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xr:revisionPtr revIDLastSave="0" documentId="13_ncr:1_{98B9A661-2B8A-48A7-8947-A71243B34F83}" xr6:coauthVersionLast="47" xr6:coauthVersionMax="47" xr10:uidLastSave="{00000000-0000-0000-0000-000000000000}"/>
  <bookViews>
    <workbookView xWindow="-110" yWindow="-110" windowWidth="19420" windowHeight="10300" tabRatio="917" xr2:uid="{00000000-000D-0000-FFFF-FFFF00000000}"/>
  </bookViews>
  <sheets>
    <sheet name="Net Plant" sheetId="13" r:id="rId1"/>
    <sheet name="Non-Inc Plant" sheetId="15" r:id="rId2"/>
    <sheet name="Load Summary" sheetId="14" r:id="rId3"/>
    <sheet name="Inc CWIP &amp; Plant" sheetId="16" r:id="rId4"/>
    <sheet name="Inc CWIP &amp; Plant Summary" sheetId="17" r:id="rId5"/>
    <sheet name="Mesa WO's" sheetId="23" r:id="rId6"/>
    <sheet name="RTRP WO's" sheetId="24" r:id="rId7"/>
    <sheet name="ELM WO's" sheetId="26" r:id="rId8"/>
    <sheet name="Alberhill WO's" sheetId="25" r:id="rId9"/>
    <sheet name="Alberhill WO's (2)" sheetId="27" r:id="rId10"/>
    <sheet name="Incentive CWIP" sheetId="18" r:id="rId11"/>
  </sheets>
  <definedNames>
    <definedName name="_Fill" localSheetId="4" hidden="1">#REF!</definedName>
    <definedName name="_Fill" hidden="1">#REF!</definedName>
    <definedName name="_xlnm._FilterDatabase" localSheetId="3" hidden="1">'Inc CWIP &amp; Plant'!$A$11:$AQ$646</definedName>
    <definedName name="_xlnm._FilterDatabase" localSheetId="4" hidden="1">'Inc CWIP &amp; Plant Summary'!$A$2:$B$30</definedName>
    <definedName name="_xlnm._FilterDatabase" localSheetId="10" hidden="1">'Incentive CWIP'!#REF!</definedName>
    <definedName name="_xlnm._FilterDatabase" localSheetId="2" hidden="1">'Load Summary'!#REF!</definedName>
    <definedName name="_xlnm._FilterDatabase" localSheetId="0" hidden="1">'Net Plant'!#REF!</definedName>
    <definedName name="_xlnm._FilterDatabase" localSheetId="1" hidden="1">'Non-Inc Plant'!$A$8:$AS$222</definedName>
    <definedName name="_Key2" localSheetId="4" hidden="1">#REF!</definedName>
    <definedName name="_Key2" hidden="1">#REF!</definedName>
    <definedName name="_Order1" hidden="1">255</definedName>
    <definedName name="_Order2" hidden="1">255</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3">'Inc CWIP &amp; Plant'!$A$1:$AQ$646</definedName>
    <definedName name="_xlnm.Print_Titles" localSheetId="3">'Inc CWIP &amp; Plant'!$A:$K</definedName>
    <definedName name="_xlnm.Print_Titles" localSheetId="1">'Non-Inc Plant'!$A:$I,'Non-Inc Plant'!$8:$8</definedName>
    <definedName name="Reference_2" localSheetId="3" hidden="1">{#N/A,#N/A,FALSE,"AD PG 1 OF 2";#N/A,#N/A,FALSE,"AD PG 2 OF 2"}</definedName>
    <definedName name="Reference_2" hidden="1">{#N/A,#N/A,FALSE,"AD PG 1 OF 2";#N/A,#N/A,FALSE,"AD PG 2 OF 2"}</definedName>
    <definedName name="Test" localSheetId="3" hidden="1">{#N/A,#N/A,FALSE,"AD PG 1 OF 2";#N/A,#N/A,FALSE,"AD PG 2 OF 2"}</definedName>
    <definedName name="Test" hidden="1">{#N/A,#N/A,FALSE,"AD PG 1 OF 2";#N/A,#N/A,FALSE,"AD PG 2 OF 2"}</definedName>
    <definedName name="wrn.Statement._.AD." localSheetId="3" hidden="1">{#N/A,#N/A,FALSE,"AD PG 1 OF 2";#N/A,#N/A,FALSE,"AD PG 2 OF 2"}</definedName>
    <definedName name="wrn.Statement._.AD." hidden="1">{#N/A,#N/A,FALSE,"AD PG 1 OF 2";#N/A,#N/A,FALSE,"AD PG 2 OF 2"}</definedName>
    <definedName name="wrn.statement._.AD.old" localSheetId="3" hidden="1">{#N/A,#N/A,FALSE,"AD PG 1 OF 2";#N/A,#N/A,FALSE,"AD PG 2 OF 2"}</definedName>
    <definedName name="wrn.statement._.AD.old" hidden="1">{#N/A,#N/A,FALSE,"AD PG 1 OF 2";#N/A,#N/A,FALSE,"AD PG 2 OF 2"}</definedName>
    <definedName name="wrn.Statement._.AD2." localSheetId="3" hidden="1">{#N/A,#N/A,FALSE,"AD PG 1 OF 2";#N/A,#N/A,FALSE,"AD PG 2 OF 2"}</definedName>
    <definedName name="wrn.Statement._.AD2." hidden="1">{#N/A,#N/A,FALSE,"AD PG 1 OF 2";#N/A,#N/A,FALSE,"AD PG 2 OF 2"}</definedName>
    <definedName name="wrn.statement._.AD3." localSheetId="3" hidden="1">{#N/A,#N/A,FALSE,"AD PG 1 OF 2";#N/A,#N/A,FALSE,"AD PG 2 OF 2"}</definedName>
    <definedName name="wrn.statement._.AD3." hidden="1">{#N/A,#N/A,FALSE,"AD PG 1 OF 2";#N/A,#N/A,FALSE,"AD PG 2 OF 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6" i="18" l="1"/>
  <c r="K5" i="18" s="1"/>
  <c r="J218" i="15" l="1"/>
  <c r="AO218" i="15"/>
  <c r="AN218" i="15"/>
  <c r="AM218" i="15"/>
  <c r="AL218" i="15"/>
  <c r="AK218" i="15"/>
  <c r="AJ218" i="15"/>
  <c r="AI218" i="15"/>
  <c r="AH218" i="15"/>
  <c r="AG218" i="15"/>
  <c r="AF218" i="15"/>
  <c r="AE218" i="15"/>
  <c r="AD218" i="15"/>
  <c r="AB218" i="15"/>
  <c r="V218" i="15"/>
  <c r="P218" i="15"/>
  <c r="O218" i="15"/>
  <c r="N218" i="15"/>
  <c r="R218" i="15" s="1"/>
  <c r="S218" i="15" l="1"/>
  <c r="T218" i="15"/>
  <c r="U218" i="15"/>
  <c r="W218" i="15"/>
  <c r="X218" i="15"/>
  <c r="Y218" i="15"/>
  <c r="Z218" i="15"/>
  <c r="AA218" i="15"/>
  <c r="AC218" i="15"/>
  <c r="J217" i="15" l="1"/>
  <c r="J216" i="15"/>
  <c r="J215" i="15"/>
  <c r="J214" i="15"/>
  <c r="J213" i="15"/>
  <c r="J212" i="15"/>
  <c r="J211" i="15"/>
  <c r="J210" i="15"/>
  <c r="J209" i="15"/>
  <c r="J208" i="15"/>
  <c r="J207" i="15"/>
  <c r="J206" i="15"/>
  <c r="J205" i="15"/>
  <c r="J204" i="15"/>
  <c r="J203" i="15"/>
  <c r="J202" i="15"/>
  <c r="J201" i="15"/>
  <c r="J200" i="15"/>
  <c r="J199" i="15"/>
  <c r="J198" i="15"/>
  <c r="J197" i="15"/>
  <c r="J196" i="15"/>
  <c r="J195" i="15"/>
  <c r="J194" i="15"/>
  <c r="J193" i="15"/>
  <c r="J192" i="15"/>
  <c r="J191" i="15"/>
  <c r="J190" i="15"/>
  <c r="J189" i="15"/>
  <c r="J188" i="15"/>
  <c r="J187" i="15"/>
  <c r="J186" i="15"/>
  <c r="J185" i="15"/>
  <c r="J184" i="15"/>
  <c r="J183" i="15"/>
  <c r="J182" i="15"/>
  <c r="J181" i="15"/>
  <c r="J180" i="15"/>
  <c r="J179" i="15"/>
  <c r="J178" i="15"/>
  <c r="J177" i="15"/>
  <c r="J176" i="15"/>
  <c r="J175" i="15"/>
  <c r="J174" i="15"/>
  <c r="J173" i="15"/>
  <c r="J172" i="15"/>
  <c r="J171" i="15"/>
  <c r="J170" i="15"/>
  <c r="J169" i="15"/>
  <c r="J168" i="15"/>
  <c r="J167" i="15"/>
  <c r="J166" i="15"/>
  <c r="J165" i="15"/>
  <c r="J164" i="15"/>
  <c r="J163" i="15"/>
  <c r="J162" i="15"/>
  <c r="J161" i="15"/>
  <c r="J160" i="15"/>
  <c r="J159" i="15"/>
  <c r="J158" i="15"/>
  <c r="J157" i="15"/>
  <c r="J156" i="15"/>
  <c r="J155" i="15"/>
  <c r="J154" i="15"/>
  <c r="J153" i="15"/>
  <c r="J152" i="15"/>
  <c r="J151" i="15"/>
  <c r="J150" i="15"/>
  <c r="J149" i="15"/>
  <c r="J148" i="15"/>
  <c r="J147" i="15"/>
  <c r="J146" i="15"/>
  <c r="J145" i="15"/>
  <c r="J144" i="15"/>
  <c r="J143" i="15"/>
  <c r="J142" i="15"/>
  <c r="J141" i="15"/>
  <c r="J140" i="15"/>
  <c r="J139" i="15"/>
  <c r="J138" i="15"/>
  <c r="J137" i="15"/>
  <c r="J136" i="15"/>
  <c r="J135" i="15"/>
  <c r="J134" i="15"/>
  <c r="J133" i="15"/>
  <c r="J132" i="15"/>
  <c r="J131" i="15"/>
  <c r="J130" i="15"/>
  <c r="J129" i="15"/>
  <c r="J128" i="15"/>
  <c r="J127" i="15"/>
  <c r="J126" i="15"/>
  <c r="J125" i="15"/>
  <c r="J124" i="15"/>
  <c r="J123" i="15"/>
  <c r="J122" i="15"/>
  <c r="J121" i="15"/>
  <c r="J120" i="15"/>
  <c r="J119" i="15"/>
  <c r="J118" i="15"/>
  <c r="J117" i="15"/>
  <c r="J116" i="15"/>
  <c r="J115" i="15"/>
  <c r="J114" i="15"/>
  <c r="J113" i="15"/>
  <c r="J112" i="15"/>
  <c r="J111" i="15"/>
  <c r="J110" i="15"/>
  <c r="J109" i="15"/>
  <c r="J108" i="15"/>
  <c r="J107" i="15"/>
  <c r="J106" i="15"/>
  <c r="J105" i="15"/>
  <c r="J104" i="15"/>
  <c r="J103" i="15"/>
  <c r="J102" i="15"/>
  <c r="J101" i="15"/>
  <c r="J100" i="15"/>
  <c r="J99" i="15"/>
  <c r="J98" i="15"/>
  <c r="J97" i="15"/>
  <c r="J96" i="15"/>
  <c r="J95" i="15"/>
  <c r="J94" i="15"/>
  <c r="J93" i="15"/>
  <c r="J92" i="15"/>
  <c r="J91" i="15"/>
  <c r="J90" i="15"/>
  <c r="J89" i="15"/>
  <c r="J88" i="15"/>
  <c r="J87" i="15"/>
  <c r="J86" i="15"/>
  <c r="J85" i="15"/>
  <c r="J84" i="15"/>
  <c r="J83" i="15"/>
  <c r="J82" i="15"/>
  <c r="J81" i="15"/>
  <c r="J80" i="15"/>
  <c r="J79" i="15"/>
  <c r="J78" i="15"/>
  <c r="J77" i="15"/>
  <c r="J76" i="15"/>
  <c r="J75" i="15"/>
  <c r="J74" i="15"/>
  <c r="J73" i="15"/>
  <c r="J72" i="15"/>
  <c r="J71" i="15"/>
  <c r="J70" i="15"/>
  <c r="J69" i="15"/>
  <c r="J68" i="15"/>
  <c r="J67" i="15"/>
  <c r="J66" i="15"/>
  <c r="J65" i="15"/>
  <c r="J64" i="15"/>
  <c r="J63" i="15"/>
  <c r="J62" i="15"/>
  <c r="J61" i="15"/>
  <c r="J59" i="15"/>
  <c r="J58" i="15"/>
  <c r="J57" i="15"/>
  <c r="J56" i="15"/>
  <c r="J60" i="15"/>
  <c r="B522" i="16" l="1"/>
  <c r="A522" i="16"/>
  <c r="B521" i="16"/>
  <c r="A521" i="16"/>
  <c r="B520" i="16"/>
  <c r="A520" i="16"/>
  <c r="B519" i="16"/>
  <c r="A519" i="16"/>
  <c r="B518" i="16"/>
  <c r="A518" i="16"/>
  <c r="B517" i="16"/>
  <c r="A517" i="16"/>
  <c r="B516" i="16"/>
  <c r="A516" i="16"/>
  <c r="B515" i="16"/>
  <c r="A515" i="16"/>
  <c r="B514" i="16"/>
  <c r="A514" i="16"/>
  <c r="B513" i="16"/>
  <c r="A513" i="16"/>
  <c r="B512" i="16"/>
  <c r="B645" i="16"/>
  <c r="A645" i="16"/>
  <c r="B644" i="16"/>
  <c r="A644" i="16"/>
  <c r="B643" i="16"/>
  <c r="A643" i="16"/>
  <c r="B642" i="16"/>
  <c r="A642" i="16"/>
  <c r="B641" i="16"/>
  <c r="A641" i="16"/>
  <c r="B640" i="16"/>
  <c r="A640" i="16"/>
  <c r="B639" i="16"/>
  <c r="A639" i="16"/>
  <c r="B638" i="16"/>
  <c r="A638" i="16"/>
  <c r="B637" i="16"/>
  <c r="A637" i="16"/>
  <c r="B636" i="16"/>
  <c r="A636" i="16"/>
  <c r="B635" i="16"/>
  <c r="B563" i="16"/>
  <c r="A563" i="16"/>
  <c r="B562" i="16"/>
  <c r="A562" i="16"/>
  <c r="B561" i="16"/>
  <c r="A561" i="16"/>
  <c r="B560" i="16"/>
  <c r="A560" i="16"/>
  <c r="B559" i="16"/>
  <c r="A559" i="16"/>
  <c r="B558" i="16"/>
  <c r="A558" i="16"/>
  <c r="B557" i="16"/>
  <c r="A557" i="16"/>
  <c r="B556" i="16"/>
  <c r="A556" i="16"/>
  <c r="B555" i="16"/>
  <c r="A555" i="16"/>
  <c r="B554" i="16"/>
  <c r="A554" i="16"/>
  <c r="B553" i="16"/>
  <c r="B604" i="16"/>
  <c r="A604" i="16"/>
  <c r="B603" i="16"/>
  <c r="A603" i="16"/>
  <c r="B602" i="16"/>
  <c r="A602" i="16"/>
  <c r="B601" i="16"/>
  <c r="A601" i="16"/>
  <c r="B600" i="16"/>
  <c r="A600" i="16"/>
  <c r="B599" i="16"/>
  <c r="A599" i="16"/>
  <c r="B598" i="16"/>
  <c r="A598" i="16"/>
  <c r="B597" i="16"/>
  <c r="A597" i="16"/>
  <c r="B596" i="16"/>
  <c r="A596" i="16"/>
  <c r="B595" i="16"/>
  <c r="A595" i="16"/>
  <c r="B594" i="16"/>
  <c r="M260" i="16"/>
  <c r="P199" i="15" l="1"/>
  <c r="O199" i="15"/>
  <c r="N199" i="15"/>
  <c r="K17" i="18" l="1"/>
  <c r="H260" i="16" l="1"/>
  <c r="A260" i="16"/>
  <c r="B260" i="16"/>
  <c r="D260" i="16"/>
  <c r="E260" i="16"/>
  <c r="F260" i="16"/>
  <c r="G260" i="16"/>
  <c r="I260" i="16"/>
  <c r="O180" i="15" l="1"/>
  <c r="P180" i="15"/>
  <c r="O181" i="15"/>
  <c r="P181" i="15"/>
  <c r="O182" i="15"/>
  <c r="P182" i="15"/>
  <c r="O183" i="15"/>
  <c r="P183" i="15"/>
  <c r="O184" i="15"/>
  <c r="P184" i="15"/>
  <c r="O185" i="15"/>
  <c r="P185" i="15"/>
  <c r="O186" i="15"/>
  <c r="P186" i="15"/>
  <c r="O187" i="15"/>
  <c r="P187" i="15"/>
  <c r="O188" i="15"/>
  <c r="P188" i="15"/>
  <c r="O189" i="15"/>
  <c r="P189" i="15"/>
  <c r="O190" i="15"/>
  <c r="P190" i="15"/>
  <c r="O191" i="15"/>
  <c r="P191" i="15"/>
  <c r="O192" i="15"/>
  <c r="P192" i="15"/>
  <c r="O193" i="15"/>
  <c r="P193" i="15"/>
  <c r="O194" i="15"/>
  <c r="P194" i="15"/>
  <c r="O195" i="15"/>
  <c r="P195" i="15"/>
  <c r="O196" i="15"/>
  <c r="P196" i="15"/>
  <c r="O197" i="15"/>
  <c r="P197" i="15"/>
  <c r="O198" i="15"/>
  <c r="P198" i="15"/>
  <c r="O200" i="15"/>
  <c r="P200" i="15"/>
  <c r="O201" i="15"/>
  <c r="P201" i="15"/>
  <c r="O202" i="15"/>
  <c r="P202" i="15"/>
  <c r="O203" i="15"/>
  <c r="P203" i="15"/>
  <c r="O204" i="15"/>
  <c r="P204" i="15"/>
  <c r="O205" i="15"/>
  <c r="P205" i="15"/>
  <c r="O206" i="15"/>
  <c r="P206" i="15"/>
  <c r="O207" i="15"/>
  <c r="P207" i="15"/>
  <c r="O208" i="15"/>
  <c r="P208" i="15"/>
  <c r="O209" i="15"/>
  <c r="P209" i="15"/>
  <c r="O210" i="15"/>
  <c r="P210" i="15"/>
  <c r="O211" i="15"/>
  <c r="P211" i="15"/>
  <c r="O212" i="15"/>
  <c r="P212" i="15"/>
  <c r="O213" i="15"/>
  <c r="P213" i="15"/>
  <c r="O214" i="15"/>
  <c r="P214" i="15"/>
  <c r="O215" i="15"/>
  <c r="P215" i="15"/>
  <c r="O216" i="15"/>
  <c r="P216" i="15"/>
  <c r="O217" i="15"/>
  <c r="P217" i="15"/>
  <c r="N180" i="15"/>
  <c r="N181" i="15"/>
  <c r="N182" i="15"/>
  <c r="N183" i="15"/>
  <c r="N184" i="15"/>
  <c r="N185" i="15"/>
  <c r="N186" i="15"/>
  <c r="N187" i="15"/>
  <c r="N188" i="15"/>
  <c r="N189" i="15"/>
  <c r="N190" i="15"/>
  <c r="N191" i="15"/>
  <c r="N192" i="15"/>
  <c r="N193" i="15"/>
  <c r="N194" i="15"/>
  <c r="N195" i="15"/>
  <c r="N196" i="15"/>
  <c r="N197" i="15"/>
  <c r="N198" i="15"/>
  <c r="N200" i="15"/>
  <c r="N201" i="15"/>
  <c r="N202" i="15"/>
  <c r="N203" i="15"/>
  <c r="N204" i="15"/>
  <c r="N205" i="15"/>
  <c r="N206" i="15"/>
  <c r="N207" i="15"/>
  <c r="N208" i="15"/>
  <c r="N209" i="15"/>
  <c r="N210" i="15"/>
  <c r="N211" i="15"/>
  <c r="N212" i="15"/>
  <c r="N213" i="15"/>
  <c r="N214" i="15"/>
  <c r="N215" i="15"/>
  <c r="N216" i="15"/>
  <c r="N217" i="15"/>
  <c r="M480" i="16" l="1"/>
  <c r="I480" i="16"/>
  <c r="H480" i="16"/>
  <c r="G480" i="16"/>
  <c r="F480" i="16"/>
  <c r="E480" i="16"/>
  <c r="D480" i="16"/>
  <c r="B480" i="16"/>
  <c r="A480" i="16"/>
  <c r="B10" i="27" l="1"/>
  <c r="B11" i="27" s="1"/>
  <c r="B12" i="27" s="1"/>
  <c r="B13" i="27" s="1"/>
  <c r="B14" i="27" s="1"/>
  <c r="B15" i="27" s="1"/>
  <c r="B16" i="27" s="1"/>
  <c r="B17" i="27" s="1"/>
  <c r="B18" i="27" s="1"/>
  <c r="B19" i="27" s="1"/>
  <c r="B20" i="27" s="1"/>
  <c r="B21" i="27" s="1"/>
  <c r="B22" i="27" s="1"/>
  <c r="B23" i="27" s="1"/>
  <c r="B24" i="27" s="1"/>
  <c r="B25" i="27" s="1"/>
  <c r="B26" i="27" s="1"/>
  <c r="B27" i="27" s="1"/>
  <c r="B28" i="27" s="1"/>
  <c r="B29" i="27" s="1"/>
  <c r="B30" i="27" s="1"/>
  <c r="B31" i="27" s="1"/>
  <c r="B32" i="27" s="1"/>
  <c r="G9" i="27"/>
  <c r="G10" i="27" s="1"/>
  <c r="G11" i="27" s="1"/>
  <c r="G12" i="27" s="1"/>
  <c r="G13" i="27" s="1"/>
  <c r="G14" i="27" s="1"/>
  <c r="G15" i="27" s="1"/>
  <c r="G16" i="27" s="1"/>
  <c r="G17" i="27" s="1"/>
  <c r="G18" i="27" s="1"/>
  <c r="G19" i="27" s="1"/>
  <c r="G20" i="27" s="1"/>
  <c r="G21" i="27" s="1"/>
  <c r="G22" i="27" s="1"/>
  <c r="G23" i="27" s="1"/>
  <c r="G24" i="27" s="1"/>
  <c r="G25" i="27" s="1"/>
  <c r="G26" i="27" s="1"/>
  <c r="G27" i="27" s="1"/>
  <c r="G28" i="27" s="1"/>
  <c r="G29" i="27" s="1"/>
  <c r="G30" i="27" s="1"/>
  <c r="G31" i="27" s="1"/>
  <c r="G32" i="27" s="1"/>
  <c r="M645" i="16" l="1"/>
  <c r="K645" i="16"/>
  <c r="J645" i="16"/>
  <c r="I645" i="16"/>
  <c r="H645" i="16"/>
  <c r="G645" i="16"/>
  <c r="F645" i="16"/>
  <c r="E645" i="16"/>
  <c r="D645" i="16"/>
  <c r="M644" i="16"/>
  <c r="K644" i="16"/>
  <c r="J644" i="16"/>
  <c r="I644" i="16"/>
  <c r="H644" i="16"/>
  <c r="G644" i="16"/>
  <c r="F644" i="16"/>
  <c r="E644" i="16"/>
  <c r="D644" i="16"/>
  <c r="M643" i="16"/>
  <c r="K643" i="16"/>
  <c r="J643" i="16"/>
  <c r="I643" i="16"/>
  <c r="H643" i="16"/>
  <c r="G643" i="16"/>
  <c r="F643" i="16"/>
  <c r="E643" i="16"/>
  <c r="D643" i="16"/>
  <c r="M642" i="16"/>
  <c r="K642" i="16"/>
  <c r="J642" i="16"/>
  <c r="I642" i="16"/>
  <c r="H642" i="16"/>
  <c r="G642" i="16"/>
  <c r="F642" i="16"/>
  <c r="E642" i="16"/>
  <c r="D642" i="16"/>
  <c r="M641" i="16"/>
  <c r="K641" i="16"/>
  <c r="J641" i="16"/>
  <c r="I641" i="16"/>
  <c r="H641" i="16"/>
  <c r="G641" i="16"/>
  <c r="F641" i="16"/>
  <c r="E641" i="16"/>
  <c r="D641" i="16"/>
  <c r="M640" i="16"/>
  <c r="K640" i="16"/>
  <c r="J640" i="16"/>
  <c r="I640" i="16"/>
  <c r="H640" i="16"/>
  <c r="G640" i="16"/>
  <c r="F640" i="16"/>
  <c r="E640" i="16"/>
  <c r="D640" i="16"/>
  <c r="M639" i="16"/>
  <c r="K639" i="16"/>
  <c r="J639" i="16"/>
  <c r="I639" i="16"/>
  <c r="H639" i="16"/>
  <c r="G639" i="16"/>
  <c r="F639" i="16"/>
  <c r="E639" i="16"/>
  <c r="D639" i="16"/>
  <c r="M638" i="16"/>
  <c r="I638" i="16"/>
  <c r="H638" i="16"/>
  <c r="G638" i="16"/>
  <c r="F638" i="16"/>
  <c r="E638" i="16"/>
  <c r="D638" i="16"/>
  <c r="M637" i="16"/>
  <c r="I637" i="16"/>
  <c r="H637" i="16"/>
  <c r="G637" i="16"/>
  <c r="F637" i="16"/>
  <c r="E637" i="16"/>
  <c r="D637" i="16"/>
  <c r="M636" i="16"/>
  <c r="I636" i="16"/>
  <c r="G636" i="16"/>
  <c r="F636" i="16"/>
  <c r="E636" i="16"/>
  <c r="D636" i="16"/>
  <c r="M635" i="16"/>
  <c r="I635" i="16"/>
  <c r="G635" i="16"/>
  <c r="F635" i="16"/>
  <c r="E635" i="16"/>
  <c r="D635" i="16"/>
  <c r="A635" i="16"/>
  <c r="T634" i="16"/>
  <c r="U634" i="16" s="1"/>
  <c r="V634" i="16" s="1"/>
  <c r="W634" i="16" s="1"/>
  <c r="X634" i="16" s="1"/>
  <c r="Y634" i="16" s="1"/>
  <c r="Z634" i="16" s="1"/>
  <c r="AA634" i="16" s="1"/>
  <c r="AB634" i="16" s="1"/>
  <c r="AC634" i="16" s="1"/>
  <c r="AD634" i="16" s="1"/>
  <c r="AE634" i="16" s="1"/>
  <c r="AF634" i="16" s="1"/>
  <c r="AG634" i="16" s="1"/>
  <c r="AH634" i="16" s="1"/>
  <c r="AI634" i="16" s="1"/>
  <c r="AJ634" i="16" s="1"/>
  <c r="AK634" i="16" s="1"/>
  <c r="AL634" i="16" s="1"/>
  <c r="AM634" i="16" s="1"/>
  <c r="AN634" i="16" s="1"/>
  <c r="AO634" i="16" s="1"/>
  <c r="AP634" i="16" s="1"/>
  <c r="AQ634" i="16" s="1"/>
  <c r="R634" i="16"/>
  <c r="Q634" i="16"/>
  <c r="P634" i="16"/>
  <c r="O634" i="16"/>
  <c r="N634" i="16"/>
  <c r="M634" i="16"/>
  <c r="D628" i="16"/>
  <c r="M626" i="16"/>
  <c r="AQ625" i="16"/>
  <c r="AP625" i="16"/>
  <c r="AO625" i="16"/>
  <c r="AN625" i="16"/>
  <c r="AM625" i="16"/>
  <c r="AL625" i="16"/>
  <c r="AK625" i="16"/>
  <c r="AJ625" i="16"/>
  <c r="AI625" i="16"/>
  <c r="AH625" i="16"/>
  <c r="AG625" i="16"/>
  <c r="AF625" i="16"/>
  <c r="AE625" i="16"/>
  <c r="AD625" i="16"/>
  <c r="AC625" i="16"/>
  <c r="AB625" i="16"/>
  <c r="AA625" i="16"/>
  <c r="Z625" i="16"/>
  <c r="Y625" i="16"/>
  <c r="X625" i="16"/>
  <c r="W625" i="16"/>
  <c r="V625" i="16"/>
  <c r="U625" i="16"/>
  <c r="T625" i="16"/>
  <c r="P625" i="16"/>
  <c r="O625" i="16"/>
  <c r="O645" i="16" s="1"/>
  <c r="N625" i="16"/>
  <c r="N645" i="16" s="1"/>
  <c r="AQ624" i="16"/>
  <c r="AP624" i="16"/>
  <c r="AO624" i="16"/>
  <c r="AN624" i="16"/>
  <c r="AM624" i="16"/>
  <c r="AL624" i="16"/>
  <c r="AK624" i="16"/>
  <c r="AJ624" i="16"/>
  <c r="AI624" i="16"/>
  <c r="AH624" i="16"/>
  <c r="AG624" i="16"/>
  <c r="AF624" i="16"/>
  <c r="AE624" i="16"/>
  <c r="AD624" i="16"/>
  <c r="AC624" i="16"/>
  <c r="AB624" i="16"/>
  <c r="AA624" i="16"/>
  <c r="Z624" i="16"/>
  <c r="Y624" i="16"/>
  <c r="X624" i="16"/>
  <c r="W624" i="16"/>
  <c r="V624" i="16"/>
  <c r="U624" i="16"/>
  <c r="T624" i="16"/>
  <c r="P624" i="16"/>
  <c r="O624" i="16"/>
  <c r="O644" i="16" s="1"/>
  <c r="N624" i="16"/>
  <c r="N644" i="16" s="1"/>
  <c r="AQ623" i="16"/>
  <c r="AP623" i="16"/>
  <c r="AO623" i="16"/>
  <c r="AN623" i="16"/>
  <c r="AM623" i="16"/>
  <c r="AL623" i="16"/>
  <c r="AK623" i="16"/>
  <c r="AJ623" i="16"/>
  <c r="AI623" i="16"/>
  <c r="AH623" i="16"/>
  <c r="AG623" i="16"/>
  <c r="AF623" i="16"/>
  <c r="AE623" i="16"/>
  <c r="AD623" i="16"/>
  <c r="AC623" i="16"/>
  <c r="AB623" i="16"/>
  <c r="AA623" i="16"/>
  <c r="Z623" i="16"/>
  <c r="Y623" i="16"/>
  <c r="X623" i="16"/>
  <c r="W623" i="16"/>
  <c r="V623" i="16"/>
  <c r="U623" i="16"/>
  <c r="T623" i="16"/>
  <c r="P623" i="16"/>
  <c r="O623" i="16"/>
  <c r="R623" i="16" s="1"/>
  <c r="N623" i="16"/>
  <c r="Q623" i="16" s="1"/>
  <c r="AQ622" i="16"/>
  <c r="AP622" i="16"/>
  <c r="AO622" i="16"/>
  <c r="AN622" i="16"/>
  <c r="AM622" i="16"/>
  <c r="AL622" i="16"/>
  <c r="AK622" i="16"/>
  <c r="AJ622" i="16"/>
  <c r="AI622" i="16"/>
  <c r="AH622" i="16"/>
  <c r="AG622" i="16"/>
  <c r="AF622" i="16"/>
  <c r="AE622" i="16"/>
  <c r="AD622" i="16"/>
  <c r="AC622" i="16"/>
  <c r="AB622" i="16"/>
  <c r="AA622" i="16"/>
  <c r="Z622" i="16"/>
  <c r="Y622" i="16"/>
  <c r="X622" i="16"/>
  <c r="W622" i="16"/>
  <c r="V622" i="16"/>
  <c r="U622" i="16"/>
  <c r="T622" i="16"/>
  <c r="P622" i="16"/>
  <c r="O622" i="16"/>
  <c r="O642" i="16" s="1"/>
  <c r="N622" i="16"/>
  <c r="N642" i="16" s="1"/>
  <c r="AQ621" i="16"/>
  <c r="AP621" i="16"/>
  <c r="AO621" i="16"/>
  <c r="AN621" i="16"/>
  <c r="AM621" i="16"/>
  <c r="AL621" i="16"/>
  <c r="AK621" i="16"/>
  <c r="AJ621" i="16"/>
  <c r="AI621" i="16"/>
  <c r="AH621" i="16"/>
  <c r="AG621" i="16"/>
  <c r="AF621" i="16"/>
  <c r="AE621" i="16"/>
  <c r="AD621" i="16"/>
  <c r="AC621" i="16"/>
  <c r="AB621" i="16"/>
  <c r="AA621" i="16"/>
  <c r="Z621" i="16"/>
  <c r="Y621" i="16"/>
  <c r="X621" i="16"/>
  <c r="W621" i="16"/>
  <c r="V621" i="16"/>
  <c r="U621" i="16"/>
  <c r="T621" i="16"/>
  <c r="P621" i="16"/>
  <c r="O621" i="16"/>
  <c r="R621" i="16" s="1"/>
  <c r="N621" i="16"/>
  <c r="Q621" i="16" s="1"/>
  <c r="AQ620" i="16"/>
  <c r="AP620" i="16"/>
  <c r="AO620" i="16"/>
  <c r="AN620" i="16"/>
  <c r="AM620" i="16"/>
  <c r="AL620" i="16"/>
  <c r="AK620" i="16"/>
  <c r="AJ620" i="16"/>
  <c r="AI620" i="16"/>
  <c r="AH620" i="16"/>
  <c r="AG620" i="16"/>
  <c r="AF620" i="16"/>
  <c r="AE620" i="16"/>
  <c r="AD620" i="16"/>
  <c r="AC620" i="16"/>
  <c r="AB620" i="16"/>
  <c r="AA620" i="16"/>
  <c r="Z620" i="16"/>
  <c r="Y620" i="16"/>
  <c r="X620" i="16"/>
  <c r="W620" i="16"/>
  <c r="V620" i="16"/>
  <c r="U620" i="16"/>
  <c r="T620" i="16"/>
  <c r="P620" i="16"/>
  <c r="O620" i="16"/>
  <c r="R620" i="16" s="1"/>
  <c r="N620" i="16"/>
  <c r="Q620" i="16" s="1"/>
  <c r="AQ619" i="16"/>
  <c r="AP619" i="16"/>
  <c r="AO619" i="16"/>
  <c r="AN619" i="16"/>
  <c r="AM619" i="16"/>
  <c r="AL619" i="16"/>
  <c r="AK619" i="16"/>
  <c r="AJ619" i="16"/>
  <c r="AI619" i="16"/>
  <c r="AH619" i="16"/>
  <c r="AG619" i="16"/>
  <c r="AF619" i="16"/>
  <c r="AE619" i="16"/>
  <c r="AD619" i="16"/>
  <c r="AC619" i="16"/>
  <c r="AB619" i="16"/>
  <c r="AA619" i="16"/>
  <c r="Z619" i="16"/>
  <c r="Y619" i="16"/>
  <c r="X619" i="16"/>
  <c r="W619" i="16"/>
  <c r="V619" i="16"/>
  <c r="U619" i="16"/>
  <c r="T619" i="16"/>
  <c r="P619" i="16"/>
  <c r="O619" i="16"/>
  <c r="O639" i="16" s="1"/>
  <c r="N619" i="16"/>
  <c r="N639" i="16" s="1"/>
  <c r="T614" i="16"/>
  <c r="U614" i="16" s="1"/>
  <c r="V614" i="16" s="1"/>
  <c r="W614" i="16" s="1"/>
  <c r="X614" i="16" s="1"/>
  <c r="Y614" i="16" s="1"/>
  <c r="Z614" i="16" s="1"/>
  <c r="AA614" i="16" s="1"/>
  <c r="AB614" i="16" s="1"/>
  <c r="AC614" i="16" s="1"/>
  <c r="AD614" i="16" s="1"/>
  <c r="AE614" i="16" s="1"/>
  <c r="AF614" i="16" s="1"/>
  <c r="AG614" i="16" s="1"/>
  <c r="AH614" i="16" s="1"/>
  <c r="AI614" i="16" s="1"/>
  <c r="AJ614" i="16" s="1"/>
  <c r="AK614" i="16" s="1"/>
  <c r="AL614" i="16" s="1"/>
  <c r="AM614" i="16" s="1"/>
  <c r="AN614" i="16" s="1"/>
  <c r="AO614" i="16" s="1"/>
  <c r="AP614" i="16" s="1"/>
  <c r="AQ614" i="16" s="1"/>
  <c r="R614" i="16"/>
  <c r="Q614" i="16"/>
  <c r="P614" i="16"/>
  <c r="O614" i="16"/>
  <c r="N614" i="16"/>
  <c r="M614" i="16"/>
  <c r="M604" i="16"/>
  <c r="K604" i="16"/>
  <c r="J604" i="16"/>
  <c r="I604" i="16"/>
  <c r="H604" i="16"/>
  <c r="G604" i="16"/>
  <c r="F604" i="16"/>
  <c r="E604" i="16"/>
  <c r="D604" i="16"/>
  <c r="M603" i="16"/>
  <c r="K603" i="16"/>
  <c r="J603" i="16"/>
  <c r="I603" i="16"/>
  <c r="H603" i="16"/>
  <c r="G603" i="16"/>
  <c r="F603" i="16"/>
  <c r="E603" i="16"/>
  <c r="D603" i="16"/>
  <c r="M602" i="16"/>
  <c r="K602" i="16"/>
  <c r="J602" i="16"/>
  <c r="I602" i="16"/>
  <c r="H602" i="16"/>
  <c r="G602" i="16"/>
  <c r="F602" i="16"/>
  <c r="E602" i="16"/>
  <c r="D602" i="16"/>
  <c r="M601" i="16"/>
  <c r="K601" i="16"/>
  <c r="J601" i="16"/>
  <c r="I601" i="16"/>
  <c r="H601" i="16"/>
  <c r="G601" i="16"/>
  <c r="F601" i="16"/>
  <c r="E601" i="16"/>
  <c r="D601" i="16"/>
  <c r="M600" i="16"/>
  <c r="K600" i="16"/>
  <c r="J600" i="16"/>
  <c r="I600" i="16"/>
  <c r="H600" i="16"/>
  <c r="G600" i="16"/>
  <c r="F600" i="16"/>
  <c r="E600" i="16"/>
  <c r="D600" i="16"/>
  <c r="M599" i="16"/>
  <c r="K599" i="16"/>
  <c r="J599" i="16"/>
  <c r="I599" i="16"/>
  <c r="H599" i="16"/>
  <c r="G599" i="16"/>
  <c r="F599" i="16"/>
  <c r="E599" i="16"/>
  <c r="D599" i="16"/>
  <c r="M598" i="16"/>
  <c r="K598" i="16"/>
  <c r="J598" i="16"/>
  <c r="I598" i="16"/>
  <c r="H598" i="16"/>
  <c r="G598" i="16"/>
  <c r="F598" i="16"/>
  <c r="E598" i="16"/>
  <c r="D598" i="16"/>
  <c r="M597" i="16"/>
  <c r="K597" i="16"/>
  <c r="J597" i="16"/>
  <c r="I597" i="16"/>
  <c r="H597" i="16"/>
  <c r="G597" i="16"/>
  <c r="F597" i="16"/>
  <c r="E597" i="16"/>
  <c r="D597" i="16"/>
  <c r="M596" i="16"/>
  <c r="I596" i="16"/>
  <c r="G596" i="16"/>
  <c r="F596" i="16"/>
  <c r="E596" i="16"/>
  <c r="D596" i="16"/>
  <c r="M595" i="16"/>
  <c r="I595" i="16"/>
  <c r="G595" i="16"/>
  <c r="F595" i="16"/>
  <c r="E595" i="16"/>
  <c r="D595" i="16"/>
  <c r="M594" i="16"/>
  <c r="I594" i="16"/>
  <c r="G594" i="16"/>
  <c r="F594" i="16"/>
  <c r="E594" i="16"/>
  <c r="D594" i="16"/>
  <c r="A594" i="16"/>
  <c r="T593" i="16"/>
  <c r="U593" i="16" s="1"/>
  <c r="V593" i="16" s="1"/>
  <c r="W593" i="16" s="1"/>
  <c r="X593" i="16" s="1"/>
  <c r="Y593" i="16" s="1"/>
  <c r="Z593" i="16" s="1"/>
  <c r="AA593" i="16" s="1"/>
  <c r="AB593" i="16" s="1"/>
  <c r="AC593" i="16" s="1"/>
  <c r="AD593" i="16" s="1"/>
  <c r="AE593" i="16" s="1"/>
  <c r="AF593" i="16" s="1"/>
  <c r="AG593" i="16" s="1"/>
  <c r="AH593" i="16" s="1"/>
  <c r="AI593" i="16" s="1"/>
  <c r="AJ593" i="16" s="1"/>
  <c r="AK593" i="16" s="1"/>
  <c r="AL593" i="16" s="1"/>
  <c r="AM593" i="16" s="1"/>
  <c r="AN593" i="16" s="1"/>
  <c r="AO593" i="16" s="1"/>
  <c r="AP593" i="16" s="1"/>
  <c r="AQ593" i="16" s="1"/>
  <c r="R593" i="16"/>
  <c r="Q593" i="16"/>
  <c r="P593" i="16"/>
  <c r="O593" i="16"/>
  <c r="N593" i="16"/>
  <c r="M593" i="16"/>
  <c r="D587" i="16"/>
  <c r="M585" i="16"/>
  <c r="AQ584" i="16"/>
  <c r="AP584" i="16"/>
  <c r="AO584" i="16"/>
  <c r="AN584" i="16"/>
  <c r="AM584" i="16"/>
  <c r="AL584" i="16"/>
  <c r="AK584" i="16"/>
  <c r="AJ584" i="16"/>
  <c r="AI584" i="16"/>
  <c r="AH584" i="16"/>
  <c r="AG584" i="16"/>
  <c r="AF584" i="16"/>
  <c r="AE584" i="16"/>
  <c r="AD584" i="16"/>
  <c r="AC584" i="16"/>
  <c r="AB584" i="16"/>
  <c r="AA584" i="16"/>
  <c r="Z584" i="16"/>
  <c r="Y584" i="16"/>
  <c r="X584" i="16"/>
  <c r="W584" i="16"/>
  <c r="V584" i="16"/>
  <c r="U584" i="16"/>
  <c r="T584" i="16"/>
  <c r="P584" i="16"/>
  <c r="O584" i="16"/>
  <c r="O604" i="16" s="1"/>
  <c r="N584" i="16"/>
  <c r="N604" i="16" s="1"/>
  <c r="AQ583" i="16"/>
  <c r="AP583" i="16"/>
  <c r="AO583" i="16"/>
  <c r="AN583" i="16"/>
  <c r="AM583" i="16"/>
  <c r="AL583" i="16"/>
  <c r="AK583" i="16"/>
  <c r="AJ583" i="16"/>
  <c r="AI583" i="16"/>
  <c r="AH583" i="16"/>
  <c r="AG583" i="16"/>
  <c r="AF583" i="16"/>
  <c r="AE583" i="16"/>
  <c r="AD583" i="16"/>
  <c r="AC583" i="16"/>
  <c r="AB583" i="16"/>
  <c r="AA583" i="16"/>
  <c r="Z583" i="16"/>
  <c r="Y583" i="16"/>
  <c r="X583" i="16"/>
  <c r="W583" i="16"/>
  <c r="V583" i="16"/>
  <c r="U583" i="16"/>
  <c r="T583" i="16"/>
  <c r="P583" i="16"/>
  <c r="O583" i="16"/>
  <c r="R583" i="16" s="1"/>
  <c r="N583" i="16"/>
  <c r="Q583" i="16" s="1"/>
  <c r="AQ582" i="16"/>
  <c r="AP582" i="16"/>
  <c r="AO582" i="16"/>
  <c r="AN582" i="16"/>
  <c r="AM582" i="16"/>
  <c r="AL582" i="16"/>
  <c r="AK582" i="16"/>
  <c r="AJ582" i="16"/>
  <c r="AI582" i="16"/>
  <c r="AH582" i="16"/>
  <c r="AG582" i="16"/>
  <c r="AF582" i="16"/>
  <c r="AE582" i="16"/>
  <c r="AD582" i="16"/>
  <c r="AC582" i="16"/>
  <c r="AB582" i="16"/>
  <c r="AA582" i="16"/>
  <c r="Z582" i="16"/>
  <c r="Y582" i="16"/>
  <c r="X582" i="16"/>
  <c r="W582" i="16"/>
  <c r="V582" i="16"/>
  <c r="U582" i="16"/>
  <c r="T582" i="16"/>
  <c r="P582" i="16"/>
  <c r="O582" i="16"/>
  <c r="R582" i="16" s="1"/>
  <c r="N582" i="16"/>
  <c r="Q582" i="16" s="1"/>
  <c r="AQ581" i="16"/>
  <c r="AP581" i="16"/>
  <c r="AO581" i="16"/>
  <c r="AN581" i="16"/>
  <c r="AM581" i="16"/>
  <c r="AL581" i="16"/>
  <c r="AK581" i="16"/>
  <c r="AJ581" i="16"/>
  <c r="AI581" i="16"/>
  <c r="AH581" i="16"/>
  <c r="AG581" i="16"/>
  <c r="AF581" i="16"/>
  <c r="AE581" i="16"/>
  <c r="AD581" i="16"/>
  <c r="AC581" i="16"/>
  <c r="AB581" i="16"/>
  <c r="AA581" i="16"/>
  <c r="Z581" i="16"/>
  <c r="Y581" i="16"/>
  <c r="X581" i="16"/>
  <c r="W581" i="16"/>
  <c r="V581" i="16"/>
  <c r="U581" i="16"/>
  <c r="T581" i="16"/>
  <c r="P581" i="16"/>
  <c r="O581" i="16"/>
  <c r="O601" i="16" s="1"/>
  <c r="N581" i="16"/>
  <c r="Q581" i="16" s="1"/>
  <c r="AQ580" i="16"/>
  <c r="AP580" i="16"/>
  <c r="AO580" i="16"/>
  <c r="AN580" i="16"/>
  <c r="AM580" i="16"/>
  <c r="AL580" i="16"/>
  <c r="AK580" i="16"/>
  <c r="AJ580" i="16"/>
  <c r="AI580" i="16"/>
  <c r="AH580" i="16"/>
  <c r="AG580" i="16"/>
  <c r="AF580" i="16"/>
  <c r="AE580" i="16"/>
  <c r="AD580" i="16"/>
  <c r="AC580" i="16"/>
  <c r="AB580" i="16"/>
  <c r="AA580" i="16"/>
  <c r="Z580" i="16"/>
  <c r="Y580" i="16"/>
  <c r="X580" i="16"/>
  <c r="W580" i="16"/>
  <c r="V580" i="16"/>
  <c r="U580" i="16"/>
  <c r="T580" i="16"/>
  <c r="P580" i="16"/>
  <c r="O580" i="16"/>
  <c r="R580" i="16" s="1"/>
  <c r="N580" i="16"/>
  <c r="Q580" i="16" s="1"/>
  <c r="AQ579" i="16"/>
  <c r="AP579" i="16"/>
  <c r="AO579" i="16"/>
  <c r="AN579" i="16"/>
  <c r="AM579" i="16"/>
  <c r="AL579" i="16"/>
  <c r="AK579" i="16"/>
  <c r="AJ579" i="16"/>
  <c r="AI579" i="16"/>
  <c r="AH579" i="16"/>
  <c r="AG579" i="16"/>
  <c r="AF579" i="16"/>
  <c r="AE579" i="16"/>
  <c r="AD579" i="16"/>
  <c r="AC579" i="16"/>
  <c r="AB579" i="16"/>
  <c r="AA579" i="16"/>
  <c r="Z579" i="16"/>
  <c r="Y579" i="16"/>
  <c r="X579" i="16"/>
  <c r="W579" i="16"/>
  <c r="V579" i="16"/>
  <c r="U579" i="16"/>
  <c r="T579" i="16"/>
  <c r="P579" i="16"/>
  <c r="O579" i="16"/>
  <c r="R579" i="16" s="1"/>
  <c r="N579" i="16"/>
  <c r="Q579" i="16" s="1"/>
  <c r="AQ578" i="16"/>
  <c r="AP578" i="16"/>
  <c r="AO578" i="16"/>
  <c r="AN578" i="16"/>
  <c r="AM578" i="16"/>
  <c r="AL578" i="16"/>
  <c r="AK578" i="16"/>
  <c r="AJ578" i="16"/>
  <c r="AI578" i="16"/>
  <c r="AH578" i="16"/>
  <c r="AG578" i="16"/>
  <c r="AF578" i="16"/>
  <c r="AE578" i="16"/>
  <c r="AD578" i="16"/>
  <c r="AC578" i="16"/>
  <c r="AB578" i="16"/>
  <c r="AA578" i="16"/>
  <c r="Z578" i="16"/>
  <c r="Y578" i="16"/>
  <c r="X578" i="16"/>
  <c r="W578" i="16"/>
  <c r="V578" i="16"/>
  <c r="U578" i="16"/>
  <c r="T578" i="16"/>
  <c r="P578" i="16"/>
  <c r="O578" i="16"/>
  <c r="R578" i="16" s="1"/>
  <c r="N578" i="16"/>
  <c r="Q578" i="16" s="1"/>
  <c r="AQ577" i="16"/>
  <c r="AP577" i="16"/>
  <c r="AO577" i="16"/>
  <c r="AN577" i="16"/>
  <c r="AM577" i="16"/>
  <c r="AL577" i="16"/>
  <c r="AK577" i="16"/>
  <c r="AJ577" i="16"/>
  <c r="AI577" i="16"/>
  <c r="AH577" i="16"/>
  <c r="AG577" i="16"/>
  <c r="AF577" i="16"/>
  <c r="AE577" i="16"/>
  <c r="AD577" i="16"/>
  <c r="AC577" i="16"/>
  <c r="AB577" i="16"/>
  <c r="AA577" i="16"/>
  <c r="Z577" i="16"/>
  <c r="Y577" i="16"/>
  <c r="X577" i="16"/>
  <c r="W577" i="16"/>
  <c r="V577" i="16"/>
  <c r="U577" i="16"/>
  <c r="T577" i="16"/>
  <c r="P577" i="16"/>
  <c r="O577" i="16"/>
  <c r="R577" i="16" s="1"/>
  <c r="N577" i="16"/>
  <c r="Q577" i="16" s="1"/>
  <c r="T573" i="16"/>
  <c r="U573" i="16" s="1"/>
  <c r="V573" i="16" s="1"/>
  <c r="W573" i="16" s="1"/>
  <c r="X573" i="16" s="1"/>
  <c r="Y573" i="16" s="1"/>
  <c r="Z573" i="16" s="1"/>
  <c r="AA573" i="16" s="1"/>
  <c r="AB573" i="16" s="1"/>
  <c r="AC573" i="16" s="1"/>
  <c r="AD573" i="16" s="1"/>
  <c r="AE573" i="16" s="1"/>
  <c r="AF573" i="16" s="1"/>
  <c r="AG573" i="16" s="1"/>
  <c r="AH573" i="16" s="1"/>
  <c r="AI573" i="16" s="1"/>
  <c r="AJ573" i="16" s="1"/>
  <c r="AK573" i="16" s="1"/>
  <c r="AL573" i="16" s="1"/>
  <c r="AM573" i="16" s="1"/>
  <c r="AN573" i="16" s="1"/>
  <c r="AO573" i="16" s="1"/>
  <c r="AP573" i="16" s="1"/>
  <c r="AQ573" i="16" s="1"/>
  <c r="R573" i="16"/>
  <c r="Q573" i="16"/>
  <c r="P573" i="16"/>
  <c r="O573" i="16"/>
  <c r="N573" i="16"/>
  <c r="M573" i="16"/>
  <c r="M563" i="16"/>
  <c r="K563" i="16"/>
  <c r="J563" i="16"/>
  <c r="I563" i="16"/>
  <c r="H563" i="16"/>
  <c r="G563" i="16"/>
  <c r="F563" i="16"/>
  <c r="E563" i="16"/>
  <c r="D563" i="16"/>
  <c r="M562" i="16"/>
  <c r="K562" i="16"/>
  <c r="J562" i="16"/>
  <c r="I562" i="16"/>
  <c r="H562" i="16"/>
  <c r="G562" i="16"/>
  <c r="F562" i="16"/>
  <c r="E562" i="16"/>
  <c r="D562" i="16"/>
  <c r="M561" i="16"/>
  <c r="K561" i="16"/>
  <c r="J561" i="16"/>
  <c r="I561" i="16"/>
  <c r="H561" i="16"/>
  <c r="G561" i="16"/>
  <c r="F561" i="16"/>
  <c r="E561" i="16"/>
  <c r="D561" i="16"/>
  <c r="M560" i="16"/>
  <c r="K560" i="16"/>
  <c r="J560" i="16"/>
  <c r="I560" i="16"/>
  <c r="H560" i="16"/>
  <c r="G560" i="16"/>
  <c r="F560" i="16"/>
  <c r="E560" i="16"/>
  <c r="D560" i="16"/>
  <c r="M559" i="16"/>
  <c r="K559" i="16"/>
  <c r="J559" i="16"/>
  <c r="I559" i="16"/>
  <c r="H559" i="16"/>
  <c r="G559" i="16"/>
  <c r="F559" i="16"/>
  <c r="E559" i="16"/>
  <c r="D559" i="16"/>
  <c r="M558" i="16"/>
  <c r="K558" i="16"/>
  <c r="J558" i="16"/>
  <c r="I558" i="16"/>
  <c r="H558" i="16"/>
  <c r="G558" i="16"/>
  <c r="F558" i="16"/>
  <c r="E558" i="16"/>
  <c r="D558" i="16"/>
  <c r="M557" i="16"/>
  <c r="K557" i="16"/>
  <c r="J557" i="16"/>
  <c r="I557" i="16"/>
  <c r="H557" i="16"/>
  <c r="G557" i="16"/>
  <c r="F557" i="16"/>
  <c r="E557" i="16"/>
  <c r="D557" i="16"/>
  <c r="M556" i="16"/>
  <c r="K556" i="16"/>
  <c r="J556" i="16"/>
  <c r="I556" i="16"/>
  <c r="H556" i="16"/>
  <c r="G556" i="16"/>
  <c r="F556" i="16"/>
  <c r="E556" i="16"/>
  <c r="D556" i="16"/>
  <c r="M555" i="16"/>
  <c r="K555" i="16"/>
  <c r="J555" i="16"/>
  <c r="I555" i="16"/>
  <c r="H555" i="16"/>
  <c r="G555" i="16"/>
  <c r="F555" i="16"/>
  <c r="E555" i="16"/>
  <c r="D555" i="16"/>
  <c r="M554" i="16"/>
  <c r="K554" i="16"/>
  <c r="J554" i="16"/>
  <c r="I554" i="16"/>
  <c r="H554" i="16"/>
  <c r="G554" i="16"/>
  <c r="F554" i="16"/>
  <c r="E554" i="16"/>
  <c r="D554" i="16"/>
  <c r="M553" i="16"/>
  <c r="I553" i="16"/>
  <c r="G553" i="16"/>
  <c r="F553" i="16"/>
  <c r="E553" i="16"/>
  <c r="D553" i="16"/>
  <c r="A553" i="16"/>
  <c r="T552" i="16"/>
  <c r="U552" i="16" s="1"/>
  <c r="V552" i="16" s="1"/>
  <c r="W552" i="16" s="1"/>
  <c r="X552" i="16" s="1"/>
  <c r="Y552" i="16" s="1"/>
  <c r="Z552" i="16" s="1"/>
  <c r="AA552" i="16" s="1"/>
  <c r="AB552" i="16" s="1"/>
  <c r="AC552" i="16" s="1"/>
  <c r="AD552" i="16" s="1"/>
  <c r="AE552" i="16" s="1"/>
  <c r="AF552" i="16" s="1"/>
  <c r="AG552" i="16" s="1"/>
  <c r="AH552" i="16" s="1"/>
  <c r="AI552" i="16" s="1"/>
  <c r="AJ552" i="16" s="1"/>
  <c r="AK552" i="16" s="1"/>
  <c r="AL552" i="16" s="1"/>
  <c r="AM552" i="16" s="1"/>
  <c r="AN552" i="16" s="1"/>
  <c r="AO552" i="16" s="1"/>
  <c r="AP552" i="16" s="1"/>
  <c r="AQ552" i="16" s="1"/>
  <c r="R552" i="16"/>
  <c r="Q552" i="16"/>
  <c r="P552" i="16"/>
  <c r="O552" i="16"/>
  <c r="N552" i="16"/>
  <c r="M552" i="16"/>
  <c r="D546" i="16"/>
  <c r="M544" i="16"/>
  <c r="AQ543" i="16"/>
  <c r="AP543" i="16"/>
  <c r="AO543" i="16"/>
  <c r="AN543" i="16"/>
  <c r="AM543" i="16"/>
  <c r="AL543" i="16"/>
  <c r="AK543" i="16"/>
  <c r="AJ543" i="16"/>
  <c r="AI543" i="16"/>
  <c r="AH543" i="16"/>
  <c r="AG543" i="16"/>
  <c r="AF543" i="16"/>
  <c r="AE543" i="16"/>
  <c r="AD543" i="16"/>
  <c r="AC543" i="16"/>
  <c r="AB543" i="16"/>
  <c r="AA543" i="16"/>
  <c r="Z543" i="16"/>
  <c r="Y543" i="16"/>
  <c r="X543" i="16"/>
  <c r="W543" i="16"/>
  <c r="V543" i="16"/>
  <c r="U543" i="16"/>
  <c r="T543" i="16"/>
  <c r="P543" i="16"/>
  <c r="O543" i="16"/>
  <c r="R543" i="16" s="1"/>
  <c r="N543" i="16"/>
  <c r="N563" i="16" s="1"/>
  <c r="AQ542" i="16"/>
  <c r="AP542" i="16"/>
  <c r="AO542" i="16"/>
  <c r="AN542" i="16"/>
  <c r="AM542" i="16"/>
  <c r="AL542" i="16"/>
  <c r="AK542" i="16"/>
  <c r="AJ542" i="16"/>
  <c r="AI542" i="16"/>
  <c r="AH542" i="16"/>
  <c r="AG542" i="16"/>
  <c r="AF542" i="16"/>
  <c r="AE542" i="16"/>
  <c r="AD542" i="16"/>
  <c r="AC542" i="16"/>
  <c r="AB542" i="16"/>
  <c r="AA542" i="16"/>
  <c r="Z542" i="16"/>
  <c r="Y542" i="16"/>
  <c r="X542" i="16"/>
  <c r="W542" i="16"/>
  <c r="V542" i="16"/>
  <c r="U542" i="16"/>
  <c r="T542" i="16"/>
  <c r="P542" i="16"/>
  <c r="O542" i="16"/>
  <c r="O562" i="16" s="1"/>
  <c r="N542" i="16"/>
  <c r="N562" i="16" s="1"/>
  <c r="AQ541" i="16"/>
  <c r="AP541" i="16"/>
  <c r="AO541" i="16"/>
  <c r="AN541" i="16"/>
  <c r="AM541" i="16"/>
  <c r="AL541" i="16"/>
  <c r="AK541" i="16"/>
  <c r="AJ541" i="16"/>
  <c r="AI541" i="16"/>
  <c r="AH541" i="16"/>
  <c r="AG541" i="16"/>
  <c r="AF541" i="16"/>
  <c r="AE541" i="16"/>
  <c r="AD541" i="16"/>
  <c r="AC541" i="16"/>
  <c r="AB541" i="16"/>
  <c r="AA541" i="16"/>
  <c r="Z541" i="16"/>
  <c r="Y541" i="16"/>
  <c r="X541" i="16"/>
  <c r="W541" i="16"/>
  <c r="V541" i="16"/>
  <c r="U541" i="16"/>
  <c r="T541" i="16"/>
  <c r="P541" i="16"/>
  <c r="O541" i="16"/>
  <c r="R541" i="16" s="1"/>
  <c r="N541" i="16"/>
  <c r="Q541" i="16" s="1"/>
  <c r="AQ540" i="16"/>
  <c r="AP540" i="16"/>
  <c r="AO540" i="16"/>
  <c r="AN540" i="16"/>
  <c r="AM540" i="16"/>
  <c r="AL540" i="16"/>
  <c r="AK540" i="16"/>
  <c r="AJ540" i="16"/>
  <c r="AI540" i="16"/>
  <c r="AH540" i="16"/>
  <c r="AG540" i="16"/>
  <c r="AF540" i="16"/>
  <c r="AE540" i="16"/>
  <c r="AD540" i="16"/>
  <c r="AC540" i="16"/>
  <c r="AB540" i="16"/>
  <c r="AA540" i="16"/>
  <c r="Z540" i="16"/>
  <c r="Y540" i="16"/>
  <c r="X540" i="16"/>
  <c r="W540" i="16"/>
  <c r="V540" i="16"/>
  <c r="U540" i="16"/>
  <c r="T540" i="16"/>
  <c r="P540" i="16"/>
  <c r="O540" i="16"/>
  <c r="O560" i="16" s="1"/>
  <c r="N540" i="16"/>
  <c r="N560" i="16" s="1"/>
  <c r="AQ539" i="16"/>
  <c r="AP539" i="16"/>
  <c r="AO539" i="16"/>
  <c r="AN539" i="16"/>
  <c r="AM539" i="16"/>
  <c r="AL539" i="16"/>
  <c r="AK539" i="16"/>
  <c r="AJ539" i="16"/>
  <c r="AI539" i="16"/>
  <c r="AH539" i="16"/>
  <c r="AG539" i="16"/>
  <c r="AF539" i="16"/>
  <c r="AE539" i="16"/>
  <c r="AD539" i="16"/>
  <c r="AC539" i="16"/>
  <c r="AB539" i="16"/>
  <c r="AA539" i="16"/>
  <c r="Z539" i="16"/>
  <c r="Y539" i="16"/>
  <c r="X539" i="16"/>
  <c r="W539" i="16"/>
  <c r="V539" i="16"/>
  <c r="U539" i="16"/>
  <c r="T539" i="16"/>
  <c r="P539" i="16"/>
  <c r="O539" i="16"/>
  <c r="R539" i="16" s="1"/>
  <c r="N539" i="16"/>
  <c r="Q539" i="16" s="1"/>
  <c r="AQ538" i="16"/>
  <c r="AP538" i="16"/>
  <c r="AO538" i="16"/>
  <c r="AN538" i="16"/>
  <c r="AM538" i="16"/>
  <c r="AL538" i="16"/>
  <c r="AK538" i="16"/>
  <c r="AJ538" i="16"/>
  <c r="AI538" i="16"/>
  <c r="AH538" i="16"/>
  <c r="AG538" i="16"/>
  <c r="AF538" i="16"/>
  <c r="AE538" i="16"/>
  <c r="AD538" i="16"/>
  <c r="AC538" i="16"/>
  <c r="AB538" i="16"/>
  <c r="AA538" i="16"/>
  <c r="Z538" i="16"/>
  <c r="Y538" i="16"/>
  <c r="X538" i="16"/>
  <c r="W538" i="16"/>
  <c r="V538" i="16"/>
  <c r="U538" i="16"/>
  <c r="T538" i="16"/>
  <c r="P538" i="16"/>
  <c r="O538" i="16"/>
  <c r="R538" i="16" s="1"/>
  <c r="N538" i="16"/>
  <c r="N558" i="16" s="1"/>
  <c r="AQ537" i="16"/>
  <c r="AP537" i="16"/>
  <c r="AO537" i="16"/>
  <c r="AN537" i="16"/>
  <c r="AM537" i="16"/>
  <c r="AL537" i="16"/>
  <c r="AK537" i="16"/>
  <c r="AJ537" i="16"/>
  <c r="AI537" i="16"/>
  <c r="AH537" i="16"/>
  <c r="AG537" i="16"/>
  <c r="AF537" i="16"/>
  <c r="AE537" i="16"/>
  <c r="AD537" i="16"/>
  <c r="AC537" i="16"/>
  <c r="AB537" i="16"/>
  <c r="AA537" i="16"/>
  <c r="Z537" i="16"/>
  <c r="Y537" i="16"/>
  <c r="X537" i="16"/>
  <c r="W537" i="16"/>
  <c r="V537" i="16"/>
  <c r="U537" i="16"/>
  <c r="T537" i="16"/>
  <c r="P537" i="16"/>
  <c r="O537" i="16"/>
  <c r="O557" i="16" s="1"/>
  <c r="N537" i="16"/>
  <c r="N557" i="16" s="1"/>
  <c r="AQ536" i="16"/>
  <c r="AP536" i="16"/>
  <c r="AO536" i="16"/>
  <c r="AN536" i="16"/>
  <c r="AM536" i="16"/>
  <c r="AL536" i="16"/>
  <c r="AK536" i="16"/>
  <c r="AJ536" i="16"/>
  <c r="AI536" i="16"/>
  <c r="AH536" i="16"/>
  <c r="AG536" i="16"/>
  <c r="AF536" i="16"/>
  <c r="AE536" i="16"/>
  <c r="AD536" i="16"/>
  <c r="AC536" i="16"/>
  <c r="AB536" i="16"/>
  <c r="AA536" i="16"/>
  <c r="Z536" i="16"/>
  <c r="Y536" i="16"/>
  <c r="X536" i="16"/>
  <c r="W536" i="16"/>
  <c r="V536" i="16"/>
  <c r="U536" i="16"/>
  <c r="T536" i="16"/>
  <c r="P536" i="16"/>
  <c r="O536" i="16"/>
  <c r="O556" i="16" s="1"/>
  <c r="N536" i="16"/>
  <c r="N556" i="16" s="1"/>
  <c r="AQ535" i="16"/>
  <c r="AP535" i="16"/>
  <c r="AO535" i="16"/>
  <c r="AN535" i="16"/>
  <c r="AM535" i="16"/>
  <c r="AL535" i="16"/>
  <c r="AK535" i="16"/>
  <c r="AJ535" i="16"/>
  <c r="AI535" i="16"/>
  <c r="AH535" i="16"/>
  <c r="AG535" i="16"/>
  <c r="AF535" i="16"/>
  <c r="AE535" i="16"/>
  <c r="AD535" i="16"/>
  <c r="AC535" i="16"/>
  <c r="AB535" i="16"/>
  <c r="AA535" i="16"/>
  <c r="Z535" i="16"/>
  <c r="Y535" i="16"/>
  <c r="X535" i="16"/>
  <c r="W535" i="16"/>
  <c r="V535" i="16"/>
  <c r="U535" i="16"/>
  <c r="T535" i="16"/>
  <c r="P535" i="16"/>
  <c r="O535" i="16"/>
  <c r="R535" i="16" s="1"/>
  <c r="N535" i="16"/>
  <c r="N555" i="16" s="1"/>
  <c r="AQ534" i="16"/>
  <c r="AP534" i="16"/>
  <c r="AO534" i="16"/>
  <c r="AN534" i="16"/>
  <c r="AM534" i="16"/>
  <c r="AL534" i="16"/>
  <c r="AK534" i="16"/>
  <c r="AJ534" i="16"/>
  <c r="AI534" i="16"/>
  <c r="AH534" i="16"/>
  <c r="AG534" i="16"/>
  <c r="AF534" i="16"/>
  <c r="AE534" i="16"/>
  <c r="AD534" i="16"/>
  <c r="AC534" i="16"/>
  <c r="AB534" i="16"/>
  <c r="AA534" i="16"/>
  <c r="Z534" i="16"/>
  <c r="Y534" i="16"/>
  <c r="X534" i="16"/>
  <c r="W534" i="16"/>
  <c r="V534" i="16"/>
  <c r="U534" i="16"/>
  <c r="T534" i="16"/>
  <c r="P534" i="16"/>
  <c r="O534" i="16"/>
  <c r="R534" i="16" s="1"/>
  <c r="N534" i="16"/>
  <c r="N554" i="16" s="1"/>
  <c r="T532" i="16"/>
  <c r="U532" i="16" s="1"/>
  <c r="V532" i="16" s="1"/>
  <c r="W532" i="16" s="1"/>
  <c r="X532" i="16" s="1"/>
  <c r="Y532" i="16" s="1"/>
  <c r="Z532" i="16" s="1"/>
  <c r="AA532" i="16" s="1"/>
  <c r="AB532" i="16" s="1"/>
  <c r="AC532" i="16" s="1"/>
  <c r="AD532" i="16" s="1"/>
  <c r="AE532" i="16" s="1"/>
  <c r="AF532" i="16" s="1"/>
  <c r="AG532" i="16" s="1"/>
  <c r="AH532" i="16" s="1"/>
  <c r="AI532" i="16" s="1"/>
  <c r="AJ532" i="16" s="1"/>
  <c r="AK532" i="16" s="1"/>
  <c r="AL532" i="16" s="1"/>
  <c r="AM532" i="16" s="1"/>
  <c r="AN532" i="16" s="1"/>
  <c r="AO532" i="16" s="1"/>
  <c r="AP532" i="16" s="1"/>
  <c r="AQ532" i="16" s="1"/>
  <c r="R532" i="16"/>
  <c r="Q532" i="16"/>
  <c r="P532" i="16"/>
  <c r="O532" i="16"/>
  <c r="N532" i="16"/>
  <c r="M532" i="16"/>
  <c r="M522" i="16"/>
  <c r="K522" i="16"/>
  <c r="J522" i="16"/>
  <c r="I522" i="16"/>
  <c r="H522" i="16"/>
  <c r="G522" i="16"/>
  <c r="F522" i="16"/>
  <c r="E522" i="16"/>
  <c r="D522" i="16"/>
  <c r="M521" i="16"/>
  <c r="K521" i="16"/>
  <c r="J521" i="16"/>
  <c r="I521" i="16"/>
  <c r="H521" i="16"/>
  <c r="G521" i="16"/>
  <c r="F521" i="16"/>
  <c r="E521" i="16"/>
  <c r="D521" i="16"/>
  <c r="M520" i="16"/>
  <c r="K520" i="16"/>
  <c r="J520" i="16"/>
  <c r="I520" i="16"/>
  <c r="H520" i="16"/>
  <c r="G520" i="16"/>
  <c r="F520" i="16"/>
  <c r="E520" i="16"/>
  <c r="D520" i="16"/>
  <c r="M519" i="16"/>
  <c r="K519" i="16"/>
  <c r="J519" i="16"/>
  <c r="I519" i="16"/>
  <c r="H519" i="16"/>
  <c r="G519" i="16"/>
  <c r="F519" i="16"/>
  <c r="E519" i="16"/>
  <c r="D519" i="16"/>
  <c r="M518" i="16"/>
  <c r="K518" i="16"/>
  <c r="J518" i="16"/>
  <c r="I518" i="16"/>
  <c r="H518" i="16"/>
  <c r="G518" i="16"/>
  <c r="F518" i="16"/>
  <c r="E518" i="16"/>
  <c r="D518" i="16"/>
  <c r="M517" i="16"/>
  <c r="K517" i="16"/>
  <c r="J517" i="16"/>
  <c r="I517" i="16"/>
  <c r="H517" i="16"/>
  <c r="G517" i="16"/>
  <c r="F517" i="16"/>
  <c r="E517" i="16"/>
  <c r="D517" i="16"/>
  <c r="M516" i="16"/>
  <c r="I516" i="16"/>
  <c r="H516" i="16"/>
  <c r="G516" i="16"/>
  <c r="F516" i="16"/>
  <c r="E516" i="16"/>
  <c r="D516" i="16"/>
  <c r="M515" i="16"/>
  <c r="I515" i="16"/>
  <c r="H515" i="16"/>
  <c r="G515" i="16"/>
  <c r="F515" i="16"/>
  <c r="E515" i="16"/>
  <c r="D515" i="16"/>
  <c r="M514" i="16"/>
  <c r="I514" i="16"/>
  <c r="H514" i="16"/>
  <c r="G514" i="16"/>
  <c r="F514" i="16"/>
  <c r="E514" i="16"/>
  <c r="D514" i="16"/>
  <c r="M513" i="16"/>
  <c r="I513" i="16"/>
  <c r="H513" i="16"/>
  <c r="G513" i="16"/>
  <c r="F513" i="16"/>
  <c r="E513" i="16"/>
  <c r="D513" i="16"/>
  <c r="M512" i="16"/>
  <c r="I512" i="16"/>
  <c r="H512" i="16"/>
  <c r="G512" i="16"/>
  <c r="F512" i="16"/>
  <c r="E512" i="16"/>
  <c r="D512" i="16"/>
  <c r="A512" i="16"/>
  <c r="T511" i="16"/>
  <c r="U511" i="16" s="1"/>
  <c r="V511" i="16" s="1"/>
  <c r="W511" i="16" s="1"/>
  <c r="X511" i="16" s="1"/>
  <c r="Y511" i="16" s="1"/>
  <c r="Z511" i="16" s="1"/>
  <c r="AA511" i="16" s="1"/>
  <c r="AB511" i="16" s="1"/>
  <c r="AC511" i="16" s="1"/>
  <c r="AD511" i="16" s="1"/>
  <c r="AE511" i="16" s="1"/>
  <c r="AF511" i="16" s="1"/>
  <c r="AG511" i="16" s="1"/>
  <c r="AH511" i="16" s="1"/>
  <c r="AI511" i="16" s="1"/>
  <c r="AJ511" i="16" s="1"/>
  <c r="AK511" i="16" s="1"/>
  <c r="AL511" i="16" s="1"/>
  <c r="AM511" i="16" s="1"/>
  <c r="AN511" i="16" s="1"/>
  <c r="AO511" i="16" s="1"/>
  <c r="AP511" i="16" s="1"/>
  <c r="AQ511" i="16" s="1"/>
  <c r="R511" i="16"/>
  <c r="Q511" i="16"/>
  <c r="P511" i="16"/>
  <c r="O511" i="16"/>
  <c r="N511" i="16"/>
  <c r="M511" i="16"/>
  <c r="D505" i="16"/>
  <c r="M503" i="16"/>
  <c r="AQ502" i="16"/>
  <c r="AP502" i="16"/>
  <c r="AO502" i="16"/>
  <c r="AN502" i="16"/>
  <c r="AM502" i="16"/>
  <c r="AL502" i="16"/>
  <c r="AK502" i="16"/>
  <c r="AJ502" i="16"/>
  <c r="AI502" i="16"/>
  <c r="AH502" i="16"/>
  <c r="AG502" i="16"/>
  <c r="AF502" i="16"/>
  <c r="AE502" i="16"/>
  <c r="AD502" i="16"/>
  <c r="AC502" i="16"/>
  <c r="AB502" i="16"/>
  <c r="AA502" i="16"/>
  <c r="Z502" i="16"/>
  <c r="Y502" i="16"/>
  <c r="X502" i="16"/>
  <c r="W502" i="16"/>
  <c r="V502" i="16"/>
  <c r="U502" i="16"/>
  <c r="T502" i="16"/>
  <c r="P502" i="16"/>
  <c r="O502" i="16"/>
  <c r="O522" i="16" s="1"/>
  <c r="N502" i="16"/>
  <c r="N522" i="16" s="1"/>
  <c r="AQ501" i="16"/>
  <c r="AP501" i="16"/>
  <c r="AO501" i="16"/>
  <c r="AN501" i="16"/>
  <c r="AM501" i="16"/>
  <c r="AL501" i="16"/>
  <c r="AK501" i="16"/>
  <c r="AJ501" i="16"/>
  <c r="AI501" i="16"/>
  <c r="AH501" i="16"/>
  <c r="AG501" i="16"/>
  <c r="AF501" i="16"/>
  <c r="AE501" i="16"/>
  <c r="AD501" i="16"/>
  <c r="AC501" i="16"/>
  <c r="AB501" i="16"/>
  <c r="AA501" i="16"/>
  <c r="Z501" i="16"/>
  <c r="Y501" i="16"/>
  <c r="X501" i="16"/>
  <c r="W501" i="16"/>
  <c r="V501" i="16"/>
  <c r="U501" i="16"/>
  <c r="T501" i="16"/>
  <c r="P501" i="16"/>
  <c r="O501" i="16"/>
  <c r="O521" i="16" s="1"/>
  <c r="N501" i="16"/>
  <c r="Q501" i="16" s="1"/>
  <c r="AQ500" i="16"/>
  <c r="AP500" i="16"/>
  <c r="AO500" i="16"/>
  <c r="AN500" i="16"/>
  <c r="AM500" i="16"/>
  <c r="AL500" i="16"/>
  <c r="AK500" i="16"/>
  <c r="AJ500" i="16"/>
  <c r="AI500" i="16"/>
  <c r="AH500" i="16"/>
  <c r="AG500" i="16"/>
  <c r="AF500" i="16"/>
  <c r="AE500" i="16"/>
  <c r="AD500" i="16"/>
  <c r="AC500" i="16"/>
  <c r="AB500" i="16"/>
  <c r="AA500" i="16"/>
  <c r="Z500" i="16"/>
  <c r="Y500" i="16"/>
  <c r="X500" i="16"/>
  <c r="W500" i="16"/>
  <c r="V500" i="16"/>
  <c r="U500" i="16"/>
  <c r="T500" i="16"/>
  <c r="P500" i="16"/>
  <c r="O500" i="16"/>
  <c r="R500" i="16" s="1"/>
  <c r="N500" i="16"/>
  <c r="N520" i="16" s="1"/>
  <c r="AQ499" i="16"/>
  <c r="AP499" i="16"/>
  <c r="AO499" i="16"/>
  <c r="AN499" i="16"/>
  <c r="AM499" i="16"/>
  <c r="AL499" i="16"/>
  <c r="AK499" i="16"/>
  <c r="AJ499" i="16"/>
  <c r="AI499" i="16"/>
  <c r="AH499" i="16"/>
  <c r="AG499" i="16"/>
  <c r="AF499" i="16"/>
  <c r="AE499" i="16"/>
  <c r="AD499" i="16"/>
  <c r="AC499" i="16"/>
  <c r="AB499" i="16"/>
  <c r="AA499" i="16"/>
  <c r="Z499" i="16"/>
  <c r="Y499" i="16"/>
  <c r="X499" i="16"/>
  <c r="W499" i="16"/>
  <c r="V499" i="16"/>
  <c r="U499" i="16"/>
  <c r="T499" i="16"/>
  <c r="P499" i="16"/>
  <c r="O499" i="16"/>
  <c r="O519" i="16" s="1"/>
  <c r="N499" i="16"/>
  <c r="N519" i="16" s="1"/>
  <c r="AQ498" i="16"/>
  <c r="AP498" i="16"/>
  <c r="AO498" i="16"/>
  <c r="AN498" i="16"/>
  <c r="AM498" i="16"/>
  <c r="AL498" i="16"/>
  <c r="AK498" i="16"/>
  <c r="AJ498" i="16"/>
  <c r="AI498" i="16"/>
  <c r="AH498" i="16"/>
  <c r="AG498" i="16"/>
  <c r="AF498" i="16"/>
  <c r="AE498" i="16"/>
  <c r="AD498" i="16"/>
  <c r="AC498" i="16"/>
  <c r="AB498" i="16"/>
  <c r="AA498" i="16"/>
  <c r="Z498" i="16"/>
  <c r="Y498" i="16"/>
  <c r="X498" i="16"/>
  <c r="W498" i="16"/>
  <c r="V498" i="16"/>
  <c r="U498" i="16"/>
  <c r="T498" i="16"/>
  <c r="P498" i="16"/>
  <c r="O498" i="16"/>
  <c r="R498" i="16" s="1"/>
  <c r="N498" i="16"/>
  <c r="N518" i="16" s="1"/>
  <c r="AQ497" i="16"/>
  <c r="AP497" i="16"/>
  <c r="AO497" i="16"/>
  <c r="AN497" i="16"/>
  <c r="AM497" i="16"/>
  <c r="AL497" i="16"/>
  <c r="AK497" i="16"/>
  <c r="AJ497" i="16"/>
  <c r="AI497" i="16"/>
  <c r="AH497" i="16"/>
  <c r="AG497" i="16"/>
  <c r="AF497" i="16"/>
  <c r="AE497" i="16"/>
  <c r="AD497" i="16"/>
  <c r="AC497" i="16"/>
  <c r="AB497" i="16"/>
  <c r="AA497" i="16"/>
  <c r="Z497" i="16"/>
  <c r="Y497" i="16"/>
  <c r="X497" i="16"/>
  <c r="W497" i="16"/>
  <c r="V497" i="16"/>
  <c r="U497" i="16"/>
  <c r="T497" i="16"/>
  <c r="P497" i="16"/>
  <c r="O497" i="16"/>
  <c r="O517" i="16" s="1"/>
  <c r="N497" i="16"/>
  <c r="N517" i="16" s="1"/>
  <c r="T491" i="16"/>
  <c r="U491" i="16" s="1"/>
  <c r="V491" i="16" s="1"/>
  <c r="W491" i="16" s="1"/>
  <c r="X491" i="16" s="1"/>
  <c r="Y491" i="16" s="1"/>
  <c r="Z491" i="16" s="1"/>
  <c r="AA491" i="16" s="1"/>
  <c r="AB491" i="16" s="1"/>
  <c r="AC491" i="16" s="1"/>
  <c r="AD491" i="16" s="1"/>
  <c r="AE491" i="16" s="1"/>
  <c r="AF491" i="16" s="1"/>
  <c r="AG491" i="16" s="1"/>
  <c r="AH491" i="16" s="1"/>
  <c r="AI491" i="16" s="1"/>
  <c r="AJ491" i="16" s="1"/>
  <c r="AK491" i="16" s="1"/>
  <c r="AL491" i="16" s="1"/>
  <c r="AM491" i="16" s="1"/>
  <c r="AN491" i="16" s="1"/>
  <c r="AO491" i="16" s="1"/>
  <c r="AP491" i="16" s="1"/>
  <c r="AQ491" i="16" s="1"/>
  <c r="R491" i="16"/>
  <c r="Q491" i="16"/>
  <c r="P491" i="16"/>
  <c r="O491" i="16"/>
  <c r="N491" i="16"/>
  <c r="M491" i="16"/>
  <c r="R36" i="17"/>
  <c r="S36" i="17"/>
  <c r="Q556" i="16" l="1"/>
  <c r="R521" i="16"/>
  <c r="Q519" i="16"/>
  <c r="R519" i="16"/>
  <c r="R522" i="16"/>
  <c r="N521" i="16"/>
  <c r="Q521" i="16" s="1"/>
  <c r="R556" i="16"/>
  <c r="P561" i="16"/>
  <c r="P520" i="16"/>
  <c r="P598" i="16"/>
  <c r="O561" i="16"/>
  <c r="R561" i="16" s="1"/>
  <c r="Q534" i="16"/>
  <c r="P641" i="16"/>
  <c r="Q644" i="16"/>
  <c r="P643" i="16"/>
  <c r="Q518" i="16"/>
  <c r="N643" i="16"/>
  <c r="Q643" i="16" s="1"/>
  <c r="O643" i="16"/>
  <c r="R643" i="16" s="1"/>
  <c r="Q639" i="16"/>
  <c r="R501" i="16"/>
  <c r="M564" i="16"/>
  <c r="Q624" i="16"/>
  <c r="R624" i="16"/>
  <c r="Q622" i="16"/>
  <c r="R625" i="16"/>
  <c r="R644" i="16"/>
  <c r="P644" i="16"/>
  <c r="P639" i="16"/>
  <c r="R639" i="16"/>
  <c r="Q642" i="16"/>
  <c r="M646" i="16"/>
  <c r="P645" i="16"/>
  <c r="R642" i="16"/>
  <c r="Q645" i="16"/>
  <c r="P640" i="16"/>
  <c r="R645" i="16"/>
  <c r="P642" i="16"/>
  <c r="N598" i="16"/>
  <c r="Q598" i="16" s="1"/>
  <c r="O598" i="16"/>
  <c r="R598" i="16" s="1"/>
  <c r="N600" i="16"/>
  <c r="Q600" i="16" s="1"/>
  <c r="N597" i="16"/>
  <c r="Q597" i="16" s="1"/>
  <c r="N602" i="16"/>
  <c r="Q602" i="16" s="1"/>
  <c r="O597" i="16"/>
  <c r="R597" i="16" s="1"/>
  <c r="O602" i="16"/>
  <c r="R602" i="16" s="1"/>
  <c r="P603" i="16"/>
  <c r="R601" i="16"/>
  <c r="Q604" i="16"/>
  <c r="R604" i="16"/>
  <c r="P597" i="16"/>
  <c r="P600" i="16"/>
  <c r="P604" i="16"/>
  <c r="P602" i="16"/>
  <c r="P599" i="16"/>
  <c r="P601" i="16"/>
  <c r="Q536" i="16"/>
  <c r="R536" i="16"/>
  <c r="O555" i="16"/>
  <c r="R555" i="16" s="1"/>
  <c r="Q538" i="16"/>
  <c r="Q542" i="16"/>
  <c r="R542" i="16"/>
  <c r="Q535" i="16"/>
  <c r="R540" i="16"/>
  <c r="N559" i="16"/>
  <c r="Q559" i="16" s="1"/>
  <c r="N561" i="16"/>
  <c r="Q561" i="16" s="1"/>
  <c r="O558" i="16"/>
  <c r="R558" i="16" s="1"/>
  <c r="R560" i="16"/>
  <c r="Q555" i="16"/>
  <c r="Q558" i="16"/>
  <c r="Q563" i="16"/>
  <c r="P556" i="16"/>
  <c r="Q560" i="16"/>
  <c r="P554" i="16"/>
  <c r="Q554" i="16"/>
  <c r="P557" i="16"/>
  <c r="P562" i="16"/>
  <c r="P559" i="16"/>
  <c r="Q562" i="16"/>
  <c r="Q557" i="16"/>
  <c r="R562" i="16"/>
  <c r="P555" i="16"/>
  <c r="P558" i="16"/>
  <c r="R557" i="16"/>
  <c r="P563" i="16"/>
  <c r="P560" i="16"/>
  <c r="Q517" i="16"/>
  <c r="R517" i="16"/>
  <c r="Q520" i="16"/>
  <c r="P522" i="16"/>
  <c r="P517" i="16"/>
  <c r="Q522" i="16"/>
  <c r="Q500" i="16"/>
  <c r="Q502" i="16"/>
  <c r="O520" i="16"/>
  <c r="R520" i="16" s="1"/>
  <c r="Q499" i="16"/>
  <c r="Q498" i="16"/>
  <c r="M523" i="16"/>
  <c r="P519" i="16"/>
  <c r="P521" i="16"/>
  <c r="P518" i="16"/>
  <c r="O641" i="16"/>
  <c r="R641" i="16" s="1"/>
  <c r="N641" i="16"/>
  <c r="Q641" i="16" s="1"/>
  <c r="Q625" i="16"/>
  <c r="N640" i="16"/>
  <c r="Q640" i="16" s="1"/>
  <c r="O640" i="16"/>
  <c r="R640" i="16" s="1"/>
  <c r="Q619" i="16"/>
  <c r="R619" i="16"/>
  <c r="R622" i="16"/>
  <c r="O600" i="16"/>
  <c r="R600" i="16" s="1"/>
  <c r="Q584" i="16"/>
  <c r="R584" i="16"/>
  <c r="N599" i="16"/>
  <c r="Q599" i="16" s="1"/>
  <c r="O599" i="16"/>
  <c r="R599" i="16" s="1"/>
  <c r="N603" i="16"/>
  <c r="Q603" i="16" s="1"/>
  <c r="O603" i="16"/>
  <c r="R603" i="16" s="1"/>
  <c r="M605" i="16"/>
  <c r="R581" i="16"/>
  <c r="N601" i="16"/>
  <c r="Q601" i="16" s="1"/>
  <c r="O554" i="16"/>
  <c r="R554" i="16" s="1"/>
  <c r="O559" i="16"/>
  <c r="R559" i="16" s="1"/>
  <c r="Q543" i="16"/>
  <c r="O563" i="16"/>
  <c r="R563" i="16" s="1"/>
  <c r="Q537" i="16"/>
  <c r="R537" i="16"/>
  <c r="Q540" i="16"/>
  <c r="R499" i="16"/>
  <c r="Q497" i="16"/>
  <c r="R497" i="16"/>
  <c r="O518" i="16"/>
  <c r="R518" i="16" s="1"/>
  <c r="R502" i="16"/>
  <c r="R65" i="17"/>
  <c r="S65" i="17"/>
  <c r="M10" i="18" l="1"/>
  <c r="L10" i="18"/>
  <c r="M9" i="18" l="1"/>
  <c r="L9" i="18"/>
  <c r="M8" i="18" l="1"/>
  <c r="L8" i="18"/>
  <c r="M7" i="18" l="1"/>
  <c r="L7" i="18"/>
  <c r="M6" i="18" l="1"/>
  <c r="L6" i="18"/>
  <c r="M5" i="18" l="1"/>
  <c r="L5" i="18"/>
  <c r="AQ24" i="16" l="1"/>
  <c r="AP24" i="16"/>
  <c r="AO24" i="16"/>
  <c r="AN24" i="16"/>
  <c r="AM24" i="16"/>
  <c r="AL24" i="16"/>
  <c r="AK24" i="16"/>
  <c r="AJ24" i="16"/>
  <c r="AI24" i="16"/>
  <c r="AH24" i="16"/>
  <c r="AG24" i="16"/>
  <c r="AF24" i="16"/>
  <c r="AE24" i="16"/>
  <c r="AD24" i="16"/>
  <c r="AC24" i="16"/>
  <c r="AB24" i="16"/>
  <c r="AA24" i="16"/>
  <c r="Z24" i="16"/>
  <c r="Y24" i="16"/>
  <c r="X24" i="16"/>
  <c r="W24" i="16"/>
  <c r="V24" i="16"/>
  <c r="U24" i="16"/>
  <c r="T24" i="16"/>
  <c r="AQ23" i="16"/>
  <c r="AP23" i="16"/>
  <c r="AO23" i="16"/>
  <c r="AN23" i="16"/>
  <c r="AM23" i="16"/>
  <c r="AL23" i="16"/>
  <c r="AK23" i="16"/>
  <c r="AJ23" i="16"/>
  <c r="AI23" i="16"/>
  <c r="AH23" i="16"/>
  <c r="AG23" i="16"/>
  <c r="AF23" i="16"/>
  <c r="AE23" i="16"/>
  <c r="AD23" i="16"/>
  <c r="AC23" i="16"/>
  <c r="AB23" i="16"/>
  <c r="AA23" i="16"/>
  <c r="Z23" i="16"/>
  <c r="Y23" i="16"/>
  <c r="X23" i="16"/>
  <c r="W23" i="16"/>
  <c r="V23" i="16"/>
  <c r="U23" i="16"/>
  <c r="T23" i="16"/>
  <c r="AQ22" i="16"/>
  <c r="AP22" i="16"/>
  <c r="AO22" i="16"/>
  <c r="AN22" i="16"/>
  <c r="AM22" i="16"/>
  <c r="AL22" i="16"/>
  <c r="AK22" i="16"/>
  <c r="AJ22" i="16"/>
  <c r="AI22" i="16"/>
  <c r="AH22" i="16"/>
  <c r="AG22" i="16"/>
  <c r="AF22" i="16"/>
  <c r="AE22" i="16"/>
  <c r="AD22" i="16"/>
  <c r="AC22" i="16"/>
  <c r="AB22" i="16"/>
  <c r="AA22" i="16"/>
  <c r="Z22" i="16"/>
  <c r="Y22" i="16"/>
  <c r="X22" i="16"/>
  <c r="W22" i="16"/>
  <c r="V22" i="16"/>
  <c r="U22" i="16"/>
  <c r="T22" i="16"/>
  <c r="AQ21" i="16"/>
  <c r="AP21" i="16"/>
  <c r="AO21" i="16"/>
  <c r="AN21" i="16"/>
  <c r="AM21" i="16"/>
  <c r="AL21" i="16"/>
  <c r="AK21" i="16"/>
  <c r="AJ21" i="16"/>
  <c r="AI21" i="16"/>
  <c r="AH21" i="16"/>
  <c r="AG21" i="16"/>
  <c r="AF21" i="16"/>
  <c r="AE21" i="16"/>
  <c r="AD21" i="16"/>
  <c r="AC21" i="16"/>
  <c r="AB21" i="16"/>
  <c r="AA21" i="16"/>
  <c r="Z21" i="16"/>
  <c r="Y21" i="16"/>
  <c r="X21" i="16"/>
  <c r="W21" i="16"/>
  <c r="V21" i="16"/>
  <c r="U21" i="16"/>
  <c r="T21" i="16"/>
  <c r="M42" i="16"/>
  <c r="I42" i="16"/>
  <c r="G42" i="16"/>
  <c r="F42" i="16"/>
  <c r="E42" i="16"/>
  <c r="D42" i="16"/>
  <c r="B42" i="16"/>
  <c r="A42" i="16"/>
  <c r="M41" i="16"/>
  <c r="I41" i="16"/>
  <c r="G41" i="16"/>
  <c r="F41" i="16"/>
  <c r="E41" i="16"/>
  <c r="D41" i="16"/>
  <c r="B41" i="16"/>
  <c r="A41" i="16"/>
  <c r="M40" i="16"/>
  <c r="I40" i="16"/>
  <c r="G40" i="16"/>
  <c r="F40" i="16"/>
  <c r="E40" i="16"/>
  <c r="D40" i="16"/>
  <c r="B40" i="16"/>
  <c r="A40" i="16"/>
  <c r="M39" i="16"/>
  <c r="I39" i="16"/>
  <c r="H39" i="16"/>
  <c r="G39" i="16"/>
  <c r="F39" i="16"/>
  <c r="E39" i="16"/>
  <c r="D39" i="16"/>
  <c r="B39" i="16"/>
  <c r="A39" i="16"/>
  <c r="M38" i="16"/>
  <c r="I38" i="16"/>
  <c r="G38" i="16"/>
  <c r="F38" i="16"/>
  <c r="E38" i="16"/>
  <c r="D38" i="16"/>
  <c r="B38" i="16"/>
  <c r="A38" i="16"/>
  <c r="M37" i="16"/>
  <c r="I37" i="16"/>
  <c r="H37" i="16"/>
  <c r="G37" i="16"/>
  <c r="F37" i="16"/>
  <c r="E37" i="16"/>
  <c r="D37" i="16"/>
  <c r="B37" i="16"/>
  <c r="A37" i="16"/>
  <c r="M36" i="16"/>
  <c r="I36" i="16"/>
  <c r="H36" i="16"/>
  <c r="G36" i="16"/>
  <c r="F36" i="16"/>
  <c r="E36" i="16"/>
  <c r="D36" i="16"/>
  <c r="B36" i="16"/>
  <c r="A36" i="16"/>
  <c r="M35" i="16"/>
  <c r="I35" i="16"/>
  <c r="G35" i="16"/>
  <c r="F35" i="16"/>
  <c r="E35" i="16"/>
  <c r="D35" i="16"/>
  <c r="B35" i="16"/>
  <c r="A35" i="16"/>
  <c r="B19" i="16"/>
  <c r="P9" i="15"/>
  <c r="O9" i="15"/>
  <c r="M88" i="16" l="1"/>
  <c r="N88" i="16"/>
  <c r="O88" i="16"/>
  <c r="P88" i="16"/>
  <c r="Q88" i="16"/>
  <c r="R88" i="16"/>
  <c r="T88" i="16"/>
  <c r="U88" i="16" s="1"/>
  <c r="N89" i="16"/>
  <c r="Q89" i="16" s="1"/>
  <c r="O89" i="16"/>
  <c r="R89" i="16" s="1"/>
  <c r="P89" i="16"/>
  <c r="N90" i="16"/>
  <c r="Q90" i="16" s="1"/>
  <c r="O90" i="16"/>
  <c r="R90" i="16" s="1"/>
  <c r="P90" i="16"/>
  <c r="T89" i="16" l="1"/>
  <c r="U89" i="16"/>
  <c r="V88" i="16"/>
  <c r="U90" i="16"/>
  <c r="T90" i="16"/>
  <c r="P178" i="15"/>
  <c r="O178" i="15"/>
  <c r="N178" i="15"/>
  <c r="P177" i="15"/>
  <c r="O177" i="15"/>
  <c r="N177" i="15"/>
  <c r="P176" i="15"/>
  <c r="O176" i="15"/>
  <c r="N176" i="15"/>
  <c r="P175" i="15"/>
  <c r="O175" i="15"/>
  <c r="N175" i="15"/>
  <c r="P174" i="15"/>
  <c r="O174" i="15"/>
  <c r="N174" i="15"/>
  <c r="P173" i="15"/>
  <c r="O173" i="15"/>
  <c r="N173" i="15"/>
  <c r="P172" i="15"/>
  <c r="O172" i="15"/>
  <c r="N172" i="15"/>
  <c r="P171" i="15"/>
  <c r="O171" i="15"/>
  <c r="N171" i="15"/>
  <c r="P170" i="15"/>
  <c r="O170" i="15"/>
  <c r="N170" i="15"/>
  <c r="P169" i="15"/>
  <c r="O169" i="15"/>
  <c r="N169" i="15"/>
  <c r="P168" i="15"/>
  <c r="O168" i="15"/>
  <c r="N168" i="15"/>
  <c r="P167" i="15"/>
  <c r="O167" i="15"/>
  <c r="N167" i="15"/>
  <c r="P166" i="15"/>
  <c r="O166" i="15"/>
  <c r="N166" i="15"/>
  <c r="P165" i="15"/>
  <c r="O165" i="15"/>
  <c r="N165" i="15"/>
  <c r="P164" i="15"/>
  <c r="O164" i="15"/>
  <c r="N164" i="15"/>
  <c r="P163" i="15"/>
  <c r="O163" i="15"/>
  <c r="N163" i="15"/>
  <c r="P162" i="15"/>
  <c r="O162" i="15"/>
  <c r="N162" i="15"/>
  <c r="P161" i="15"/>
  <c r="O161" i="15"/>
  <c r="N161" i="15"/>
  <c r="P160" i="15"/>
  <c r="O160" i="15"/>
  <c r="N160" i="15"/>
  <c r="P159" i="15"/>
  <c r="O159" i="15"/>
  <c r="N159" i="15"/>
  <c r="P158" i="15"/>
  <c r="O158" i="15"/>
  <c r="N158" i="15"/>
  <c r="P157" i="15"/>
  <c r="O157" i="15"/>
  <c r="N157" i="15"/>
  <c r="P156" i="15"/>
  <c r="O156" i="15"/>
  <c r="N156" i="15"/>
  <c r="P155" i="15"/>
  <c r="O155" i="15"/>
  <c r="N155" i="15"/>
  <c r="P154" i="15"/>
  <c r="O154" i="15"/>
  <c r="N154" i="15"/>
  <c r="P153" i="15"/>
  <c r="O153" i="15"/>
  <c r="N153" i="15"/>
  <c r="V89" i="16" l="1"/>
  <c r="V90" i="16"/>
  <c r="W88" i="16"/>
  <c r="W89" i="16" l="1"/>
  <c r="W90" i="16"/>
  <c r="X88" i="16"/>
  <c r="X89" i="16" l="1"/>
  <c r="Y88" i="16"/>
  <c r="X90" i="16"/>
  <c r="Y89" i="16" l="1"/>
  <c r="Y90" i="16"/>
  <c r="Z88" i="16"/>
  <c r="Z89" i="16" l="1"/>
  <c r="AA88" i="16"/>
  <c r="Z90" i="16"/>
  <c r="AA90" i="16" l="1"/>
  <c r="AA89" i="16"/>
  <c r="P91" i="16" l="1"/>
  <c r="V91" i="16" s="1"/>
  <c r="N91" i="16"/>
  <c r="Q91" i="16" s="1"/>
  <c r="O91" i="16"/>
  <c r="R91" i="16" s="1"/>
  <c r="T91" i="16"/>
  <c r="U91" i="16"/>
  <c r="W91" i="16"/>
  <c r="X91" i="16"/>
  <c r="Y91" i="16"/>
  <c r="Z91" i="16"/>
  <c r="AA91" i="16"/>
  <c r="AB91" i="16"/>
  <c r="AC91" i="16"/>
  <c r="AD91" i="16"/>
  <c r="AE91" i="16"/>
  <c r="AF91" i="16"/>
  <c r="AG91" i="16"/>
  <c r="AH91" i="16"/>
  <c r="AI91" i="16"/>
  <c r="AJ91" i="16"/>
  <c r="AK91" i="16"/>
  <c r="AL91" i="16"/>
  <c r="AM91" i="16"/>
  <c r="AN91" i="16"/>
  <c r="AO91" i="16"/>
  <c r="AP91" i="16"/>
  <c r="AQ91" i="16"/>
  <c r="B10" i="26" l="1"/>
  <c r="B11" i="26" s="1"/>
  <c r="B12" i="26" s="1"/>
  <c r="B13" i="26" s="1"/>
  <c r="B14" i="26" s="1"/>
  <c r="B15" i="26" s="1"/>
  <c r="B16" i="26" s="1"/>
  <c r="B17" i="26" s="1"/>
  <c r="B18" i="26" s="1"/>
  <c r="B19" i="26" s="1"/>
  <c r="B20" i="26" s="1"/>
  <c r="B21" i="26" s="1"/>
  <c r="B22" i="26" s="1"/>
  <c r="B23" i="26" s="1"/>
  <c r="B24" i="26" s="1"/>
  <c r="B25" i="26" s="1"/>
  <c r="B26" i="26" s="1"/>
  <c r="B27" i="26" s="1"/>
  <c r="B28" i="26" s="1"/>
  <c r="B29" i="26" s="1"/>
  <c r="B30" i="26" s="1"/>
  <c r="B31" i="26" s="1"/>
  <c r="B32" i="26" s="1"/>
  <c r="G9" i="26"/>
  <c r="G10" i="26" s="1"/>
  <c r="G11" i="26" s="1"/>
  <c r="G12" i="26" s="1"/>
  <c r="G13" i="26" s="1"/>
  <c r="G14" i="26" s="1"/>
  <c r="G15" i="26" s="1"/>
  <c r="G16" i="26" s="1"/>
  <c r="G17" i="26" s="1"/>
  <c r="G18" i="26" s="1"/>
  <c r="G19" i="26" s="1"/>
  <c r="G20" i="26" s="1"/>
  <c r="G21" i="26" s="1"/>
  <c r="G22" i="26" s="1"/>
  <c r="G23" i="26" s="1"/>
  <c r="G24" i="26" s="1"/>
  <c r="G25" i="26" s="1"/>
  <c r="G26" i="26" s="1"/>
  <c r="G27" i="26" s="1"/>
  <c r="G28" i="26" s="1"/>
  <c r="G29" i="26" s="1"/>
  <c r="G30" i="26" s="1"/>
  <c r="G31" i="26" s="1"/>
  <c r="G32" i="26" s="1"/>
  <c r="A481" i="16" l="1"/>
  <c r="A479" i="16"/>
  <c r="A478" i="16"/>
  <c r="A477" i="16"/>
  <c r="A476" i="16"/>
  <c r="A475" i="16"/>
  <c r="A474" i="16"/>
  <c r="A473" i="16"/>
  <c r="A472" i="16"/>
  <c r="A471" i="16"/>
  <c r="A470" i="16"/>
  <c r="A408" i="16"/>
  <c r="A377" i="16"/>
  <c r="A376" i="16"/>
  <c r="A342" i="16"/>
  <c r="A316" i="16"/>
  <c r="A315" i="16"/>
  <c r="A314" i="16"/>
  <c r="A313" i="16"/>
  <c r="A312" i="16"/>
  <c r="A311" i="16"/>
  <c r="A284" i="16"/>
  <c r="A283" i="16"/>
  <c r="A282" i="16"/>
  <c r="A281" i="16"/>
  <c r="A280" i="16"/>
  <c r="A279" i="16"/>
  <c r="A278" i="16"/>
  <c r="A277" i="16"/>
  <c r="A276" i="16"/>
  <c r="A275" i="16"/>
  <c r="A274" i="16"/>
  <c r="A273" i="16"/>
  <c r="A272" i="16"/>
  <c r="A271" i="16"/>
  <c r="A270" i="16"/>
  <c r="A269" i="16"/>
  <c r="A268" i="16"/>
  <c r="A267" i="16"/>
  <c r="A266" i="16"/>
  <c r="A265" i="16"/>
  <c r="A264" i="16"/>
  <c r="A263" i="16"/>
  <c r="A262" i="16"/>
  <c r="A261" i="16"/>
  <c r="A259" i="16"/>
  <c r="A258" i="16"/>
  <c r="A257" i="16"/>
  <c r="A150" i="16"/>
  <c r="A149" i="16"/>
  <c r="A148" i="16"/>
  <c r="A147" i="16"/>
  <c r="A146" i="16"/>
  <c r="A145" i="16"/>
  <c r="A144" i="16"/>
  <c r="A143" i="16"/>
  <c r="A142" i="16"/>
  <c r="A141" i="16"/>
  <c r="A140" i="16"/>
  <c r="A139" i="16"/>
  <c r="A72" i="16"/>
  <c r="A34" i="16"/>
  <c r="P31" i="15" l="1"/>
  <c r="O31" i="15"/>
  <c r="P32" i="15"/>
  <c r="O32" i="15"/>
  <c r="P33" i="15"/>
  <c r="O33" i="15"/>
  <c r="P34" i="15"/>
  <c r="O34" i="15"/>
  <c r="B10" i="25" l="1"/>
  <c r="B11" i="25" s="1"/>
  <c r="B12" i="25" s="1"/>
  <c r="B13" i="25" s="1"/>
  <c r="B14" i="25" s="1"/>
  <c r="B15" i="25" s="1"/>
  <c r="B16" i="25" s="1"/>
  <c r="B17" i="25" s="1"/>
  <c r="B18" i="25" s="1"/>
  <c r="B19" i="25" s="1"/>
  <c r="B20" i="25" s="1"/>
  <c r="B21" i="25" s="1"/>
  <c r="B22" i="25" s="1"/>
  <c r="B23" i="25" s="1"/>
  <c r="B24" i="25" s="1"/>
  <c r="B25" i="25" s="1"/>
  <c r="B26" i="25" s="1"/>
  <c r="B27" i="25" s="1"/>
  <c r="B28" i="25" s="1"/>
  <c r="B29" i="25" s="1"/>
  <c r="B30" i="25" s="1"/>
  <c r="B31" i="25" s="1"/>
  <c r="B32" i="25" s="1"/>
  <c r="G9" i="25"/>
  <c r="G10" i="25" s="1"/>
  <c r="G11" i="25" s="1"/>
  <c r="G12" i="25" s="1"/>
  <c r="G13" i="25" s="1"/>
  <c r="G14" i="25" s="1"/>
  <c r="G15" i="25" s="1"/>
  <c r="G16" i="25" s="1"/>
  <c r="G17" i="25" s="1"/>
  <c r="G18" i="25" s="1"/>
  <c r="G19" i="25" s="1"/>
  <c r="G20" i="25" s="1"/>
  <c r="G21" i="25" s="1"/>
  <c r="G22" i="25" s="1"/>
  <c r="G23" i="25" s="1"/>
  <c r="G24" i="25" s="1"/>
  <c r="G25" i="25" s="1"/>
  <c r="G26" i="25" s="1"/>
  <c r="G27" i="25" s="1"/>
  <c r="G28" i="25" s="1"/>
  <c r="G29" i="25" s="1"/>
  <c r="G30" i="25" s="1"/>
  <c r="G31" i="25" s="1"/>
  <c r="G32" i="25" s="1"/>
  <c r="AQ425" i="16"/>
  <c r="AP425" i="16"/>
  <c r="AO425" i="16"/>
  <c r="AN425" i="16"/>
  <c r="AM425" i="16"/>
  <c r="AL425" i="16"/>
  <c r="AK425" i="16"/>
  <c r="AJ425" i="16"/>
  <c r="AI425" i="16"/>
  <c r="AH425" i="16"/>
  <c r="AG425" i="16"/>
  <c r="AF425" i="16"/>
  <c r="AE425" i="16"/>
  <c r="AD425" i="16"/>
  <c r="AC425" i="16"/>
  <c r="AB425" i="16"/>
  <c r="AA425" i="16"/>
  <c r="Z425" i="16"/>
  <c r="Y425" i="16"/>
  <c r="X425" i="16"/>
  <c r="W425" i="16"/>
  <c r="V425" i="16"/>
  <c r="U425" i="16"/>
  <c r="T425" i="16"/>
  <c r="AQ424" i="16"/>
  <c r="AP424" i="16"/>
  <c r="AO424" i="16"/>
  <c r="AN424" i="16"/>
  <c r="AM424" i="16"/>
  <c r="AL424" i="16"/>
  <c r="AK424" i="16"/>
  <c r="AJ424" i="16"/>
  <c r="AI424" i="16"/>
  <c r="AH424" i="16"/>
  <c r="AG424" i="16"/>
  <c r="AF424" i="16"/>
  <c r="AE424" i="16"/>
  <c r="AD424" i="16"/>
  <c r="AC424" i="16"/>
  <c r="AB424" i="16"/>
  <c r="AA424" i="16"/>
  <c r="Z424" i="16"/>
  <c r="Y424" i="16"/>
  <c r="X424" i="16"/>
  <c r="W424" i="16"/>
  <c r="V424" i="16"/>
  <c r="U424" i="16"/>
  <c r="T424" i="16"/>
  <c r="AQ423" i="16"/>
  <c r="AP423" i="16"/>
  <c r="AO423" i="16"/>
  <c r="AN423" i="16"/>
  <c r="AM423" i="16"/>
  <c r="AL423" i="16"/>
  <c r="AK423" i="16"/>
  <c r="AJ423" i="16"/>
  <c r="AI423" i="16"/>
  <c r="AH423" i="16"/>
  <c r="AG423" i="16"/>
  <c r="AF423" i="16"/>
  <c r="AE423" i="16"/>
  <c r="AD423" i="16"/>
  <c r="AC423" i="16"/>
  <c r="AB423" i="16"/>
  <c r="AA423" i="16"/>
  <c r="Z423" i="16"/>
  <c r="Y423" i="16"/>
  <c r="X423" i="16"/>
  <c r="W423" i="16"/>
  <c r="V423" i="16"/>
  <c r="U423" i="16"/>
  <c r="T423" i="16"/>
  <c r="AQ422" i="16"/>
  <c r="AP422" i="16"/>
  <c r="AO422" i="16"/>
  <c r="AN422" i="16"/>
  <c r="AM422" i="16"/>
  <c r="AL422" i="16"/>
  <c r="AK422" i="16"/>
  <c r="AJ422" i="16"/>
  <c r="AI422" i="16"/>
  <c r="AH422" i="16"/>
  <c r="AG422" i="16"/>
  <c r="AF422" i="16"/>
  <c r="AE422" i="16"/>
  <c r="AD422" i="16"/>
  <c r="AC422" i="16"/>
  <c r="AB422" i="16"/>
  <c r="AA422" i="16"/>
  <c r="Z422" i="16"/>
  <c r="Y422" i="16"/>
  <c r="X422" i="16"/>
  <c r="W422" i="16"/>
  <c r="V422" i="16"/>
  <c r="U422" i="16"/>
  <c r="T422" i="16"/>
  <c r="AQ398" i="16"/>
  <c r="AP398" i="16"/>
  <c r="AO398" i="16"/>
  <c r="AN398" i="16"/>
  <c r="AM398" i="16"/>
  <c r="AL398" i="16"/>
  <c r="AK398" i="16"/>
  <c r="AJ398" i="16"/>
  <c r="AI398" i="16"/>
  <c r="AH398" i="16"/>
  <c r="AG398" i="16"/>
  <c r="AF398" i="16"/>
  <c r="AE398" i="16"/>
  <c r="AD398" i="16"/>
  <c r="AC398" i="16"/>
  <c r="AB398" i="16"/>
  <c r="AA398" i="16"/>
  <c r="Z398" i="16"/>
  <c r="Y398" i="16"/>
  <c r="X398" i="16"/>
  <c r="W398" i="16"/>
  <c r="V398" i="16"/>
  <c r="U398" i="16"/>
  <c r="T398" i="16"/>
  <c r="AQ397" i="16"/>
  <c r="AP397" i="16"/>
  <c r="AO397" i="16"/>
  <c r="AN397" i="16"/>
  <c r="AM397" i="16"/>
  <c r="AL397" i="16"/>
  <c r="AK397" i="16"/>
  <c r="AJ397" i="16"/>
  <c r="AI397" i="16"/>
  <c r="AH397" i="16"/>
  <c r="AG397" i="16"/>
  <c r="AF397" i="16"/>
  <c r="AE397" i="16"/>
  <c r="AD397" i="16"/>
  <c r="AC397" i="16"/>
  <c r="AB397" i="16"/>
  <c r="AA397" i="16"/>
  <c r="Z397" i="16"/>
  <c r="Y397" i="16"/>
  <c r="X397" i="16"/>
  <c r="W397" i="16"/>
  <c r="V397" i="16"/>
  <c r="U397" i="16"/>
  <c r="T397" i="16"/>
  <c r="AQ396" i="16"/>
  <c r="AP396" i="16"/>
  <c r="AO396" i="16"/>
  <c r="AN396" i="16"/>
  <c r="AM396" i="16"/>
  <c r="AL396" i="16"/>
  <c r="AK396" i="16"/>
  <c r="AJ396" i="16"/>
  <c r="AI396" i="16"/>
  <c r="AH396" i="16"/>
  <c r="AG396" i="16"/>
  <c r="AF396" i="16"/>
  <c r="AE396" i="16"/>
  <c r="AD396" i="16"/>
  <c r="AC396" i="16"/>
  <c r="AB396" i="16"/>
  <c r="AA396" i="16"/>
  <c r="Z396" i="16"/>
  <c r="Y396" i="16"/>
  <c r="X396" i="16"/>
  <c r="W396" i="16"/>
  <c r="V396" i="16"/>
  <c r="U396" i="16"/>
  <c r="T396" i="16"/>
  <c r="AQ331" i="16"/>
  <c r="AP331" i="16"/>
  <c r="AO331" i="16"/>
  <c r="AN331" i="16"/>
  <c r="AM331" i="16"/>
  <c r="AL331" i="16"/>
  <c r="AK331" i="16"/>
  <c r="AJ331" i="16"/>
  <c r="AI331" i="16"/>
  <c r="AH331" i="16"/>
  <c r="AG331" i="16"/>
  <c r="AF331" i="16"/>
  <c r="AE331" i="16"/>
  <c r="AD331" i="16"/>
  <c r="AC331" i="16"/>
  <c r="AB331" i="16"/>
  <c r="AA331" i="16"/>
  <c r="Z331" i="16"/>
  <c r="Y331" i="16"/>
  <c r="X331" i="16"/>
  <c r="W331" i="16"/>
  <c r="V331" i="16"/>
  <c r="U331" i="16"/>
  <c r="T331" i="16"/>
  <c r="AQ330" i="16"/>
  <c r="AP330" i="16"/>
  <c r="AO330" i="16"/>
  <c r="AN330" i="16"/>
  <c r="AM330" i="16"/>
  <c r="AL330" i="16"/>
  <c r="AK330" i="16"/>
  <c r="AJ330" i="16"/>
  <c r="AI330" i="16"/>
  <c r="AH330" i="16"/>
  <c r="AG330" i="16"/>
  <c r="AF330" i="16"/>
  <c r="AE330" i="16"/>
  <c r="AD330" i="16"/>
  <c r="AC330" i="16"/>
  <c r="AB330" i="16"/>
  <c r="AA330" i="16"/>
  <c r="Z330" i="16"/>
  <c r="Y330" i="16"/>
  <c r="X330" i="16"/>
  <c r="W330" i="16"/>
  <c r="V330" i="16"/>
  <c r="U330" i="16"/>
  <c r="T330" i="16"/>
  <c r="AQ329" i="16"/>
  <c r="AP329" i="16"/>
  <c r="AO329" i="16"/>
  <c r="AN329" i="16"/>
  <c r="AM329" i="16"/>
  <c r="AL329" i="16"/>
  <c r="AK329" i="16"/>
  <c r="AJ329" i="16"/>
  <c r="AI329" i="16"/>
  <c r="AH329" i="16"/>
  <c r="AG329" i="16"/>
  <c r="AF329" i="16"/>
  <c r="AE329" i="16"/>
  <c r="AD329" i="16"/>
  <c r="AC329" i="16"/>
  <c r="AB329" i="16"/>
  <c r="AA329" i="16"/>
  <c r="Z329" i="16"/>
  <c r="Y329" i="16"/>
  <c r="X329" i="16"/>
  <c r="W329" i="16"/>
  <c r="V329" i="16"/>
  <c r="U329" i="16"/>
  <c r="T329" i="16"/>
  <c r="AQ328" i="16"/>
  <c r="AP328" i="16"/>
  <c r="AO328" i="16"/>
  <c r="AN328" i="16"/>
  <c r="AM328" i="16"/>
  <c r="AL328" i="16"/>
  <c r="AK328" i="16"/>
  <c r="AJ328" i="16"/>
  <c r="AI328" i="16"/>
  <c r="AH328" i="16"/>
  <c r="AG328" i="16"/>
  <c r="AF328" i="16"/>
  <c r="AE328" i="16"/>
  <c r="AD328" i="16"/>
  <c r="AC328" i="16"/>
  <c r="AB328" i="16"/>
  <c r="AA328" i="16"/>
  <c r="Z328" i="16"/>
  <c r="Y328" i="16"/>
  <c r="X328" i="16"/>
  <c r="W328" i="16"/>
  <c r="V328" i="16"/>
  <c r="U328" i="16"/>
  <c r="T328" i="16"/>
  <c r="AQ247" i="16"/>
  <c r="AP247" i="16"/>
  <c r="AO247" i="16"/>
  <c r="AN247" i="16"/>
  <c r="AM247" i="16"/>
  <c r="AL247" i="16"/>
  <c r="AK247" i="16"/>
  <c r="AJ247" i="16"/>
  <c r="AI247" i="16"/>
  <c r="AH247" i="16"/>
  <c r="AG247" i="16"/>
  <c r="AF247" i="16"/>
  <c r="AE247" i="16"/>
  <c r="AD247" i="16"/>
  <c r="AC247" i="16"/>
  <c r="AB247" i="16"/>
  <c r="AA247" i="16"/>
  <c r="Z247" i="16"/>
  <c r="Y247" i="16"/>
  <c r="X247" i="16"/>
  <c r="W247" i="16"/>
  <c r="V247" i="16"/>
  <c r="U247" i="16"/>
  <c r="T247" i="16"/>
  <c r="N224" i="16"/>
  <c r="Q224" i="16" s="1"/>
  <c r="O224" i="16"/>
  <c r="R224" i="16" s="1"/>
  <c r="P224" i="16"/>
  <c r="N225" i="16"/>
  <c r="Q225" i="16" s="1"/>
  <c r="O225" i="16"/>
  <c r="R225" i="16" s="1"/>
  <c r="P225" i="16"/>
  <c r="N226" i="16"/>
  <c r="Q226" i="16" s="1"/>
  <c r="O226" i="16"/>
  <c r="R226" i="16" s="1"/>
  <c r="P226" i="16"/>
  <c r="N227" i="16"/>
  <c r="Q227" i="16" s="1"/>
  <c r="O227" i="16"/>
  <c r="R227" i="16" s="1"/>
  <c r="P227" i="16"/>
  <c r="N228" i="16"/>
  <c r="Q228" i="16" s="1"/>
  <c r="O228" i="16"/>
  <c r="R228" i="16" s="1"/>
  <c r="P228" i="16"/>
  <c r="N229" i="16"/>
  <c r="Q229" i="16" s="1"/>
  <c r="O229" i="16"/>
  <c r="R229" i="16" s="1"/>
  <c r="P229" i="16"/>
  <c r="N230" i="16"/>
  <c r="Q230" i="16" s="1"/>
  <c r="O230" i="16"/>
  <c r="R230" i="16" s="1"/>
  <c r="P230" i="16"/>
  <c r="N231" i="16"/>
  <c r="Q231" i="16" s="1"/>
  <c r="O231" i="16"/>
  <c r="R231" i="16" s="1"/>
  <c r="P231" i="16"/>
  <c r="N232" i="16"/>
  <c r="Q232" i="16" s="1"/>
  <c r="O232" i="16"/>
  <c r="R232" i="16" s="1"/>
  <c r="P232" i="16"/>
  <c r="N233" i="16"/>
  <c r="Q233" i="16" s="1"/>
  <c r="O233" i="16"/>
  <c r="R233" i="16" s="1"/>
  <c r="P233" i="16"/>
  <c r="N234" i="16"/>
  <c r="Q234" i="16" s="1"/>
  <c r="O234" i="16"/>
  <c r="R234" i="16" s="1"/>
  <c r="P234" i="16"/>
  <c r="N235" i="16"/>
  <c r="Q235" i="16" s="1"/>
  <c r="O235" i="16"/>
  <c r="R235" i="16" s="1"/>
  <c r="P235" i="16"/>
  <c r="N236" i="16"/>
  <c r="Q236" i="16" s="1"/>
  <c r="O236" i="16"/>
  <c r="R236" i="16" s="1"/>
  <c r="P236" i="16"/>
  <c r="N237" i="16"/>
  <c r="Q237" i="16" s="1"/>
  <c r="O237" i="16"/>
  <c r="R237" i="16" s="1"/>
  <c r="P237" i="16"/>
  <c r="N238" i="16"/>
  <c r="Q238" i="16" s="1"/>
  <c r="O238" i="16"/>
  <c r="R238" i="16" s="1"/>
  <c r="P238" i="16"/>
  <c r="N239" i="16"/>
  <c r="Q239" i="16" s="1"/>
  <c r="O239" i="16"/>
  <c r="R239" i="16" s="1"/>
  <c r="P239" i="16"/>
  <c r="N240" i="16"/>
  <c r="Q240" i="16" s="1"/>
  <c r="O240" i="16"/>
  <c r="R240" i="16" s="1"/>
  <c r="P240" i="16"/>
  <c r="N241" i="16"/>
  <c r="Q241" i="16" s="1"/>
  <c r="O241" i="16"/>
  <c r="R241" i="16" s="1"/>
  <c r="P241" i="16"/>
  <c r="N242" i="16"/>
  <c r="Q242" i="16" s="1"/>
  <c r="O242" i="16"/>
  <c r="R242" i="16" s="1"/>
  <c r="P242" i="16"/>
  <c r="N243" i="16"/>
  <c r="Q243" i="16" s="1"/>
  <c r="O243" i="16"/>
  <c r="R243" i="16" s="1"/>
  <c r="P243" i="16"/>
  <c r="N244" i="16"/>
  <c r="Q244" i="16" s="1"/>
  <c r="O244" i="16"/>
  <c r="R244" i="16" s="1"/>
  <c r="P244" i="16"/>
  <c r="N245" i="16"/>
  <c r="Q245" i="16" s="1"/>
  <c r="O245" i="16"/>
  <c r="R245" i="16" s="1"/>
  <c r="P245" i="16"/>
  <c r="N246" i="16"/>
  <c r="Q246" i="16" s="1"/>
  <c r="O246" i="16"/>
  <c r="R246" i="16" s="1"/>
  <c r="P246" i="16"/>
  <c r="N247" i="16"/>
  <c r="Q247" i="16" s="1"/>
  <c r="O247" i="16"/>
  <c r="R247" i="16" s="1"/>
  <c r="P247" i="16"/>
  <c r="N62" i="15"/>
  <c r="B10" i="24" l="1"/>
  <c r="B11" i="24" s="1"/>
  <c r="B12" i="24" s="1"/>
  <c r="B13" i="24" s="1"/>
  <c r="B14" i="24" s="1"/>
  <c r="B15" i="24" s="1"/>
  <c r="B16" i="24" s="1"/>
  <c r="B17" i="24" s="1"/>
  <c r="B18" i="24" s="1"/>
  <c r="B19" i="24" s="1"/>
  <c r="B20" i="24" s="1"/>
  <c r="B21" i="24" s="1"/>
  <c r="B22" i="24" s="1"/>
  <c r="B23" i="24" s="1"/>
  <c r="B24" i="24" s="1"/>
  <c r="B25" i="24" s="1"/>
  <c r="B26" i="24" s="1"/>
  <c r="B27" i="24" s="1"/>
  <c r="B28" i="24" s="1"/>
  <c r="B29" i="24" s="1"/>
  <c r="B30" i="24" s="1"/>
  <c r="B31" i="24" s="1"/>
  <c r="B32" i="24" s="1"/>
  <c r="H9" i="24"/>
  <c r="H10" i="24" s="1"/>
  <c r="H11" i="24" s="1"/>
  <c r="H12" i="24" s="1"/>
  <c r="H13" i="24" s="1"/>
  <c r="H14" i="24" s="1"/>
  <c r="H15" i="24" s="1"/>
  <c r="H16" i="24" s="1"/>
  <c r="H17" i="24" s="1"/>
  <c r="H18" i="24" s="1"/>
  <c r="H19" i="24" s="1"/>
  <c r="H20" i="24" s="1"/>
  <c r="H21" i="24" s="1"/>
  <c r="H22" i="24" s="1"/>
  <c r="H23" i="24" s="1"/>
  <c r="H24" i="24" s="1"/>
  <c r="H25" i="24" s="1"/>
  <c r="H26" i="24" s="1"/>
  <c r="H27" i="24" s="1"/>
  <c r="H28" i="24" s="1"/>
  <c r="H29" i="24" s="1"/>
  <c r="H30" i="24" s="1"/>
  <c r="H31" i="24" s="1"/>
  <c r="H32" i="24" s="1"/>
  <c r="I481" i="16" l="1"/>
  <c r="H481" i="16"/>
  <c r="G481" i="16"/>
  <c r="F481" i="16"/>
  <c r="E481" i="16"/>
  <c r="D481" i="16"/>
  <c r="I479" i="16"/>
  <c r="H479" i="16"/>
  <c r="G479" i="16"/>
  <c r="F479" i="16"/>
  <c r="E479" i="16"/>
  <c r="D479" i="16"/>
  <c r="I478" i="16"/>
  <c r="H478" i="16"/>
  <c r="G478" i="16"/>
  <c r="F478" i="16"/>
  <c r="E478" i="16"/>
  <c r="D478" i="16"/>
  <c r="I477" i="16"/>
  <c r="H477" i="16"/>
  <c r="G477" i="16"/>
  <c r="F477" i="16"/>
  <c r="E477" i="16"/>
  <c r="D477" i="16"/>
  <c r="I476" i="16"/>
  <c r="H476" i="16"/>
  <c r="G476" i="16"/>
  <c r="F476" i="16"/>
  <c r="E476" i="16"/>
  <c r="D476" i="16"/>
  <c r="I475" i="16"/>
  <c r="H475" i="16"/>
  <c r="G475" i="16"/>
  <c r="F475" i="16"/>
  <c r="E475" i="16"/>
  <c r="D475" i="16"/>
  <c r="I474" i="16"/>
  <c r="H474" i="16"/>
  <c r="G474" i="16"/>
  <c r="F474" i="16"/>
  <c r="E474" i="16"/>
  <c r="D474" i="16"/>
  <c r="I473" i="16"/>
  <c r="H473" i="16"/>
  <c r="G473" i="16"/>
  <c r="F473" i="16"/>
  <c r="E473" i="16"/>
  <c r="D473" i="16"/>
  <c r="I472" i="16"/>
  <c r="H472" i="16"/>
  <c r="G472" i="16"/>
  <c r="F472" i="16"/>
  <c r="E472" i="16"/>
  <c r="D472" i="16"/>
  <c r="I471" i="16"/>
  <c r="H471" i="16"/>
  <c r="G471" i="16"/>
  <c r="F471" i="16"/>
  <c r="E471" i="16"/>
  <c r="D471" i="16"/>
  <c r="I470" i="16"/>
  <c r="H470" i="16"/>
  <c r="G470" i="16"/>
  <c r="F470" i="16"/>
  <c r="E470" i="16"/>
  <c r="D470" i="16"/>
  <c r="K438" i="16"/>
  <c r="J438" i="16"/>
  <c r="I438" i="16"/>
  <c r="H438" i="16"/>
  <c r="G438" i="16"/>
  <c r="F438" i="16"/>
  <c r="E438" i="16"/>
  <c r="D438" i="16"/>
  <c r="K437" i="16"/>
  <c r="J437" i="16"/>
  <c r="I437" i="16"/>
  <c r="H437" i="16"/>
  <c r="G437" i="16"/>
  <c r="F437" i="16"/>
  <c r="E437" i="16"/>
  <c r="D437" i="16"/>
  <c r="K436" i="16"/>
  <c r="J436" i="16"/>
  <c r="I436" i="16"/>
  <c r="H436" i="16"/>
  <c r="G436" i="16"/>
  <c r="F436" i="16"/>
  <c r="E436" i="16"/>
  <c r="D436" i="16"/>
  <c r="K435" i="16"/>
  <c r="J435" i="16"/>
  <c r="I435" i="16"/>
  <c r="H435" i="16"/>
  <c r="G435" i="16"/>
  <c r="F435" i="16"/>
  <c r="E435" i="16"/>
  <c r="D435" i="16"/>
  <c r="K411" i="16"/>
  <c r="J411" i="16"/>
  <c r="I411" i="16"/>
  <c r="H411" i="16"/>
  <c r="G411" i="16"/>
  <c r="F411" i="16"/>
  <c r="E411" i="16"/>
  <c r="D411" i="16"/>
  <c r="K410" i="16"/>
  <c r="J410" i="16"/>
  <c r="I410" i="16"/>
  <c r="H410" i="16"/>
  <c r="G410" i="16"/>
  <c r="F410" i="16"/>
  <c r="E410" i="16"/>
  <c r="D410" i="16"/>
  <c r="K409" i="16"/>
  <c r="J409" i="16"/>
  <c r="I409" i="16"/>
  <c r="H409" i="16"/>
  <c r="G409" i="16"/>
  <c r="F409" i="16"/>
  <c r="E409" i="16"/>
  <c r="D409" i="16"/>
  <c r="I408" i="16"/>
  <c r="H408" i="16"/>
  <c r="G408" i="16"/>
  <c r="F408" i="16"/>
  <c r="E408" i="16"/>
  <c r="D408" i="16"/>
  <c r="K384" i="16"/>
  <c r="J384" i="16"/>
  <c r="I384" i="16"/>
  <c r="H384" i="16"/>
  <c r="G384" i="16"/>
  <c r="F384" i="16"/>
  <c r="E384" i="16"/>
  <c r="D384" i="16"/>
  <c r="K383" i="16"/>
  <c r="J383" i="16"/>
  <c r="I383" i="16"/>
  <c r="H383" i="16"/>
  <c r="G383" i="16"/>
  <c r="F383" i="16"/>
  <c r="E383" i="16"/>
  <c r="D383" i="16"/>
  <c r="K382" i="16"/>
  <c r="J382" i="16"/>
  <c r="I382" i="16"/>
  <c r="H382" i="16"/>
  <c r="G382" i="16"/>
  <c r="F382" i="16"/>
  <c r="E382" i="16"/>
  <c r="D382" i="16"/>
  <c r="K381" i="16"/>
  <c r="J381" i="16"/>
  <c r="I381" i="16"/>
  <c r="H381" i="16"/>
  <c r="G381" i="16"/>
  <c r="F381" i="16"/>
  <c r="E381" i="16"/>
  <c r="D381" i="16"/>
  <c r="K380" i="16"/>
  <c r="J380" i="16"/>
  <c r="I380" i="16"/>
  <c r="H380" i="16"/>
  <c r="G380" i="16"/>
  <c r="F380" i="16"/>
  <c r="E380" i="16"/>
  <c r="D380" i="16"/>
  <c r="K379" i="16"/>
  <c r="J379" i="16"/>
  <c r="I379" i="16"/>
  <c r="H379" i="16"/>
  <c r="G379" i="16"/>
  <c r="F379" i="16"/>
  <c r="E379" i="16"/>
  <c r="D379" i="16"/>
  <c r="K378" i="16"/>
  <c r="J378" i="16"/>
  <c r="I378" i="16"/>
  <c r="H378" i="16"/>
  <c r="G378" i="16"/>
  <c r="F378" i="16"/>
  <c r="E378" i="16"/>
  <c r="D378" i="16"/>
  <c r="I377" i="16"/>
  <c r="G377" i="16"/>
  <c r="F377" i="16"/>
  <c r="E377" i="16"/>
  <c r="D377" i="16"/>
  <c r="I376" i="16"/>
  <c r="H376" i="16"/>
  <c r="G376" i="16"/>
  <c r="F376" i="16"/>
  <c r="E376" i="16"/>
  <c r="D376" i="16"/>
  <c r="K347" i="16"/>
  <c r="J347" i="16"/>
  <c r="I347" i="16"/>
  <c r="H347" i="16"/>
  <c r="G347" i="16"/>
  <c r="F347" i="16"/>
  <c r="E347" i="16"/>
  <c r="D347" i="16"/>
  <c r="K346" i="16"/>
  <c r="J346" i="16"/>
  <c r="I346" i="16"/>
  <c r="H346" i="16"/>
  <c r="G346" i="16"/>
  <c r="F346" i="16"/>
  <c r="E346" i="16"/>
  <c r="D346" i="16"/>
  <c r="K345" i="16"/>
  <c r="J345" i="16"/>
  <c r="I345" i="16"/>
  <c r="H345" i="16"/>
  <c r="G345" i="16"/>
  <c r="F345" i="16"/>
  <c r="E345" i="16"/>
  <c r="D345" i="16"/>
  <c r="K344" i="16"/>
  <c r="J344" i="16"/>
  <c r="I344" i="16"/>
  <c r="H344" i="16"/>
  <c r="G344" i="16"/>
  <c r="F344" i="16"/>
  <c r="E344" i="16"/>
  <c r="D344" i="16"/>
  <c r="K343" i="16"/>
  <c r="J343" i="16"/>
  <c r="I343" i="16"/>
  <c r="H343" i="16"/>
  <c r="G343" i="16"/>
  <c r="F343" i="16"/>
  <c r="E343" i="16"/>
  <c r="D343" i="16"/>
  <c r="I342" i="16"/>
  <c r="G342" i="16"/>
  <c r="F342" i="16"/>
  <c r="E342" i="16"/>
  <c r="D342" i="16"/>
  <c r="K316" i="16"/>
  <c r="J316" i="16"/>
  <c r="I316" i="16"/>
  <c r="H316" i="16"/>
  <c r="G316" i="16"/>
  <c r="F316" i="16"/>
  <c r="E316" i="16"/>
  <c r="D316" i="16"/>
  <c r="K315" i="16"/>
  <c r="J315" i="16"/>
  <c r="I315" i="16"/>
  <c r="H315" i="16"/>
  <c r="G315" i="16"/>
  <c r="F315" i="16"/>
  <c r="E315" i="16"/>
  <c r="D315" i="16"/>
  <c r="I314" i="16"/>
  <c r="G314" i="16"/>
  <c r="F314" i="16"/>
  <c r="E314" i="16"/>
  <c r="D314" i="16"/>
  <c r="I313" i="16"/>
  <c r="G313" i="16"/>
  <c r="F313" i="16"/>
  <c r="E313" i="16"/>
  <c r="D313" i="16"/>
  <c r="I312" i="16"/>
  <c r="G312" i="16"/>
  <c r="F312" i="16"/>
  <c r="E312" i="16"/>
  <c r="D312" i="16"/>
  <c r="I311" i="16"/>
  <c r="G311" i="16"/>
  <c r="F311" i="16"/>
  <c r="E311" i="16"/>
  <c r="D311" i="16"/>
  <c r="K285" i="16"/>
  <c r="J285" i="16"/>
  <c r="I285" i="16"/>
  <c r="H285" i="16"/>
  <c r="G285" i="16"/>
  <c r="F285" i="16"/>
  <c r="E285" i="16"/>
  <c r="D285" i="16"/>
  <c r="K284" i="16"/>
  <c r="J284" i="16"/>
  <c r="I284" i="16"/>
  <c r="H284" i="16"/>
  <c r="G284" i="16"/>
  <c r="F284" i="16"/>
  <c r="E284" i="16"/>
  <c r="D284" i="16"/>
  <c r="K283" i="16"/>
  <c r="J283" i="16"/>
  <c r="I283" i="16"/>
  <c r="H283" i="16"/>
  <c r="G283" i="16"/>
  <c r="F283" i="16"/>
  <c r="E283" i="16"/>
  <c r="D283" i="16"/>
  <c r="K282" i="16"/>
  <c r="J282" i="16"/>
  <c r="I282" i="16"/>
  <c r="H282" i="16"/>
  <c r="G282" i="16"/>
  <c r="F282" i="16"/>
  <c r="E282" i="16"/>
  <c r="D282" i="16"/>
  <c r="K281" i="16"/>
  <c r="J281" i="16"/>
  <c r="I281" i="16"/>
  <c r="H281" i="16"/>
  <c r="G281" i="16"/>
  <c r="F281" i="16"/>
  <c r="E281" i="16"/>
  <c r="D281" i="16"/>
  <c r="K280" i="16"/>
  <c r="J280" i="16"/>
  <c r="I280" i="16"/>
  <c r="H280" i="16"/>
  <c r="G280" i="16"/>
  <c r="F280" i="16"/>
  <c r="E280" i="16"/>
  <c r="D280" i="16"/>
  <c r="K279" i="16"/>
  <c r="J279" i="16"/>
  <c r="I279" i="16"/>
  <c r="H279" i="16"/>
  <c r="G279" i="16"/>
  <c r="F279" i="16"/>
  <c r="E279" i="16"/>
  <c r="D279" i="16"/>
  <c r="K278" i="16"/>
  <c r="J278" i="16"/>
  <c r="I278" i="16"/>
  <c r="H278" i="16"/>
  <c r="G278" i="16"/>
  <c r="F278" i="16"/>
  <c r="E278" i="16"/>
  <c r="D278" i="16"/>
  <c r="K277" i="16"/>
  <c r="J277" i="16"/>
  <c r="I277" i="16"/>
  <c r="H277" i="16"/>
  <c r="G277" i="16"/>
  <c r="F277" i="16"/>
  <c r="E277" i="16"/>
  <c r="D277" i="16"/>
  <c r="K276" i="16"/>
  <c r="J276" i="16"/>
  <c r="I276" i="16"/>
  <c r="H276" i="16"/>
  <c r="G276" i="16"/>
  <c r="F276" i="16"/>
  <c r="E276" i="16"/>
  <c r="D276" i="16"/>
  <c r="K275" i="16"/>
  <c r="J275" i="16"/>
  <c r="I275" i="16"/>
  <c r="H275" i="16"/>
  <c r="G275" i="16"/>
  <c r="F275" i="16"/>
  <c r="E275" i="16"/>
  <c r="D275" i="16"/>
  <c r="K274" i="16"/>
  <c r="J274" i="16"/>
  <c r="I274" i="16"/>
  <c r="H274" i="16"/>
  <c r="G274" i="16"/>
  <c r="F274" i="16"/>
  <c r="E274" i="16"/>
  <c r="D274" i="16"/>
  <c r="K273" i="16"/>
  <c r="J273" i="16"/>
  <c r="I273" i="16"/>
  <c r="H273" i="16"/>
  <c r="G273" i="16"/>
  <c r="F273" i="16"/>
  <c r="E273" i="16"/>
  <c r="D273" i="16"/>
  <c r="K272" i="16"/>
  <c r="J272" i="16"/>
  <c r="I272" i="16"/>
  <c r="H272" i="16"/>
  <c r="G272" i="16"/>
  <c r="F272" i="16"/>
  <c r="E272" i="16"/>
  <c r="D272" i="16"/>
  <c r="K271" i="16"/>
  <c r="J271" i="16"/>
  <c r="I271" i="16"/>
  <c r="H271" i="16"/>
  <c r="G271" i="16"/>
  <c r="F271" i="16"/>
  <c r="E271" i="16"/>
  <c r="D271" i="16"/>
  <c r="K270" i="16"/>
  <c r="J270" i="16"/>
  <c r="I270" i="16"/>
  <c r="H270" i="16"/>
  <c r="G270" i="16"/>
  <c r="F270" i="16"/>
  <c r="E270" i="16"/>
  <c r="D270" i="16"/>
  <c r="K269" i="16"/>
  <c r="J269" i="16"/>
  <c r="I269" i="16"/>
  <c r="H269" i="16"/>
  <c r="G269" i="16"/>
  <c r="F269" i="16"/>
  <c r="E269" i="16"/>
  <c r="D269" i="16"/>
  <c r="K268" i="16"/>
  <c r="J268" i="16"/>
  <c r="I268" i="16"/>
  <c r="H268" i="16"/>
  <c r="G268" i="16"/>
  <c r="F268" i="16"/>
  <c r="E268" i="16"/>
  <c r="D268" i="16"/>
  <c r="K267" i="16"/>
  <c r="J267" i="16"/>
  <c r="I267" i="16"/>
  <c r="H267" i="16"/>
  <c r="G267" i="16"/>
  <c r="F267" i="16"/>
  <c r="E267" i="16"/>
  <c r="D267" i="16"/>
  <c r="K266" i="16"/>
  <c r="J266" i="16"/>
  <c r="I266" i="16"/>
  <c r="H266" i="16"/>
  <c r="G266" i="16"/>
  <c r="F266" i="16"/>
  <c r="E266" i="16"/>
  <c r="D266" i="16"/>
  <c r="K265" i="16"/>
  <c r="J265" i="16"/>
  <c r="I265" i="16"/>
  <c r="H265" i="16"/>
  <c r="G265" i="16"/>
  <c r="F265" i="16"/>
  <c r="E265" i="16"/>
  <c r="D265" i="16"/>
  <c r="K264" i="16"/>
  <c r="J264" i="16"/>
  <c r="I264" i="16"/>
  <c r="H264" i="16"/>
  <c r="G264" i="16"/>
  <c r="F264" i="16"/>
  <c r="E264" i="16"/>
  <c r="D264" i="16"/>
  <c r="K263" i="16"/>
  <c r="J263" i="16"/>
  <c r="I263" i="16"/>
  <c r="H263" i="16"/>
  <c r="G263" i="16"/>
  <c r="F263" i="16"/>
  <c r="E263" i="16"/>
  <c r="D263" i="16"/>
  <c r="K262" i="16"/>
  <c r="J262" i="16"/>
  <c r="I262" i="16"/>
  <c r="H262" i="16"/>
  <c r="G262" i="16"/>
  <c r="F262" i="16"/>
  <c r="E262" i="16"/>
  <c r="D262" i="16"/>
  <c r="I261" i="16"/>
  <c r="G261" i="16"/>
  <c r="F261" i="16"/>
  <c r="E261" i="16"/>
  <c r="D261" i="16"/>
  <c r="I259" i="16"/>
  <c r="H259" i="16"/>
  <c r="G259" i="16"/>
  <c r="F259" i="16"/>
  <c r="E259" i="16"/>
  <c r="D259" i="16"/>
  <c r="I258" i="16"/>
  <c r="H258" i="16"/>
  <c r="G258" i="16"/>
  <c r="F258" i="16"/>
  <c r="E258" i="16"/>
  <c r="D258" i="16"/>
  <c r="I257" i="16"/>
  <c r="H257" i="16"/>
  <c r="G257" i="16"/>
  <c r="F257" i="16"/>
  <c r="E257" i="16"/>
  <c r="D257" i="16"/>
  <c r="K208" i="16"/>
  <c r="J208" i="16"/>
  <c r="I208" i="16"/>
  <c r="H208" i="16"/>
  <c r="G208" i="16"/>
  <c r="F208" i="16"/>
  <c r="E208" i="16"/>
  <c r="D208" i="16"/>
  <c r="K207" i="16"/>
  <c r="J207" i="16"/>
  <c r="I207" i="16"/>
  <c r="H207" i="16"/>
  <c r="G207" i="16"/>
  <c r="F207" i="16"/>
  <c r="E207" i="16"/>
  <c r="D207" i="16"/>
  <c r="K206" i="16"/>
  <c r="J206" i="16"/>
  <c r="I206" i="16"/>
  <c r="H206" i="16"/>
  <c r="G206" i="16"/>
  <c r="F206" i="16"/>
  <c r="E206" i="16"/>
  <c r="D206" i="16"/>
  <c r="K205" i="16"/>
  <c r="J205" i="16"/>
  <c r="I205" i="16"/>
  <c r="H205" i="16"/>
  <c r="G205" i="16"/>
  <c r="F205" i="16"/>
  <c r="E205" i="16"/>
  <c r="D205" i="16"/>
  <c r="K204" i="16"/>
  <c r="J204" i="16"/>
  <c r="I204" i="16"/>
  <c r="H204" i="16"/>
  <c r="G204" i="16"/>
  <c r="F204" i="16"/>
  <c r="E204" i="16"/>
  <c r="D204" i="16"/>
  <c r="I150" i="16"/>
  <c r="K179" i="16"/>
  <c r="J179" i="16"/>
  <c r="I179" i="16"/>
  <c r="H179" i="16"/>
  <c r="G179" i="16"/>
  <c r="F179" i="16"/>
  <c r="E179" i="16"/>
  <c r="D179" i="16"/>
  <c r="K178" i="16"/>
  <c r="J178" i="16"/>
  <c r="I178" i="16"/>
  <c r="H178" i="16"/>
  <c r="G178" i="16"/>
  <c r="F178" i="16"/>
  <c r="E178" i="16"/>
  <c r="D178" i="16"/>
  <c r="K177" i="16"/>
  <c r="J177" i="16"/>
  <c r="I177" i="16"/>
  <c r="H177" i="16"/>
  <c r="G177" i="16"/>
  <c r="F177" i="16"/>
  <c r="E177" i="16"/>
  <c r="D177" i="16"/>
  <c r="K176" i="16"/>
  <c r="J176" i="16"/>
  <c r="I176" i="16"/>
  <c r="H176" i="16"/>
  <c r="G176" i="16"/>
  <c r="F176" i="16"/>
  <c r="E176" i="16"/>
  <c r="D176" i="16"/>
  <c r="K175" i="16"/>
  <c r="J175" i="16"/>
  <c r="I175" i="16"/>
  <c r="H175" i="16"/>
  <c r="G175" i="16"/>
  <c r="F175" i="16"/>
  <c r="E175" i="16"/>
  <c r="D175" i="16"/>
  <c r="K174" i="16"/>
  <c r="J174" i="16"/>
  <c r="I174" i="16"/>
  <c r="H174" i="16"/>
  <c r="G174" i="16"/>
  <c r="F174" i="16"/>
  <c r="E174" i="16"/>
  <c r="D174" i="16"/>
  <c r="K173" i="16"/>
  <c r="J173" i="16"/>
  <c r="I173" i="16"/>
  <c r="H173" i="16"/>
  <c r="G173" i="16"/>
  <c r="F173" i="16"/>
  <c r="E173" i="16"/>
  <c r="D173" i="16"/>
  <c r="K172" i="16"/>
  <c r="J172" i="16"/>
  <c r="I172" i="16"/>
  <c r="H172" i="16"/>
  <c r="G172" i="16"/>
  <c r="F172" i="16"/>
  <c r="E172" i="16"/>
  <c r="D172" i="16"/>
  <c r="K171" i="16"/>
  <c r="J171" i="16"/>
  <c r="I171" i="16"/>
  <c r="H171" i="16"/>
  <c r="G171" i="16"/>
  <c r="F171" i="16"/>
  <c r="E171" i="16"/>
  <c r="D171" i="16"/>
  <c r="K170" i="16"/>
  <c r="J170" i="16"/>
  <c r="I170" i="16"/>
  <c r="H170" i="16"/>
  <c r="G170" i="16"/>
  <c r="F170" i="16"/>
  <c r="E170" i="16"/>
  <c r="D170" i="16"/>
  <c r="K169" i="16"/>
  <c r="J169" i="16"/>
  <c r="I169" i="16"/>
  <c r="H169" i="16"/>
  <c r="G169" i="16"/>
  <c r="F169" i="16"/>
  <c r="E169" i="16"/>
  <c r="D169" i="16"/>
  <c r="K168" i="16"/>
  <c r="J168" i="16"/>
  <c r="I168" i="16"/>
  <c r="H168" i="16"/>
  <c r="G168" i="16"/>
  <c r="F168" i="16"/>
  <c r="E168" i="16"/>
  <c r="D168" i="16"/>
  <c r="K167" i="16"/>
  <c r="J167" i="16"/>
  <c r="I167" i="16"/>
  <c r="H167" i="16"/>
  <c r="G167" i="16"/>
  <c r="F167" i="16"/>
  <c r="E167" i="16"/>
  <c r="D167" i="16"/>
  <c r="K166" i="16"/>
  <c r="J166" i="16"/>
  <c r="I166" i="16"/>
  <c r="H166" i="16"/>
  <c r="G166" i="16"/>
  <c r="F166" i="16"/>
  <c r="E166" i="16"/>
  <c r="D166" i="16"/>
  <c r="K165" i="16"/>
  <c r="J165" i="16"/>
  <c r="I165" i="16"/>
  <c r="H165" i="16"/>
  <c r="G165" i="16"/>
  <c r="F165" i="16"/>
  <c r="E165" i="16"/>
  <c r="D165" i="16"/>
  <c r="K164" i="16"/>
  <c r="J164" i="16"/>
  <c r="I164" i="16"/>
  <c r="H164" i="16"/>
  <c r="G164" i="16"/>
  <c r="F164" i="16"/>
  <c r="E164" i="16"/>
  <c r="D164" i="16"/>
  <c r="K163" i="16"/>
  <c r="J163" i="16"/>
  <c r="I163" i="16"/>
  <c r="H163" i="16"/>
  <c r="G163" i="16"/>
  <c r="F163" i="16"/>
  <c r="E163" i="16"/>
  <c r="D163" i="16"/>
  <c r="K162" i="16"/>
  <c r="J162" i="16"/>
  <c r="I162" i="16"/>
  <c r="H162" i="16"/>
  <c r="G162" i="16"/>
  <c r="F162" i="16"/>
  <c r="E162" i="16"/>
  <c r="D162" i="16"/>
  <c r="K161" i="16"/>
  <c r="J161" i="16"/>
  <c r="I161" i="16"/>
  <c r="H161" i="16"/>
  <c r="G161" i="16"/>
  <c r="F161" i="16"/>
  <c r="E161" i="16"/>
  <c r="D161" i="16"/>
  <c r="K160" i="16"/>
  <c r="J160" i="16"/>
  <c r="I160" i="16"/>
  <c r="H160" i="16"/>
  <c r="G160" i="16"/>
  <c r="F160" i="16"/>
  <c r="E160" i="16"/>
  <c r="D160" i="16"/>
  <c r="K159" i="16"/>
  <c r="J159" i="16"/>
  <c r="I159" i="16"/>
  <c r="H159" i="16"/>
  <c r="G159" i="16"/>
  <c r="F159" i="16"/>
  <c r="E159" i="16"/>
  <c r="D159" i="16"/>
  <c r="K158" i="16"/>
  <c r="J158" i="16"/>
  <c r="I158" i="16"/>
  <c r="H158" i="16"/>
  <c r="G158" i="16"/>
  <c r="F158" i="16"/>
  <c r="E158" i="16"/>
  <c r="D158" i="16"/>
  <c r="K157" i="16"/>
  <c r="J157" i="16"/>
  <c r="I157" i="16"/>
  <c r="H157" i="16"/>
  <c r="G157" i="16"/>
  <c r="F157" i="16"/>
  <c r="E157" i="16"/>
  <c r="D157" i="16"/>
  <c r="K156" i="16"/>
  <c r="J156" i="16"/>
  <c r="I156" i="16"/>
  <c r="H156" i="16"/>
  <c r="G156" i="16"/>
  <c r="F156" i="16"/>
  <c r="E156" i="16"/>
  <c r="D156" i="16"/>
  <c r="K155" i="16"/>
  <c r="J155" i="16"/>
  <c r="I155" i="16"/>
  <c r="H155" i="16"/>
  <c r="G155" i="16"/>
  <c r="F155" i="16"/>
  <c r="E155" i="16"/>
  <c r="D155" i="16"/>
  <c r="K154" i="16"/>
  <c r="J154" i="16"/>
  <c r="I154" i="16"/>
  <c r="H154" i="16"/>
  <c r="G154" i="16"/>
  <c r="F154" i="16"/>
  <c r="E154" i="16"/>
  <c r="D154" i="16"/>
  <c r="K153" i="16"/>
  <c r="J153" i="16"/>
  <c r="I153" i="16"/>
  <c r="H153" i="16"/>
  <c r="G153" i="16"/>
  <c r="F153" i="16"/>
  <c r="E153" i="16"/>
  <c r="D153" i="16"/>
  <c r="K152" i="16"/>
  <c r="J152" i="16"/>
  <c r="I152" i="16"/>
  <c r="H152" i="16"/>
  <c r="G152" i="16"/>
  <c r="F152" i="16"/>
  <c r="E152" i="16"/>
  <c r="D152" i="16"/>
  <c r="K151" i="16"/>
  <c r="J151" i="16"/>
  <c r="I151" i="16"/>
  <c r="H151" i="16"/>
  <c r="G151" i="16"/>
  <c r="F151" i="16"/>
  <c r="E151" i="16"/>
  <c r="D151" i="16"/>
  <c r="K150" i="16"/>
  <c r="J150" i="16"/>
  <c r="H150" i="16"/>
  <c r="G150" i="16"/>
  <c r="F150" i="16"/>
  <c r="E150" i="16"/>
  <c r="D150" i="16"/>
  <c r="K149" i="16"/>
  <c r="J149" i="16"/>
  <c r="I149" i="16"/>
  <c r="H149" i="16"/>
  <c r="G149" i="16"/>
  <c r="F149" i="16"/>
  <c r="E149" i="16"/>
  <c r="D149" i="16"/>
  <c r="K148" i="16"/>
  <c r="J148" i="16"/>
  <c r="I148" i="16"/>
  <c r="H148" i="16"/>
  <c r="G148" i="16"/>
  <c r="F148" i="16"/>
  <c r="E148" i="16"/>
  <c r="D148" i="16"/>
  <c r="K147" i="16"/>
  <c r="J147" i="16"/>
  <c r="I147" i="16"/>
  <c r="H147" i="16"/>
  <c r="G147" i="16"/>
  <c r="F147" i="16"/>
  <c r="E147" i="16"/>
  <c r="D147" i="16"/>
  <c r="K146" i="16"/>
  <c r="J146" i="16"/>
  <c r="I146" i="16"/>
  <c r="H146" i="16"/>
  <c r="G146" i="16"/>
  <c r="F146" i="16"/>
  <c r="E146" i="16"/>
  <c r="D146" i="16"/>
  <c r="K145" i="16"/>
  <c r="J145" i="16"/>
  <c r="I145" i="16"/>
  <c r="H145" i="16"/>
  <c r="G145" i="16"/>
  <c r="F145" i="16"/>
  <c r="E145" i="16"/>
  <c r="D145" i="16"/>
  <c r="K144" i="16"/>
  <c r="J144" i="16"/>
  <c r="I144" i="16"/>
  <c r="H144" i="16"/>
  <c r="G144" i="16"/>
  <c r="F144" i="16"/>
  <c r="E144" i="16"/>
  <c r="D144" i="16"/>
  <c r="K143" i="16"/>
  <c r="J143" i="16"/>
  <c r="I143" i="16"/>
  <c r="H143" i="16"/>
  <c r="G143" i="16"/>
  <c r="F143" i="16"/>
  <c r="E143" i="16"/>
  <c r="D143" i="16"/>
  <c r="K142" i="16"/>
  <c r="J142" i="16"/>
  <c r="I142" i="16"/>
  <c r="H142" i="16"/>
  <c r="G142" i="16"/>
  <c r="F142" i="16"/>
  <c r="E142" i="16"/>
  <c r="D142" i="16"/>
  <c r="K141" i="16"/>
  <c r="J141" i="16"/>
  <c r="I141" i="16"/>
  <c r="H141" i="16"/>
  <c r="G141" i="16"/>
  <c r="F141" i="16"/>
  <c r="E141" i="16"/>
  <c r="D141" i="16"/>
  <c r="K140" i="16"/>
  <c r="J140" i="16"/>
  <c r="I140" i="16"/>
  <c r="H140" i="16"/>
  <c r="G140" i="16"/>
  <c r="F140" i="16"/>
  <c r="E140" i="16"/>
  <c r="D140" i="16"/>
  <c r="K139" i="16"/>
  <c r="J139" i="16"/>
  <c r="I139" i="16"/>
  <c r="H139" i="16"/>
  <c r="G139" i="16"/>
  <c r="F139" i="16"/>
  <c r="E139" i="16"/>
  <c r="D139" i="16"/>
  <c r="E72" i="16"/>
  <c r="K78" i="16"/>
  <c r="J78" i="16"/>
  <c r="I78" i="16"/>
  <c r="H78" i="16"/>
  <c r="G78" i="16"/>
  <c r="F78" i="16"/>
  <c r="E78" i="16"/>
  <c r="D78" i="16"/>
  <c r="K77" i="16"/>
  <c r="J77" i="16"/>
  <c r="I77" i="16"/>
  <c r="H77" i="16"/>
  <c r="G77" i="16"/>
  <c r="F77" i="16"/>
  <c r="E77" i="16"/>
  <c r="D77" i="16"/>
  <c r="K76" i="16"/>
  <c r="J76" i="16"/>
  <c r="I76" i="16"/>
  <c r="H76" i="16"/>
  <c r="G76" i="16"/>
  <c r="F76" i="16"/>
  <c r="E76" i="16"/>
  <c r="D76" i="16"/>
  <c r="K75" i="16"/>
  <c r="J75" i="16"/>
  <c r="I75" i="16"/>
  <c r="H75" i="16"/>
  <c r="G75" i="16"/>
  <c r="F75" i="16"/>
  <c r="E75" i="16"/>
  <c r="D75" i="16"/>
  <c r="K74" i="16"/>
  <c r="J74" i="16"/>
  <c r="I74" i="16"/>
  <c r="H74" i="16"/>
  <c r="G74" i="16"/>
  <c r="F74" i="16"/>
  <c r="E74" i="16"/>
  <c r="D74" i="16"/>
  <c r="K73" i="16"/>
  <c r="J73" i="16"/>
  <c r="I73" i="16"/>
  <c r="H73" i="16"/>
  <c r="G73" i="16"/>
  <c r="F73" i="16"/>
  <c r="E73" i="16"/>
  <c r="D73" i="16"/>
  <c r="K72" i="16"/>
  <c r="J72" i="16"/>
  <c r="I72" i="16"/>
  <c r="H72" i="16"/>
  <c r="G72" i="16"/>
  <c r="F72" i="16"/>
  <c r="D72" i="16"/>
  <c r="I34" i="16"/>
  <c r="G34" i="16"/>
  <c r="F34" i="16"/>
  <c r="E34" i="16"/>
  <c r="D34" i="16"/>
  <c r="B383" i="16"/>
  <c r="B365" i="16"/>
  <c r="B93" i="16"/>
  <c r="B481" i="16"/>
  <c r="B479" i="16"/>
  <c r="B478" i="16"/>
  <c r="B477" i="16"/>
  <c r="B476" i="16"/>
  <c r="B475" i="16"/>
  <c r="B474" i="16"/>
  <c r="B473" i="16"/>
  <c r="B472" i="16"/>
  <c r="B471" i="16"/>
  <c r="B470" i="16"/>
  <c r="B438" i="16"/>
  <c r="B437" i="16"/>
  <c r="B436" i="16"/>
  <c r="B435" i="16"/>
  <c r="B425" i="16"/>
  <c r="B424" i="16"/>
  <c r="B423" i="16"/>
  <c r="B422" i="16"/>
  <c r="B411" i="16"/>
  <c r="B410" i="16"/>
  <c r="B409" i="16"/>
  <c r="B408" i="16"/>
  <c r="B398" i="16"/>
  <c r="B397" i="16"/>
  <c r="B396" i="16"/>
  <c r="B395" i="16"/>
  <c r="B384" i="16"/>
  <c r="B382" i="16"/>
  <c r="B381" i="16"/>
  <c r="B380" i="16"/>
  <c r="B379" i="16"/>
  <c r="B378" i="16"/>
  <c r="B377" i="16"/>
  <c r="B376" i="16"/>
  <c r="B366" i="16"/>
  <c r="B364" i="16"/>
  <c r="B363" i="16"/>
  <c r="B362" i="16"/>
  <c r="B361" i="16"/>
  <c r="B360" i="16"/>
  <c r="B359" i="16"/>
  <c r="B358" i="16"/>
  <c r="B347" i="16"/>
  <c r="B346" i="16"/>
  <c r="B345" i="16"/>
  <c r="B344" i="16"/>
  <c r="B343" i="16"/>
  <c r="B342" i="16"/>
  <c r="B332" i="16"/>
  <c r="B331" i="16"/>
  <c r="B330" i="16"/>
  <c r="B329" i="16"/>
  <c r="B328" i="16"/>
  <c r="B327" i="16"/>
  <c r="B301" i="16"/>
  <c r="B316" i="16" s="1"/>
  <c r="B300" i="16"/>
  <c r="B315" i="16" s="1"/>
  <c r="B299" i="16"/>
  <c r="B314" i="16" s="1"/>
  <c r="B298" i="16"/>
  <c r="B313" i="16" s="1"/>
  <c r="B297" i="16"/>
  <c r="B312" i="16" s="1"/>
  <c r="B296" i="16"/>
  <c r="B311" i="16" s="1"/>
  <c r="B285" i="16"/>
  <c r="B284" i="16"/>
  <c r="B283" i="16"/>
  <c r="B282" i="16"/>
  <c r="B281" i="16"/>
  <c r="B280" i="16"/>
  <c r="B279" i="16"/>
  <c r="B278" i="16"/>
  <c r="B277" i="16"/>
  <c r="B276" i="16"/>
  <c r="B275" i="16"/>
  <c r="B274" i="16"/>
  <c r="B273" i="16"/>
  <c r="B272" i="16"/>
  <c r="B271" i="16"/>
  <c r="B270" i="16"/>
  <c r="B269" i="16"/>
  <c r="B268" i="16"/>
  <c r="B267" i="16"/>
  <c r="B266" i="16"/>
  <c r="B265" i="16"/>
  <c r="B264" i="16"/>
  <c r="B263" i="16"/>
  <c r="B262" i="16"/>
  <c r="B261" i="16"/>
  <c r="B259" i="16"/>
  <c r="B258" i="16"/>
  <c r="B257" i="16"/>
  <c r="B247" i="16"/>
  <c r="B246" i="16"/>
  <c r="B245" i="16"/>
  <c r="B244" i="16"/>
  <c r="B243" i="16"/>
  <c r="B242" i="16"/>
  <c r="B241" i="16"/>
  <c r="B240" i="16"/>
  <c r="B239" i="16"/>
  <c r="B238" i="16"/>
  <c r="B237" i="16"/>
  <c r="B236" i="16"/>
  <c r="B235" i="16"/>
  <c r="B234" i="16"/>
  <c r="B233" i="16"/>
  <c r="B232" i="16"/>
  <c r="B231" i="16"/>
  <c r="B230" i="16"/>
  <c r="B229" i="16"/>
  <c r="B228" i="16"/>
  <c r="B227" i="16"/>
  <c r="B226" i="16"/>
  <c r="B225" i="16"/>
  <c r="B224" i="16"/>
  <c r="B223" i="16"/>
  <c r="B221" i="16"/>
  <c r="B220" i="16"/>
  <c r="B219" i="16"/>
  <c r="B208" i="16"/>
  <c r="B207" i="16"/>
  <c r="B206" i="16"/>
  <c r="B205" i="16"/>
  <c r="B204" i="16"/>
  <c r="B194" i="16"/>
  <c r="B193" i="16"/>
  <c r="B192" i="16"/>
  <c r="B191" i="16"/>
  <c r="B190" i="16"/>
  <c r="B179" i="16"/>
  <c r="B178" i="16"/>
  <c r="B177" i="16"/>
  <c r="B176" i="16"/>
  <c r="B175" i="16"/>
  <c r="B174" i="16"/>
  <c r="B173" i="16"/>
  <c r="B172" i="16"/>
  <c r="B171" i="16"/>
  <c r="B170" i="16"/>
  <c r="B169" i="16"/>
  <c r="B168" i="16"/>
  <c r="B167" i="16"/>
  <c r="B166" i="16"/>
  <c r="B165" i="16"/>
  <c r="B164" i="16"/>
  <c r="B163" i="16"/>
  <c r="B162" i="16"/>
  <c r="B161" i="16"/>
  <c r="B160" i="16"/>
  <c r="B159" i="16"/>
  <c r="B158" i="16"/>
  <c r="B157" i="16"/>
  <c r="B156" i="16"/>
  <c r="B155" i="16"/>
  <c r="B154" i="16"/>
  <c r="B153" i="16"/>
  <c r="B152" i="16"/>
  <c r="B151" i="16"/>
  <c r="B150" i="16"/>
  <c r="B149" i="16"/>
  <c r="B148" i="16"/>
  <c r="B147" i="16"/>
  <c r="B146" i="16"/>
  <c r="B145" i="16"/>
  <c r="B144" i="16"/>
  <c r="B143" i="16"/>
  <c r="B142" i="16"/>
  <c r="B141" i="16"/>
  <c r="B140" i="16"/>
  <c r="B139" i="16"/>
  <c r="B129" i="16"/>
  <c r="B128" i="16"/>
  <c r="B127" i="16"/>
  <c r="B126" i="16"/>
  <c r="B125" i="16"/>
  <c r="B124" i="16"/>
  <c r="B123" i="16"/>
  <c r="B122" i="16"/>
  <c r="B121" i="16"/>
  <c r="B120" i="16"/>
  <c r="B119" i="16"/>
  <c r="B118" i="16"/>
  <c r="B117" i="16"/>
  <c r="B116" i="16"/>
  <c r="B115" i="16"/>
  <c r="B114" i="16"/>
  <c r="B113" i="16"/>
  <c r="B112" i="16"/>
  <c r="B111" i="16"/>
  <c r="B110" i="16"/>
  <c r="B109" i="16"/>
  <c r="B108" i="16"/>
  <c r="B107" i="16"/>
  <c r="B106" i="16"/>
  <c r="B105" i="16"/>
  <c r="B104" i="16"/>
  <c r="B103" i="16"/>
  <c r="B102" i="16"/>
  <c r="B101" i="16"/>
  <c r="B100" i="16"/>
  <c r="B99" i="16"/>
  <c r="B98" i="16"/>
  <c r="B97" i="16"/>
  <c r="B96" i="16"/>
  <c r="B95" i="16"/>
  <c r="B94" i="16"/>
  <c r="B92" i="16"/>
  <c r="B90" i="16"/>
  <c r="B89" i="16"/>
  <c r="B78" i="16"/>
  <c r="B77" i="16"/>
  <c r="B76" i="16"/>
  <c r="B75" i="16"/>
  <c r="B74" i="16"/>
  <c r="B73" i="16"/>
  <c r="B72" i="16"/>
  <c r="B62" i="16"/>
  <c r="B61" i="16"/>
  <c r="B60" i="16"/>
  <c r="B59" i="16"/>
  <c r="B58" i="16"/>
  <c r="B57" i="16"/>
  <c r="B56" i="16"/>
  <c r="B34" i="16"/>
  <c r="B20" i="16"/>
  <c r="B18" i="16"/>
  <c r="B17" i="16"/>
  <c r="B16" i="16"/>
  <c r="B15" i="16"/>
  <c r="B14" i="16"/>
  <c r="B13" i="16"/>
  <c r="B12" i="16"/>
  <c r="K222" i="15"/>
  <c r="M222" i="15"/>
  <c r="L222" i="15"/>
  <c r="P366" i="16" l="1"/>
  <c r="P384" i="16" s="1"/>
  <c r="P365" i="16"/>
  <c r="P383" i="16" s="1"/>
  <c r="P364" i="16"/>
  <c r="P382" i="16" s="1"/>
  <c r="P363" i="16"/>
  <c r="P381" i="16" s="1"/>
  <c r="P362" i="16"/>
  <c r="P380" i="16" s="1"/>
  <c r="P361" i="16"/>
  <c r="P379" i="16" s="1"/>
  <c r="P360" i="16"/>
  <c r="P378" i="16" s="1"/>
  <c r="M383" i="16" l="1"/>
  <c r="O362" i="16" l="1"/>
  <c r="N362" i="16"/>
  <c r="M367" i="16"/>
  <c r="N56" i="16"/>
  <c r="R362" i="16" l="1"/>
  <c r="R380" i="16" s="1"/>
  <c r="O380" i="16"/>
  <c r="Q362" i="16"/>
  <c r="Q380" i="16" s="1"/>
  <c r="N380" i="16"/>
  <c r="N9" i="23"/>
  <c r="B37" i="17"/>
  <c r="A5" i="14"/>
  <c r="N89" i="15" l="1"/>
  <c r="O89" i="15"/>
  <c r="P89" i="15"/>
  <c r="N90" i="15"/>
  <c r="O90" i="15"/>
  <c r="P90" i="15"/>
  <c r="N91" i="15"/>
  <c r="O91" i="15"/>
  <c r="P91" i="15"/>
  <c r="N92" i="15"/>
  <c r="O92" i="15"/>
  <c r="P92" i="15"/>
  <c r="N93" i="15"/>
  <c r="O93" i="15"/>
  <c r="P93" i="15"/>
  <c r="N94" i="15"/>
  <c r="O94" i="15"/>
  <c r="P94" i="15"/>
  <c r="N95" i="15"/>
  <c r="O95" i="15"/>
  <c r="P95" i="15"/>
  <c r="N96" i="15"/>
  <c r="O96" i="15"/>
  <c r="P96" i="15"/>
  <c r="N97" i="15"/>
  <c r="O97" i="15"/>
  <c r="P97" i="15"/>
  <c r="N98" i="15"/>
  <c r="O98" i="15"/>
  <c r="P98" i="15"/>
  <c r="N99" i="15"/>
  <c r="O99" i="15"/>
  <c r="P99" i="15"/>
  <c r="N100" i="15"/>
  <c r="O100" i="15"/>
  <c r="P100" i="15"/>
  <c r="N101" i="15"/>
  <c r="O101" i="15"/>
  <c r="P101" i="15"/>
  <c r="N102" i="15"/>
  <c r="O102" i="15"/>
  <c r="P102" i="15"/>
  <c r="N103" i="15"/>
  <c r="O103" i="15"/>
  <c r="P103" i="15"/>
  <c r="N104" i="15"/>
  <c r="O104" i="15"/>
  <c r="P104" i="15"/>
  <c r="N70" i="15"/>
  <c r="O70" i="15"/>
  <c r="P70" i="15"/>
  <c r="N71" i="15"/>
  <c r="O71" i="15"/>
  <c r="P71" i="15"/>
  <c r="N72" i="15"/>
  <c r="O72" i="15"/>
  <c r="P72" i="15"/>
  <c r="N73" i="15"/>
  <c r="O73" i="15"/>
  <c r="P73" i="15"/>
  <c r="N74" i="15"/>
  <c r="O74" i="15"/>
  <c r="P74" i="15"/>
  <c r="N75" i="15"/>
  <c r="O75" i="15"/>
  <c r="P75" i="15"/>
  <c r="N76" i="15"/>
  <c r="O76" i="15"/>
  <c r="P76" i="15"/>
  <c r="N77" i="15"/>
  <c r="O77" i="15"/>
  <c r="P77" i="15"/>
  <c r="N78" i="15"/>
  <c r="O78" i="15"/>
  <c r="P78" i="15"/>
  <c r="N79" i="15"/>
  <c r="O79" i="15"/>
  <c r="P79" i="15"/>
  <c r="N80" i="15"/>
  <c r="O80" i="15"/>
  <c r="P80" i="15"/>
  <c r="N81" i="15"/>
  <c r="O81" i="15"/>
  <c r="P81" i="15"/>
  <c r="N82" i="15"/>
  <c r="O82" i="15"/>
  <c r="P82" i="15"/>
  <c r="N83" i="15"/>
  <c r="O83" i="15"/>
  <c r="P83" i="15"/>
  <c r="N84" i="15"/>
  <c r="O84" i="15"/>
  <c r="P84" i="15"/>
  <c r="E36" i="17" l="1"/>
  <c r="E65" i="17" s="1"/>
  <c r="Q36" i="17"/>
  <c r="Q65" i="17" s="1"/>
  <c r="M47" i="15"/>
  <c r="L47" i="15"/>
  <c r="O10" i="15"/>
  <c r="P10" i="15"/>
  <c r="O11" i="15"/>
  <c r="P11" i="15"/>
  <c r="O12" i="15"/>
  <c r="P12" i="15"/>
  <c r="O13" i="15"/>
  <c r="P13" i="15"/>
  <c r="O14" i="15"/>
  <c r="P14" i="15"/>
  <c r="O15" i="15"/>
  <c r="P15" i="15"/>
  <c r="O16" i="15"/>
  <c r="P16" i="15"/>
  <c r="O17" i="15"/>
  <c r="P17" i="15"/>
  <c r="O18" i="15"/>
  <c r="P18" i="15"/>
  <c r="O19" i="15"/>
  <c r="P19" i="15"/>
  <c r="O20" i="15"/>
  <c r="P20" i="15"/>
  <c r="O21" i="15"/>
  <c r="P21" i="15"/>
  <c r="O22" i="15"/>
  <c r="P22" i="15"/>
  <c r="N14" i="18"/>
  <c r="N10" i="23"/>
  <c r="N11" i="23" s="1"/>
  <c r="N12" i="23" s="1"/>
  <c r="N13" i="23" s="1"/>
  <c r="N14" i="23" s="1"/>
  <c r="N15" i="23" s="1"/>
  <c r="N16" i="23" s="1"/>
  <c r="N17" i="23" s="1"/>
  <c r="N18" i="23" s="1"/>
  <c r="N19" i="23" s="1"/>
  <c r="N20" i="23" s="1"/>
  <c r="N21" i="23" s="1"/>
  <c r="N22" i="23" s="1"/>
  <c r="N23" i="23" s="1"/>
  <c r="N24" i="23" s="1"/>
  <c r="N25" i="23" s="1"/>
  <c r="N26" i="23" s="1"/>
  <c r="N27" i="23" s="1"/>
  <c r="N28" i="23" s="1"/>
  <c r="N29" i="23" s="1"/>
  <c r="N30" i="23" s="1"/>
  <c r="N31" i="23" s="1"/>
  <c r="N32" i="23" s="1"/>
  <c r="M302" i="16"/>
  <c r="N59" i="16"/>
  <c r="N75" i="16" s="1"/>
  <c r="T11" i="16"/>
  <c r="A6" i="18"/>
  <c r="B10" i="23"/>
  <c r="B11" i="23" s="1"/>
  <c r="B12" i="23" s="1"/>
  <c r="B13" i="23" s="1"/>
  <c r="B14" i="23" s="1"/>
  <c r="B15" i="23" s="1"/>
  <c r="B16" i="23" s="1"/>
  <c r="B17" i="23" s="1"/>
  <c r="B18" i="23" s="1"/>
  <c r="B19" i="23" s="1"/>
  <c r="B20" i="23" s="1"/>
  <c r="B21" i="23" s="1"/>
  <c r="B22" i="23" s="1"/>
  <c r="B23" i="23" s="1"/>
  <c r="B24" i="23" s="1"/>
  <c r="B25" i="23" s="1"/>
  <c r="B26" i="23" s="1"/>
  <c r="B27" i="23" s="1"/>
  <c r="B28" i="23" s="1"/>
  <c r="B29" i="23" s="1"/>
  <c r="B30" i="23" s="1"/>
  <c r="B31" i="23" s="1"/>
  <c r="B32" i="23" s="1"/>
  <c r="N57" i="15"/>
  <c r="N56" i="15"/>
  <c r="O57" i="15"/>
  <c r="P57" i="15"/>
  <c r="N58" i="15"/>
  <c r="O58" i="15"/>
  <c r="P58" i="15"/>
  <c r="N59" i="15"/>
  <c r="O59" i="15"/>
  <c r="P59" i="15"/>
  <c r="N60" i="15"/>
  <c r="O60" i="15"/>
  <c r="P60" i="15"/>
  <c r="N61" i="15"/>
  <c r="O61" i="15"/>
  <c r="P61" i="15"/>
  <c r="N64" i="15"/>
  <c r="N131" i="15"/>
  <c r="N143" i="15"/>
  <c r="N144" i="15"/>
  <c r="N63" i="15"/>
  <c r="N65" i="15"/>
  <c r="N66" i="15"/>
  <c r="N67" i="15"/>
  <c r="N68" i="15"/>
  <c r="N69" i="15"/>
  <c r="N85" i="15"/>
  <c r="N86" i="15"/>
  <c r="N87" i="15"/>
  <c r="N88" i="15"/>
  <c r="N105" i="15"/>
  <c r="N106" i="15"/>
  <c r="N107" i="15"/>
  <c r="N108" i="15"/>
  <c r="N109" i="15"/>
  <c r="N110" i="15"/>
  <c r="N111" i="15"/>
  <c r="N112" i="15"/>
  <c r="N113" i="15"/>
  <c r="N114" i="15"/>
  <c r="N115" i="15"/>
  <c r="N116" i="15"/>
  <c r="N117" i="15"/>
  <c r="N118" i="15"/>
  <c r="N119" i="15"/>
  <c r="N120" i="15"/>
  <c r="N121" i="15"/>
  <c r="N122" i="15"/>
  <c r="N123" i="15"/>
  <c r="N124" i="15"/>
  <c r="N125" i="15"/>
  <c r="N126" i="15"/>
  <c r="N127" i="15"/>
  <c r="N128" i="15"/>
  <c r="N129" i="15"/>
  <c r="C21" i="13" s="1"/>
  <c r="N130" i="15"/>
  <c r="N132" i="15"/>
  <c r="N133" i="15"/>
  <c r="N134" i="15"/>
  <c r="N135" i="15"/>
  <c r="N136" i="15"/>
  <c r="N137" i="15"/>
  <c r="N138" i="15"/>
  <c r="N139" i="15"/>
  <c r="N140" i="15"/>
  <c r="N141" i="15"/>
  <c r="N142" i="15"/>
  <c r="N145" i="15"/>
  <c r="N146" i="15"/>
  <c r="N147" i="15"/>
  <c r="N148" i="15"/>
  <c r="N149" i="15"/>
  <c r="N150" i="15"/>
  <c r="N151" i="15"/>
  <c r="N152" i="15"/>
  <c r="N179" i="15"/>
  <c r="O62" i="15"/>
  <c r="P62" i="15"/>
  <c r="O63" i="15"/>
  <c r="P63" i="15"/>
  <c r="O64" i="15"/>
  <c r="P64" i="15"/>
  <c r="O65" i="15"/>
  <c r="P65" i="15"/>
  <c r="O66" i="15"/>
  <c r="P66" i="15"/>
  <c r="O67" i="15"/>
  <c r="P67" i="15"/>
  <c r="O68" i="15"/>
  <c r="P68" i="15"/>
  <c r="O69" i="15"/>
  <c r="P69" i="15"/>
  <c r="O85" i="15"/>
  <c r="P85" i="15"/>
  <c r="O86" i="15"/>
  <c r="P86" i="15"/>
  <c r="O87" i="15"/>
  <c r="P87" i="15"/>
  <c r="O88" i="15"/>
  <c r="P88" i="15"/>
  <c r="O105" i="15"/>
  <c r="P105" i="15"/>
  <c r="O106" i="15"/>
  <c r="P106" i="15"/>
  <c r="O107" i="15"/>
  <c r="P107" i="15"/>
  <c r="O108" i="15"/>
  <c r="P108" i="15"/>
  <c r="O109" i="15"/>
  <c r="P109" i="15"/>
  <c r="O110" i="15"/>
  <c r="P110" i="15"/>
  <c r="O111" i="15"/>
  <c r="P111" i="15"/>
  <c r="O112" i="15"/>
  <c r="P112" i="15"/>
  <c r="O113" i="15"/>
  <c r="P113" i="15"/>
  <c r="O114" i="15"/>
  <c r="P114" i="15"/>
  <c r="O115" i="15"/>
  <c r="P115" i="15"/>
  <c r="O116" i="15"/>
  <c r="P116" i="15"/>
  <c r="O117" i="15"/>
  <c r="P117" i="15"/>
  <c r="O118" i="15"/>
  <c r="P118" i="15"/>
  <c r="O119" i="15"/>
  <c r="P119" i="15"/>
  <c r="O120" i="15"/>
  <c r="P120" i="15"/>
  <c r="O121" i="15"/>
  <c r="P121" i="15"/>
  <c r="O122" i="15"/>
  <c r="P122" i="15"/>
  <c r="O123" i="15"/>
  <c r="P123" i="15"/>
  <c r="O124" i="15"/>
  <c r="P124" i="15"/>
  <c r="O125" i="15"/>
  <c r="P125" i="15"/>
  <c r="O126" i="15"/>
  <c r="P126" i="15"/>
  <c r="O127" i="15"/>
  <c r="P127" i="15"/>
  <c r="O128" i="15"/>
  <c r="P128" i="15"/>
  <c r="O129" i="15"/>
  <c r="P129" i="15"/>
  <c r="O130" i="15"/>
  <c r="P130" i="15"/>
  <c r="O131" i="15"/>
  <c r="P131" i="15"/>
  <c r="O132" i="15"/>
  <c r="P132" i="15"/>
  <c r="O133" i="15"/>
  <c r="P133" i="15"/>
  <c r="O134" i="15"/>
  <c r="P134" i="15"/>
  <c r="O135" i="15"/>
  <c r="P135" i="15"/>
  <c r="O136" i="15"/>
  <c r="P136" i="15"/>
  <c r="O137" i="15"/>
  <c r="P137" i="15"/>
  <c r="O138" i="15"/>
  <c r="P138" i="15"/>
  <c r="O139" i="15"/>
  <c r="P139" i="15"/>
  <c r="O140" i="15"/>
  <c r="P140" i="15"/>
  <c r="O141" i="15"/>
  <c r="P141" i="15"/>
  <c r="O142" i="15"/>
  <c r="P142" i="15"/>
  <c r="O143" i="15"/>
  <c r="P143" i="15"/>
  <c r="O144" i="15"/>
  <c r="P144" i="15"/>
  <c r="O145" i="15"/>
  <c r="P145" i="15"/>
  <c r="O146" i="15"/>
  <c r="P146" i="15"/>
  <c r="O147" i="15"/>
  <c r="P147" i="15"/>
  <c r="O148" i="15"/>
  <c r="P148" i="15"/>
  <c r="O149" i="15"/>
  <c r="P149" i="15"/>
  <c r="O150" i="15"/>
  <c r="P150" i="15"/>
  <c r="O151" i="15"/>
  <c r="P151" i="15"/>
  <c r="O152" i="15"/>
  <c r="P152" i="15"/>
  <c r="O179" i="15"/>
  <c r="P179" i="15"/>
  <c r="O56" i="15"/>
  <c r="M472" i="16"/>
  <c r="M473" i="16"/>
  <c r="M474" i="16"/>
  <c r="M475" i="16"/>
  <c r="M476" i="16"/>
  <c r="M477" i="16"/>
  <c r="M478" i="16"/>
  <c r="M479" i="16"/>
  <c r="M481" i="16"/>
  <c r="M259" i="16"/>
  <c r="M261" i="16"/>
  <c r="M262" i="16"/>
  <c r="P262" i="16" s="1"/>
  <c r="M263" i="16"/>
  <c r="P263" i="16" s="1"/>
  <c r="M264" i="16"/>
  <c r="P264" i="16" s="1"/>
  <c r="M265" i="16"/>
  <c r="M266" i="16"/>
  <c r="P266" i="16" s="1"/>
  <c r="M267" i="16"/>
  <c r="P267" i="16" s="1"/>
  <c r="M268" i="16"/>
  <c r="P268" i="16" s="1"/>
  <c r="M269" i="16"/>
  <c r="P269" i="16" s="1"/>
  <c r="M270" i="16"/>
  <c r="P270" i="16" s="1"/>
  <c r="M271" i="16"/>
  <c r="P271" i="16" s="1"/>
  <c r="M272" i="16"/>
  <c r="P272" i="16" s="1"/>
  <c r="M273" i="16"/>
  <c r="M274" i="16"/>
  <c r="P274" i="16" s="1"/>
  <c r="M275" i="16"/>
  <c r="P275" i="16" s="1"/>
  <c r="M276" i="16"/>
  <c r="P276" i="16" s="1"/>
  <c r="M277" i="16"/>
  <c r="M278" i="16"/>
  <c r="P278" i="16" s="1"/>
  <c r="M279" i="16"/>
  <c r="M280" i="16"/>
  <c r="P280" i="16" s="1"/>
  <c r="M281" i="16"/>
  <c r="P281" i="16" s="1"/>
  <c r="M282" i="16"/>
  <c r="P282" i="16" s="1"/>
  <c r="M283" i="16"/>
  <c r="P283" i="16" s="1"/>
  <c r="M284" i="16"/>
  <c r="P284" i="16" s="1"/>
  <c r="M285" i="16"/>
  <c r="P285" i="16" s="1"/>
  <c r="N262" i="16"/>
  <c r="Q262" i="16" s="1"/>
  <c r="O262" i="16"/>
  <c r="N264" i="16"/>
  <c r="Q264" i="16" s="1"/>
  <c r="N265" i="16"/>
  <c r="Q265" i="16" s="1"/>
  <c r="O266" i="16"/>
  <c r="R266" i="16" s="1"/>
  <c r="N267" i="16"/>
  <c r="Q267" i="16" s="1"/>
  <c r="O268" i="16"/>
  <c r="R268" i="16" s="1"/>
  <c r="N270" i="16"/>
  <c r="Q270" i="16" s="1"/>
  <c r="O270" i="16"/>
  <c r="R270" i="16" s="1"/>
  <c r="O271" i="16"/>
  <c r="R271" i="16" s="1"/>
  <c r="N272" i="16"/>
  <c r="Q272" i="16" s="1"/>
  <c r="N273" i="16"/>
  <c r="O273" i="16"/>
  <c r="R273" i="16" s="1"/>
  <c r="N274" i="16"/>
  <c r="Q274" i="16" s="1"/>
  <c r="N275" i="16"/>
  <c r="Q275" i="16" s="1"/>
  <c r="O275" i="16"/>
  <c r="R275" i="16" s="1"/>
  <c r="N276" i="16"/>
  <c r="Q276" i="16" s="1"/>
  <c r="N278" i="16"/>
  <c r="Q278" i="16" s="1"/>
  <c r="O278" i="16"/>
  <c r="R278" i="16" s="1"/>
  <c r="N280" i="16"/>
  <c r="Q280" i="16" s="1"/>
  <c r="O281" i="16"/>
  <c r="R281" i="16" s="1"/>
  <c r="O283" i="16"/>
  <c r="R283" i="16" s="1"/>
  <c r="O284" i="16"/>
  <c r="R284" i="16" s="1"/>
  <c r="N279" i="16"/>
  <c r="N263" i="16"/>
  <c r="Q263" i="16" s="1"/>
  <c r="O276" i="16"/>
  <c r="N271" i="16"/>
  <c r="Q271" i="16" s="1"/>
  <c r="O263" i="16"/>
  <c r="R263" i="16" s="1"/>
  <c r="O264" i="16"/>
  <c r="R264" i="16" s="1"/>
  <c r="N269" i="16"/>
  <c r="Q269" i="16" s="1"/>
  <c r="N284" i="16"/>
  <c r="Q284" i="16" s="1"/>
  <c r="N268" i="16"/>
  <c r="Q268" i="16" s="1"/>
  <c r="O265" i="16"/>
  <c r="R265" i="16" s="1"/>
  <c r="O280" i="16"/>
  <c r="R280" i="16" s="1"/>
  <c r="O279" i="16"/>
  <c r="N285" i="16"/>
  <c r="Q285" i="16" s="1"/>
  <c r="O267" i="16"/>
  <c r="R267" i="16" s="1"/>
  <c r="O269" i="16"/>
  <c r="R269" i="16" s="1"/>
  <c r="O300" i="16"/>
  <c r="R300" i="16" s="1"/>
  <c r="O301" i="16"/>
  <c r="O316" i="16" s="1"/>
  <c r="N300" i="16"/>
  <c r="Q300" i="16" s="1"/>
  <c r="N301" i="16"/>
  <c r="Q301" i="16" s="1"/>
  <c r="M153" i="16"/>
  <c r="P153" i="16" s="1"/>
  <c r="M161" i="16"/>
  <c r="M162" i="16"/>
  <c r="P162" i="16" s="1"/>
  <c r="M163" i="16"/>
  <c r="P163" i="16" s="1"/>
  <c r="M164" i="16"/>
  <c r="P164" i="16" s="1"/>
  <c r="M165" i="16"/>
  <c r="P165" i="16" s="1"/>
  <c r="M166" i="16"/>
  <c r="M167" i="16"/>
  <c r="M168" i="16"/>
  <c r="P168" i="16" s="1"/>
  <c r="M169" i="16"/>
  <c r="P169" i="16" s="1"/>
  <c r="M170" i="16"/>
  <c r="M171" i="16"/>
  <c r="M172" i="16"/>
  <c r="P172" i="16" s="1"/>
  <c r="M173" i="16"/>
  <c r="P173" i="16" s="1"/>
  <c r="M174" i="16"/>
  <c r="P174" i="16" s="1"/>
  <c r="M175" i="16"/>
  <c r="P175" i="16" s="1"/>
  <c r="M176" i="16"/>
  <c r="P176" i="16" s="1"/>
  <c r="M177" i="16"/>
  <c r="M178" i="16"/>
  <c r="M179" i="16"/>
  <c r="P179" i="16" s="1"/>
  <c r="M471" i="16"/>
  <c r="M376" i="16"/>
  <c r="M377" i="16"/>
  <c r="M378" i="16"/>
  <c r="M379" i="16"/>
  <c r="M380" i="16"/>
  <c r="M381" i="16"/>
  <c r="M382" i="16"/>
  <c r="M384" i="16"/>
  <c r="M312" i="16"/>
  <c r="M313" i="16"/>
  <c r="M314" i="16"/>
  <c r="M315" i="16"/>
  <c r="P315" i="16" s="1"/>
  <c r="M316" i="16"/>
  <c r="P316" i="16" s="1"/>
  <c r="P300" i="16"/>
  <c r="P301" i="16"/>
  <c r="M258" i="16"/>
  <c r="M470" i="16"/>
  <c r="T469" i="16"/>
  <c r="U469" i="16" s="1"/>
  <c r="V469" i="16" s="1"/>
  <c r="W469" i="16" s="1"/>
  <c r="X469" i="16" s="1"/>
  <c r="Y469" i="16" s="1"/>
  <c r="Z469" i="16" s="1"/>
  <c r="AA469" i="16" s="1"/>
  <c r="AB469" i="16" s="1"/>
  <c r="AC469" i="16" s="1"/>
  <c r="AD469" i="16" s="1"/>
  <c r="AE469" i="16" s="1"/>
  <c r="AF469" i="16" s="1"/>
  <c r="AG469" i="16" s="1"/>
  <c r="AH469" i="16" s="1"/>
  <c r="AI469" i="16" s="1"/>
  <c r="AJ469" i="16" s="1"/>
  <c r="AK469" i="16" s="1"/>
  <c r="AL469" i="16" s="1"/>
  <c r="AM469" i="16" s="1"/>
  <c r="AN469" i="16" s="1"/>
  <c r="AO469" i="16" s="1"/>
  <c r="AP469" i="16" s="1"/>
  <c r="AQ469" i="16" s="1"/>
  <c r="R469" i="16"/>
  <c r="Q469" i="16"/>
  <c r="P469" i="16"/>
  <c r="O469" i="16"/>
  <c r="N469" i="16"/>
  <c r="M469" i="16"/>
  <c r="D463" i="16"/>
  <c r="M461" i="16"/>
  <c r="T448" i="16"/>
  <c r="U448" i="16" s="1"/>
  <c r="V448" i="16" s="1"/>
  <c r="W448" i="16" s="1"/>
  <c r="X448" i="16" s="1"/>
  <c r="Y448" i="16" s="1"/>
  <c r="Z448" i="16" s="1"/>
  <c r="AA448" i="16" s="1"/>
  <c r="AB448" i="16" s="1"/>
  <c r="AC448" i="16" s="1"/>
  <c r="AD448" i="16" s="1"/>
  <c r="AE448" i="16" s="1"/>
  <c r="AF448" i="16" s="1"/>
  <c r="AG448" i="16" s="1"/>
  <c r="AH448" i="16" s="1"/>
  <c r="AI448" i="16" s="1"/>
  <c r="AJ448" i="16" s="1"/>
  <c r="AK448" i="16" s="1"/>
  <c r="AL448" i="16" s="1"/>
  <c r="AM448" i="16" s="1"/>
  <c r="AN448" i="16" s="1"/>
  <c r="AO448" i="16" s="1"/>
  <c r="AP448" i="16" s="1"/>
  <c r="AQ448" i="16" s="1"/>
  <c r="R448" i="16"/>
  <c r="Q448" i="16"/>
  <c r="P448" i="16"/>
  <c r="O448" i="16"/>
  <c r="N448" i="16"/>
  <c r="M448" i="16"/>
  <c r="M205" i="16"/>
  <c r="P205" i="16" s="1"/>
  <c r="M347" i="16"/>
  <c r="P347" i="16" s="1"/>
  <c r="P332" i="16"/>
  <c r="P331" i="16"/>
  <c r="M333" i="16"/>
  <c r="P124" i="16"/>
  <c r="P122" i="16"/>
  <c r="P123" i="16"/>
  <c r="M346" i="16"/>
  <c r="P346" i="16" s="1"/>
  <c r="M130" i="16"/>
  <c r="P43" i="15"/>
  <c r="O43" i="15"/>
  <c r="P42" i="15"/>
  <c r="O42" i="15"/>
  <c r="P41" i="15"/>
  <c r="O41" i="15"/>
  <c r="P40" i="15"/>
  <c r="O40" i="15"/>
  <c r="P39" i="15"/>
  <c r="O39" i="15"/>
  <c r="P38" i="15"/>
  <c r="O38" i="15"/>
  <c r="P37" i="15"/>
  <c r="O37" i="15"/>
  <c r="P36" i="15"/>
  <c r="O36" i="15"/>
  <c r="P35" i="15"/>
  <c r="O35" i="15"/>
  <c r="P30" i="15"/>
  <c r="O30" i="15"/>
  <c r="P29" i="15"/>
  <c r="O29" i="15"/>
  <c r="P28" i="15"/>
  <c r="O28" i="15"/>
  <c r="P27" i="15"/>
  <c r="O27" i="15"/>
  <c r="P26" i="15"/>
  <c r="O26" i="15"/>
  <c r="P25" i="15"/>
  <c r="O25" i="15"/>
  <c r="P24" i="15"/>
  <c r="O24" i="15"/>
  <c r="P23" i="15"/>
  <c r="O23" i="15"/>
  <c r="P424" i="16"/>
  <c r="M437" i="16"/>
  <c r="P437" i="16" s="1"/>
  <c r="P60" i="16"/>
  <c r="M76" i="16"/>
  <c r="P76" i="16" s="1"/>
  <c r="N4" i="18"/>
  <c r="K4" i="18"/>
  <c r="J4" i="18"/>
  <c r="I4" i="18"/>
  <c r="H4" i="18"/>
  <c r="G4" i="18"/>
  <c r="F4" i="18"/>
  <c r="E4" i="18"/>
  <c r="D4" i="18"/>
  <c r="B4" i="18"/>
  <c r="B7" i="17"/>
  <c r="A26" i="18"/>
  <c r="A7" i="18"/>
  <c r="A8" i="18" s="1"/>
  <c r="A9" i="18" s="1"/>
  <c r="A10" i="18" s="1"/>
  <c r="A11" i="18" s="1"/>
  <c r="A12" i="18" s="1"/>
  <c r="A13" i="18" s="1"/>
  <c r="A14" i="18" s="1"/>
  <c r="A15" i="18" s="1"/>
  <c r="A16" i="18" s="1"/>
  <c r="A17" i="18" s="1"/>
  <c r="M78" i="16"/>
  <c r="P62" i="16"/>
  <c r="P121" i="16"/>
  <c r="P56" i="15"/>
  <c r="M195" i="16"/>
  <c r="M63" i="16"/>
  <c r="M25" i="16"/>
  <c r="N33" i="16"/>
  <c r="M33" i="16"/>
  <c r="O33" i="16"/>
  <c r="P33" i="16"/>
  <c r="Q33" i="16"/>
  <c r="R33" i="16"/>
  <c r="M409" i="16"/>
  <c r="P409" i="16" s="1"/>
  <c r="M410" i="16"/>
  <c r="P410" i="16" s="1"/>
  <c r="M411" i="16"/>
  <c r="P411" i="16" s="1"/>
  <c r="P396" i="16"/>
  <c r="P397" i="16"/>
  <c r="P398" i="16"/>
  <c r="P328" i="16"/>
  <c r="P329" i="16"/>
  <c r="P330" i="16"/>
  <c r="M438" i="16"/>
  <c r="P438" i="16" s="1"/>
  <c r="M436" i="16"/>
  <c r="P436" i="16" s="1"/>
  <c r="M435" i="16"/>
  <c r="T434" i="16"/>
  <c r="U434" i="16" s="1"/>
  <c r="V434" i="16" s="1"/>
  <c r="W434" i="16" s="1"/>
  <c r="X434" i="16" s="1"/>
  <c r="Y434" i="16" s="1"/>
  <c r="Z434" i="16" s="1"/>
  <c r="AA434" i="16" s="1"/>
  <c r="AB434" i="16" s="1"/>
  <c r="AC434" i="16" s="1"/>
  <c r="AD434" i="16" s="1"/>
  <c r="AE434" i="16" s="1"/>
  <c r="AF434" i="16" s="1"/>
  <c r="AG434" i="16" s="1"/>
  <c r="AH434" i="16" s="1"/>
  <c r="AI434" i="16" s="1"/>
  <c r="AJ434" i="16" s="1"/>
  <c r="AK434" i="16" s="1"/>
  <c r="AL434" i="16" s="1"/>
  <c r="AM434" i="16" s="1"/>
  <c r="AN434" i="16" s="1"/>
  <c r="AO434" i="16" s="1"/>
  <c r="AP434" i="16" s="1"/>
  <c r="AQ434" i="16" s="1"/>
  <c r="R434" i="16"/>
  <c r="Q434" i="16"/>
  <c r="P434" i="16"/>
  <c r="O434" i="16"/>
  <c r="N434" i="16"/>
  <c r="M434" i="16"/>
  <c r="D428" i="16"/>
  <c r="M426" i="16"/>
  <c r="P425" i="16"/>
  <c r="P423" i="16"/>
  <c r="P422" i="16"/>
  <c r="T421" i="16"/>
  <c r="U421" i="16" s="1"/>
  <c r="V421" i="16" s="1"/>
  <c r="W421" i="16" s="1"/>
  <c r="X421" i="16" s="1"/>
  <c r="Y421" i="16" s="1"/>
  <c r="Z421" i="16" s="1"/>
  <c r="AA421" i="16" s="1"/>
  <c r="AB421" i="16" s="1"/>
  <c r="AC421" i="16" s="1"/>
  <c r="AD421" i="16" s="1"/>
  <c r="AE421" i="16" s="1"/>
  <c r="AF421" i="16" s="1"/>
  <c r="AG421" i="16" s="1"/>
  <c r="AH421" i="16" s="1"/>
  <c r="AI421" i="16" s="1"/>
  <c r="AJ421" i="16" s="1"/>
  <c r="AK421" i="16" s="1"/>
  <c r="AL421" i="16" s="1"/>
  <c r="AM421" i="16" s="1"/>
  <c r="AN421" i="16" s="1"/>
  <c r="AO421" i="16" s="1"/>
  <c r="AP421" i="16" s="1"/>
  <c r="AQ421" i="16" s="1"/>
  <c r="R421" i="16"/>
  <c r="Q421" i="16"/>
  <c r="P421" i="16"/>
  <c r="O421" i="16"/>
  <c r="N421" i="16"/>
  <c r="M421" i="16"/>
  <c r="T407" i="16"/>
  <c r="U407" i="16" s="1"/>
  <c r="V407" i="16" s="1"/>
  <c r="W407" i="16" s="1"/>
  <c r="X407" i="16" s="1"/>
  <c r="Y407" i="16" s="1"/>
  <c r="Z407" i="16" s="1"/>
  <c r="AA407" i="16" s="1"/>
  <c r="AB407" i="16" s="1"/>
  <c r="AC407" i="16" s="1"/>
  <c r="AD407" i="16" s="1"/>
  <c r="AE407" i="16" s="1"/>
  <c r="AF407" i="16" s="1"/>
  <c r="AG407" i="16" s="1"/>
  <c r="AH407" i="16" s="1"/>
  <c r="AI407" i="16" s="1"/>
  <c r="AJ407" i="16" s="1"/>
  <c r="AK407" i="16" s="1"/>
  <c r="AL407" i="16" s="1"/>
  <c r="AM407" i="16" s="1"/>
  <c r="AN407" i="16" s="1"/>
  <c r="AO407" i="16" s="1"/>
  <c r="AP407" i="16" s="1"/>
  <c r="AQ407" i="16" s="1"/>
  <c r="R407" i="16"/>
  <c r="Q407" i="16"/>
  <c r="P407" i="16"/>
  <c r="O407" i="16"/>
  <c r="N407" i="16"/>
  <c r="M407" i="16"/>
  <c r="D401" i="16"/>
  <c r="M408" i="16"/>
  <c r="T394" i="16"/>
  <c r="U394" i="16" s="1"/>
  <c r="V394" i="16" s="1"/>
  <c r="W394" i="16" s="1"/>
  <c r="X394" i="16" s="1"/>
  <c r="Y394" i="16" s="1"/>
  <c r="Z394" i="16" s="1"/>
  <c r="AA394" i="16" s="1"/>
  <c r="AB394" i="16" s="1"/>
  <c r="AC394" i="16" s="1"/>
  <c r="AD394" i="16" s="1"/>
  <c r="AE394" i="16" s="1"/>
  <c r="AF394" i="16" s="1"/>
  <c r="AG394" i="16" s="1"/>
  <c r="AH394" i="16" s="1"/>
  <c r="AI394" i="16" s="1"/>
  <c r="AJ394" i="16" s="1"/>
  <c r="AK394" i="16" s="1"/>
  <c r="AL394" i="16" s="1"/>
  <c r="AM394" i="16" s="1"/>
  <c r="AN394" i="16" s="1"/>
  <c r="AO394" i="16" s="1"/>
  <c r="AP394" i="16" s="1"/>
  <c r="AQ394" i="16" s="1"/>
  <c r="R394" i="16"/>
  <c r="Q394" i="16"/>
  <c r="P394" i="16"/>
  <c r="O394" i="16"/>
  <c r="N394" i="16"/>
  <c r="M394" i="16"/>
  <c r="T375" i="16"/>
  <c r="U375" i="16" s="1"/>
  <c r="V375" i="16" s="1"/>
  <c r="W375" i="16" s="1"/>
  <c r="X375" i="16" s="1"/>
  <c r="Y375" i="16" s="1"/>
  <c r="Z375" i="16" s="1"/>
  <c r="AA375" i="16" s="1"/>
  <c r="AB375" i="16" s="1"/>
  <c r="AC375" i="16" s="1"/>
  <c r="AD375" i="16" s="1"/>
  <c r="AE375" i="16" s="1"/>
  <c r="AF375" i="16" s="1"/>
  <c r="AG375" i="16" s="1"/>
  <c r="AH375" i="16" s="1"/>
  <c r="AI375" i="16" s="1"/>
  <c r="AJ375" i="16" s="1"/>
  <c r="AK375" i="16" s="1"/>
  <c r="AL375" i="16" s="1"/>
  <c r="AM375" i="16" s="1"/>
  <c r="AN375" i="16" s="1"/>
  <c r="AO375" i="16" s="1"/>
  <c r="AP375" i="16" s="1"/>
  <c r="AQ375" i="16" s="1"/>
  <c r="R375" i="16"/>
  <c r="Q375" i="16"/>
  <c r="P375" i="16"/>
  <c r="O375" i="16"/>
  <c r="N375" i="16"/>
  <c r="M375" i="16"/>
  <c r="D369" i="16"/>
  <c r="T357" i="16"/>
  <c r="U357" i="16" s="1"/>
  <c r="V357" i="16" s="1"/>
  <c r="W357" i="16" s="1"/>
  <c r="X357" i="16" s="1"/>
  <c r="Y357" i="16" s="1"/>
  <c r="Z357" i="16" s="1"/>
  <c r="AA357" i="16" s="1"/>
  <c r="AB357" i="16" s="1"/>
  <c r="AC357" i="16" s="1"/>
  <c r="AD357" i="16" s="1"/>
  <c r="AE357" i="16" s="1"/>
  <c r="AF357" i="16" s="1"/>
  <c r="AG357" i="16" s="1"/>
  <c r="AH357" i="16" s="1"/>
  <c r="AI357" i="16" s="1"/>
  <c r="AJ357" i="16" s="1"/>
  <c r="AK357" i="16" s="1"/>
  <c r="AL357" i="16" s="1"/>
  <c r="AM357" i="16" s="1"/>
  <c r="AN357" i="16" s="1"/>
  <c r="AO357" i="16" s="1"/>
  <c r="AP357" i="16" s="1"/>
  <c r="AQ357" i="16" s="1"/>
  <c r="R357" i="16"/>
  <c r="Q357" i="16"/>
  <c r="P357" i="16"/>
  <c r="O357" i="16"/>
  <c r="N357" i="16"/>
  <c r="M357" i="16"/>
  <c r="M345" i="16"/>
  <c r="P345" i="16" s="1"/>
  <c r="M344" i="16"/>
  <c r="P344" i="16" s="1"/>
  <c r="M343" i="16"/>
  <c r="M342" i="16"/>
  <c r="T341" i="16"/>
  <c r="U341" i="16" s="1"/>
  <c r="V341" i="16" s="1"/>
  <c r="W341" i="16" s="1"/>
  <c r="X341" i="16" s="1"/>
  <c r="Y341" i="16" s="1"/>
  <c r="Z341" i="16" s="1"/>
  <c r="AA341" i="16" s="1"/>
  <c r="AB341" i="16" s="1"/>
  <c r="AC341" i="16" s="1"/>
  <c r="AD341" i="16" s="1"/>
  <c r="AE341" i="16" s="1"/>
  <c r="AF341" i="16" s="1"/>
  <c r="AG341" i="16" s="1"/>
  <c r="AH341" i="16" s="1"/>
  <c r="AI341" i="16" s="1"/>
  <c r="AJ341" i="16" s="1"/>
  <c r="AK341" i="16" s="1"/>
  <c r="AL341" i="16" s="1"/>
  <c r="AM341" i="16" s="1"/>
  <c r="AN341" i="16" s="1"/>
  <c r="AO341" i="16" s="1"/>
  <c r="AP341" i="16" s="1"/>
  <c r="AQ341" i="16" s="1"/>
  <c r="R341" i="16"/>
  <c r="Q341" i="16"/>
  <c r="P341" i="16"/>
  <c r="O341" i="16"/>
  <c r="N341" i="16"/>
  <c r="M341" i="16"/>
  <c r="D335" i="16"/>
  <c r="T326" i="16"/>
  <c r="U326" i="16" s="1"/>
  <c r="V326" i="16" s="1"/>
  <c r="W326" i="16" s="1"/>
  <c r="X326" i="16" s="1"/>
  <c r="Y326" i="16" s="1"/>
  <c r="Z326" i="16" s="1"/>
  <c r="AA326" i="16" s="1"/>
  <c r="AB326" i="16" s="1"/>
  <c r="AC326" i="16" s="1"/>
  <c r="AD326" i="16" s="1"/>
  <c r="AE326" i="16" s="1"/>
  <c r="AF326" i="16" s="1"/>
  <c r="AG326" i="16" s="1"/>
  <c r="AH326" i="16" s="1"/>
  <c r="AI326" i="16" s="1"/>
  <c r="AJ326" i="16" s="1"/>
  <c r="AK326" i="16" s="1"/>
  <c r="AL326" i="16" s="1"/>
  <c r="AM326" i="16" s="1"/>
  <c r="AN326" i="16" s="1"/>
  <c r="AO326" i="16" s="1"/>
  <c r="AP326" i="16" s="1"/>
  <c r="AQ326" i="16" s="1"/>
  <c r="R326" i="16"/>
  <c r="Q326" i="16"/>
  <c r="P326" i="16"/>
  <c r="O326" i="16"/>
  <c r="N326" i="16"/>
  <c r="M326" i="16"/>
  <c r="T310" i="16"/>
  <c r="U310" i="16" s="1"/>
  <c r="V310" i="16" s="1"/>
  <c r="W310" i="16" s="1"/>
  <c r="X310" i="16" s="1"/>
  <c r="Y310" i="16" s="1"/>
  <c r="Z310" i="16" s="1"/>
  <c r="AA310" i="16" s="1"/>
  <c r="AB310" i="16" s="1"/>
  <c r="AC310" i="16" s="1"/>
  <c r="AD310" i="16" s="1"/>
  <c r="AE310" i="16" s="1"/>
  <c r="AF310" i="16" s="1"/>
  <c r="AG310" i="16" s="1"/>
  <c r="AH310" i="16" s="1"/>
  <c r="AI310" i="16" s="1"/>
  <c r="AJ310" i="16" s="1"/>
  <c r="AK310" i="16" s="1"/>
  <c r="AL310" i="16" s="1"/>
  <c r="AM310" i="16" s="1"/>
  <c r="AN310" i="16" s="1"/>
  <c r="AO310" i="16" s="1"/>
  <c r="AP310" i="16" s="1"/>
  <c r="AQ310" i="16" s="1"/>
  <c r="R310" i="16"/>
  <c r="Q310" i="16"/>
  <c r="P310" i="16"/>
  <c r="O310" i="16"/>
  <c r="N310" i="16"/>
  <c r="M310" i="16"/>
  <c r="D304" i="16"/>
  <c r="M311" i="16"/>
  <c r="T295" i="16"/>
  <c r="U295" i="16" s="1"/>
  <c r="R295" i="16"/>
  <c r="Q295" i="16"/>
  <c r="P295" i="16"/>
  <c r="O295" i="16"/>
  <c r="N295" i="16"/>
  <c r="M295" i="16"/>
  <c r="M257" i="16"/>
  <c r="T256" i="16"/>
  <c r="U256" i="16" s="1"/>
  <c r="V256" i="16" s="1"/>
  <c r="W256" i="16" s="1"/>
  <c r="X256" i="16" s="1"/>
  <c r="Y256" i="16" s="1"/>
  <c r="Z256" i="16" s="1"/>
  <c r="AA256" i="16" s="1"/>
  <c r="AB256" i="16" s="1"/>
  <c r="AC256" i="16" s="1"/>
  <c r="AD256" i="16" s="1"/>
  <c r="AE256" i="16" s="1"/>
  <c r="AF256" i="16" s="1"/>
  <c r="AG256" i="16" s="1"/>
  <c r="AH256" i="16" s="1"/>
  <c r="AI256" i="16" s="1"/>
  <c r="AJ256" i="16" s="1"/>
  <c r="AK256" i="16" s="1"/>
  <c r="AL256" i="16" s="1"/>
  <c r="AM256" i="16" s="1"/>
  <c r="AN256" i="16" s="1"/>
  <c r="AO256" i="16" s="1"/>
  <c r="AP256" i="16" s="1"/>
  <c r="AQ256" i="16" s="1"/>
  <c r="R256" i="16"/>
  <c r="Q256" i="16"/>
  <c r="P256" i="16"/>
  <c r="O256" i="16"/>
  <c r="N256" i="16"/>
  <c r="M256" i="16"/>
  <c r="D250" i="16"/>
  <c r="M248" i="16"/>
  <c r="T218" i="16"/>
  <c r="R218" i="16"/>
  <c r="Q218" i="16"/>
  <c r="P218" i="16"/>
  <c r="O218" i="16"/>
  <c r="N218" i="16"/>
  <c r="M218" i="16"/>
  <c r="M208" i="16"/>
  <c r="P208" i="16" s="1"/>
  <c r="M207" i="16"/>
  <c r="P207" i="16" s="1"/>
  <c r="M206" i="16"/>
  <c r="P206" i="16" s="1"/>
  <c r="M204" i="16"/>
  <c r="T203" i="16"/>
  <c r="U203" i="16" s="1"/>
  <c r="V203" i="16" s="1"/>
  <c r="W203" i="16" s="1"/>
  <c r="X203" i="16" s="1"/>
  <c r="Y203" i="16" s="1"/>
  <c r="Z203" i="16" s="1"/>
  <c r="AA203" i="16" s="1"/>
  <c r="AB203" i="16" s="1"/>
  <c r="AC203" i="16" s="1"/>
  <c r="AD203" i="16" s="1"/>
  <c r="AE203" i="16" s="1"/>
  <c r="AF203" i="16" s="1"/>
  <c r="AG203" i="16" s="1"/>
  <c r="AH203" i="16" s="1"/>
  <c r="AI203" i="16" s="1"/>
  <c r="AJ203" i="16" s="1"/>
  <c r="AK203" i="16" s="1"/>
  <c r="AL203" i="16" s="1"/>
  <c r="AM203" i="16" s="1"/>
  <c r="AN203" i="16" s="1"/>
  <c r="AO203" i="16" s="1"/>
  <c r="AP203" i="16" s="1"/>
  <c r="AQ203" i="16" s="1"/>
  <c r="R203" i="16"/>
  <c r="Q203" i="16"/>
  <c r="P203" i="16"/>
  <c r="O203" i="16"/>
  <c r="N203" i="16"/>
  <c r="M203" i="16"/>
  <c r="D197" i="16"/>
  <c r="P194" i="16"/>
  <c r="P193" i="16"/>
  <c r="P192" i="16"/>
  <c r="P191" i="16"/>
  <c r="P190" i="16"/>
  <c r="T189" i="16"/>
  <c r="R189" i="16"/>
  <c r="Q189" i="16"/>
  <c r="P189" i="16"/>
  <c r="O189" i="16"/>
  <c r="N189" i="16"/>
  <c r="M189" i="16"/>
  <c r="M160" i="16"/>
  <c r="P160" i="16" s="1"/>
  <c r="M159" i="16"/>
  <c r="M158" i="16"/>
  <c r="P158" i="16" s="1"/>
  <c r="M157" i="16"/>
  <c r="M156" i="16"/>
  <c r="P156" i="16" s="1"/>
  <c r="M155" i="16"/>
  <c r="M154" i="16"/>
  <c r="P154" i="16" s="1"/>
  <c r="M152" i="16"/>
  <c r="P152" i="16" s="1"/>
  <c r="M151" i="16"/>
  <c r="P151" i="16" s="1"/>
  <c r="M150" i="16"/>
  <c r="M149" i="16"/>
  <c r="P149" i="16" s="1"/>
  <c r="M148" i="16"/>
  <c r="M147" i="16"/>
  <c r="P147" i="16" s="1"/>
  <c r="M146" i="16"/>
  <c r="M145" i="16"/>
  <c r="P145" i="16" s="1"/>
  <c r="M144" i="16"/>
  <c r="P144" i="16" s="1"/>
  <c r="M143" i="16"/>
  <c r="P143" i="16" s="1"/>
  <c r="M142" i="16"/>
  <c r="M141" i="16"/>
  <c r="P141" i="16" s="1"/>
  <c r="M140" i="16"/>
  <c r="M139" i="16"/>
  <c r="T138" i="16"/>
  <c r="U138" i="16" s="1"/>
  <c r="V138" i="16" s="1"/>
  <c r="W138" i="16" s="1"/>
  <c r="X138" i="16" s="1"/>
  <c r="Y138" i="16" s="1"/>
  <c r="Z138" i="16" s="1"/>
  <c r="AA138" i="16" s="1"/>
  <c r="AB138" i="16" s="1"/>
  <c r="AC138" i="16" s="1"/>
  <c r="AD138" i="16" s="1"/>
  <c r="AE138" i="16" s="1"/>
  <c r="AF138" i="16" s="1"/>
  <c r="AG138" i="16" s="1"/>
  <c r="AH138" i="16" s="1"/>
  <c r="AI138" i="16" s="1"/>
  <c r="AJ138" i="16" s="1"/>
  <c r="AK138" i="16" s="1"/>
  <c r="AL138" i="16" s="1"/>
  <c r="AM138" i="16" s="1"/>
  <c r="AN138" i="16" s="1"/>
  <c r="AO138" i="16" s="1"/>
  <c r="AP138" i="16" s="1"/>
  <c r="AQ138" i="16" s="1"/>
  <c r="R138" i="16"/>
  <c r="Q138" i="16"/>
  <c r="P138" i="16"/>
  <c r="O138" i="16"/>
  <c r="N138" i="16"/>
  <c r="M138" i="16"/>
  <c r="D132" i="16"/>
  <c r="P129" i="16"/>
  <c r="P128" i="16"/>
  <c r="P127" i="16"/>
  <c r="P126" i="16"/>
  <c r="P125" i="16"/>
  <c r="P120" i="16"/>
  <c r="P119" i="16"/>
  <c r="P118" i="16"/>
  <c r="P117" i="16"/>
  <c r="P116" i="16"/>
  <c r="P115" i="16"/>
  <c r="P114" i="16"/>
  <c r="P113" i="16"/>
  <c r="P112" i="16"/>
  <c r="P111" i="16"/>
  <c r="P110" i="16"/>
  <c r="P109" i="16"/>
  <c r="P108" i="16"/>
  <c r="P107" i="16"/>
  <c r="P106" i="16"/>
  <c r="P105" i="16"/>
  <c r="P104" i="16"/>
  <c r="P103" i="16"/>
  <c r="P102" i="16"/>
  <c r="P101" i="16"/>
  <c r="P100" i="16"/>
  <c r="P99" i="16"/>
  <c r="P98" i="16"/>
  <c r="P97" i="16"/>
  <c r="P96" i="16"/>
  <c r="P95" i="16"/>
  <c r="P94" i="16"/>
  <c r="P93" i="16"/>
  <c r="P92" i="16"/>
  <c r="M77" i="16"/>
  <c r="P77" i="16" s="1"/>
  <c r="M75" i="16"/>
  <c r="M74" i="16"/>
  <c r="M73" i="16"/>
  <c r="P73" i="16" s="1"/>
  <c r="M72" i="16"/>
  <c r="T71" i="16"/>
  <c r="U71" i="16" s="1"/>
  <c r="V71" i="16" s="1"/>
  <c r="W71" i="16" s="1"/>
  <c r="X71" i="16" s="1"/>
  <c r="Y71" i="16" s="1"/>
  <c r="Z71" i="16" s="1"/>
  <c r="AA71" i="16" s="1"/>
  <c r="AB71" i="16" s="1"/>
  <c r="AC71" i="16" s="1"/>
  <c r="AD71" i="16" s="1"/>
  <c r="AE71" i="16" s="1"/>
  <c r="AF71" i="16" s="1"/>
  <c r="AG71" i="16" s="1"/>
  <c r="AH71" i="16" s="1"/>
  <c r="AI71" i="16" s="1"/>
  <c r="AJ71" i="16" s="1"/>
  <c r="AK71" i="16" s="1"/>
  <c r="AL71" i="16" s="1"/>
  <c r="AM71" i="16" s="1"/>
  <c r="AN71" i="16" s="1"/>
  <c r="AO71" i="16" s="1"/>
  <c r="AP71" i="16" s="1"/>
  <c r="AQ71" i="16" s="1"/>
  <c r="R71" i="16"/>
  <c r="Q71" i="16"/>
  <c r="P71" i="16"/>
  <c r="O71" i="16"/>
  <c r="N71" i="16"/>
  <c r="M71" i="16"/>
  <c r="D65" i="16"/>
  <c r="P61" i="16"/>
  <c r="P59" i="16"/>
  <c r="P58" i="16"/>
  <c r="P57" i="16"/>
  <c r="AE57" i="16" s="1"/>
  <c r="P56" i="16"/>
  <c r="T55" i="16"/>
  <c r="T56" i="16" s="1"/>
  <c r="R55" i="16"/>
  <c r="Q55" i="16"/>
  <c r="P55" i="16"/>
  <c r="O55" i="16"/>
  <c r="N55" i="16"/>
  <c r="M55" i="16"/>
  <c r="M34" i="16"/>
  <c r="T33" i="16"/>
  <c r="U33" i="16" s="1"/>
  <c r="V33" i="16" s="1"/>
  <c r="W33" i="16" s="1"/>
  <c r="X33" i="16" s="1"/>
  <c r="Y33" i="16" s="1"/>
  <c r="Z33" i="16" s="1"/>
  <c r="AA33" i="16" s="1"/>
  <c r="AB33" i="16" s="1"/>
  <c r="AC33" i="16" s="1"/>
  <c r="AD33" i="16" s="1"/>
  <c r="AE33" i="16" s="1"/>
  <c r="AF33" i="16" s="1"/>
  <c r="AG33" i="16" s="1"/>
  <c r="AH33" i="16" s="1"/>
  <c r="AI33" i="16" s="1"/>
  <c r="AJ33" i="16" s="1"/>
  <c r="AK33" i="16" s="1"/>
  <c r="AL33" i="16" s="1"/>
  <c r="AM33" i="16" s="1"/>
  <c r="AN33" i="16" s="1"/>
  <c r="AO33" i="16" s="1"/>
  <c r="AP33" i="16" s="1"/>
  <c r="AQ33" i="16" s="1"/>
  <c r="D27" i="16"/>
  <c r="R55" i="15"/>
  <c r="N47" i="15"/>
  <c r="K47" i="15"/>
  <c r="R8" i="15"/>
  <c r="P8" i="15"/>
  <c r="P55" i="15" s="1"/>
  <c r="O8" i="15"/>
  <c r="O55" i="15" s="1"/>
  <c r="N8" i="15"/>
  <c r="N55" i="15" s="1"/>
  <c r="M8" i="15"/>
  <c r="M55" i="15" s="1"/>
  <c r="L8" i="15"/>
  <c r="L55" i="15" s="1"/>
  <c r="K8" i="15"/>
  <c r="K55" i="15" s="1"/>
  <c r="A5" i="13"/>
  <c r="A6" i="13" s="1"/>
  <c r="I4" i="13"/>
  <c r="H4" i="13"/>
  <c r="F4" i="13"/>
  <c r="E4" i="13"/>
  <c r="T105" i="16"/>
  <c r="T129" i="16"/>
  <c r="T121" i="16"/>
  <c r="T117" i="16"/>
  <c r="T116" i="16"/>
  <c r="T114" i="16"/>
  <c r="T113" i="16"/>
  <c r="T112" i="16"/>
  <c r="T110" i="16"/>
  <c r="T104" i="16"/>
  <c r="T103" i="16"/>
  <c r="T101" i="16"/>
  <c r="T120" i="16"/>
  <c r="T122" i="16"/>
  <c r="T124" i="16"/>
  <c r="T62" i="16"/>
  <c r="T108" i="16"/>
  <c r="T127" i="16"/>
  <c r="T107" i="16"/>
  <c r="T123" i="16"/>
  <c r="T126" i="16"/>
  <c r="T111" i="16"/>
  <c r="T119" i="16"/>
  <c r="T102" i="16"/>
  <c r="T115" i="16"/>
  <c r="T125" i="16"/>
  <c r="T106" i="16"/>
  <c r="T109" i="16"/>
  <c r="T118" i="16"/>
  <c r="T128" i="16"/>
  <c r="T190" i="16"/>
  <c r="T59" i="16"/>
  <c r="T61" i="16"/>
  <c r="T192" i="16"/>
  <c r="T60" i="16"/>
  <c r="A6" i="14"/>
  <c r="A7" i="14" s="1"/>
  <c r="A8" i="14" s="1"/>
  <c r="A9" i="14" s="1"/>
  <c r="A10" i="14" s="1"/>
  <c r="A11" i="14" s="1"/>
  <c r="A12" i="14" s="1"/>
  <c r="A13" i="14" s="1"/>
  <c r="A14" i="14" s="1"/>
  <c r="A15" i="14" s="1"/>
  <c r="A16" i="14" s="1"/>
  <c r="A17" i="14" s="1"/>
  <c r="A18" i="14" s="1"/>
  <c r="A19" i="14" s="1"/>
  <c r="A20" i="14" s="1"/>
  <c r="A21" i="14" s="1"/>
  <c r="A22" i="14" s="1"/>
  <c r="A23" i="14" s="1"/>
  <c r="A24" i="14" s="1"/>
  <c r="A25" i="14" s="1"/>
  <c r="A26" i="14" s="1"/>
  <c r="A27" i="14" s="1"/>
  <c r="A28" i="14" s="1"/>
  <c r="T194" i="16"/>
  <c r="M399" i="16"/>
  <c r="T79" i="16"/>
  <c r="U108" i="16"/>
  <c r="U111" i="16"/>
  <c r="U125" i="16"/>
  <c r="U122" i="16"/>
  <c r="U119" i="16"/>
  <c r="U117" i="16"/>
  <c r="U115" i="16"/>
  <c r="U113" i="16"/>
  <c r="U109" i="16"/>
  <c r="U107" i="16"/>
  <c r="U103" i="16"/>
  <c r="U101" i="16"/>
  <c r="U127" i="16"/>
  <c r="U124" i="16"/>
  <c r="U129" i="16"/>
  <c r="U126" i="16"/>
  <c r="U116" i="16"/>
  <c r="U112" i="16"/>
  <c r="U104" i="16"/>
  <c r="U123" i="16"/>
  <c r="U120" i="16"/>
  <c r="U121" i="16"/>
  <c r="U118" i="16"/>
  <c r="U114" i="16"/>
  <c r="U110" i="16"/>
  <c r="U106" i="16"/>
  <c r="U102" i="16"/>
  <c r="U128" i="16"/>
  <c r="U59" i="16"/>
  <c r="U194" i="16"/>
  <c r="U193" i="16"/>
  <c r="U58" i="16"/>
  <c r="U191" i="16"/>
  <c r="U192" i="16"/>
  <c r="U57" i="16"/>
  <c r="U61" i="16"/>
  <c r="T439" i="16"/>
  <c r="T58" i="16"/>
  <c r="T209" i="16"/>
  <c r="T191" i="16"/>
  <c r="T193" i="16"/>
  <c r="T180" i="16"/>
  <c r="T57" i="16"/>
  <c r="M36" i="17"/>
  <c r="M65" i="17" s="1"/>
  <c r="L36" i="17"/>
  <c r="L65" i="17" s="1"/>
  <c r="O36" i="17"/>
  <c r="O65" i="17" s="1"/>
  <c r="I36" i="17"/>
  <c r="I65" i="17" s="1"/>
  <c r="H36" i="17"/>
  <c r="H65" i="17" s="1"/>
  <c r="K36" i="17"/>
  <c r="K65" i="17" s="1"/>
  <c r="G36" i="17"/>
  <c r="G65" i="17" s="1"/>
  <c r="J36" i="17"/>
  <c r="J65" i="17" s="1"/>
  <c r="P36" i="17"/>
  <c r="P65" i="17" s="1"/>
  <c r="F36" i="17"/>
  <c r="F65" i="17" s="1"/>
  <c r="N36" i="17"/>
  <c r="N65" i="17" s="1"/>
  <c r="U79" i="16"/>
  <c r="V127" i="16"/>
  <c r="V118" i="16"/>
  <c r="V102" i="16"/>
  <c r="V103" i="16"/>
  <c r="V109" i="16"/>
  <c r="V62" i="16"/>
  <c r="V193" i="16"/>
  <c r="V190" i="16"/>
  <c r="V58" i="16"/>
  <c r="V192" i="16"/>
  <c r="V191" i="16"/>
  <c r="V104" i="16"/>
  <c r="V106" i="16"/>
  <c r="V110" i="16"/>
  <c r="V124" i="16"/>
  <c r="V129" i="16"/>
  <c r="V105" i="16"/>
  <c r="V120" i="16"/>
  <c r="V122" i="16"/>
  <c r="V125" i="16"/>
  <c r="V128" i="16"/>
  <c r="V123" i="16"/>
  <c r="V101" i="16"/>
  <c r="V107" i="16"/>
  <c r="V116" i="16"/>
  <c r="V121" i="16"/>
  <c r="V126" i="16"/>
  <c r="V108" i="16"/>
  <c r="V111" i="16"/>
  <c r="V112" i="16"/>
  <c r="V113" i="16"/>
  <c r="V114" i="16"/>
  <c r="V115" i="16"/>
  <c r="V117" i="16"/>
  <c r="V119" i="16"/>
  <c r="V61" i="16"/>
  <c r="V60" i="16"/>
  <c r="U439" i="16"/>
  <c r="U209" i="16"/>
  <c r="U190" i="16"/>
  <c r="U62" i="16"/>
  <c r="U60" i="16"/>
  <c r="V59" i="16"/>
  <c r="V194" i="16"/>
  <c r="V79" i="16"/>
  <c r="W111" i="16"/>
  <c r="W105" i="16"/>
  <c r="W128" i="16"/>
  <c r="W126" i="16"/>
  <c r="W124" i="16"/>
  <c r="W122" i="16"/>
  <c r="W120" i="16"/>
  <c r="W127" i="16"/>
  <c r="W118" i="16"/>
  <c r="W116" i="16"/>
  <c r="W114" i="16"/>
  <c r="W112" i="16"/>
  <c r="W110" i="16"/>
  <c r="W108" i="16"/>
  <c r="W106" i="16"/>
  <c r="W104" i="16"/>
  <c r="W102" i="16"/>
  <c r="W129" i="16"/>
  <c r="W121" i="16"/>
  <c r="W123" i="16"/>
  <c r="W119" i="16"/>
  <c r="W115" i="16"/>
  <c r="W107" i="16"/>
  <c r="W103" i="16"/>
  <c r="W117" i="16"/>
  <c r="W113" i="16"/>
  <c r="W109" i="16"/>
  <c r="W101" i="16"/>
  <c r="W125" i="16"/>
  <c r="W191" i="16"/>
  <c r="W192" i="16"/>
  <c r="W57" i="16"/>
  <c r="W58" i="16"/>
  <c r="W59" i="16"/>
  <c r="V439" i="16"/>
  <c r="W62" i="16"/>
  <c r="W61" i="16"/>
  <c r="W193" i="16"/>
  <c r="V57" i="16"/>
  <c r="V209" i="16"/>
  <c r="V180" i="16"/>
  <c r="W60" i="16"/>
  <c r="W194" i="16"/>
  <c r="W79" i="16"/>
  <c r="X107" i="16"/>
  <c r="X103" i="16"/>
  <c r="X190" i="16"/>
  <c r="X191" i="16"/>
  <c r="X57" i="16"/>
  <c r="X192" i="16"/>
  <c r="X61" i="16"/>
  <c r="X101" i="16"/>
  <c r="X108" i="16"/>
  <c r="X113" i="16"/>
  <c r="X120" i="16"/>
  <c r="X121" i="16"/>
  <c r="X122" i="16"/>
  <c r="X104" i="16"/>
  <c r="X111" i="16"/>
  <c r="X114" i="16"/>
  <c r="X116" i="16"/>
  <c r="X117" i="16"/>
  <c r="X119" i="16"/>
  <c r="X124" i="16"/>
  <c r="X112" i="16"/>
  <c r="X115" i="16"/>
  <c r="X125" i="16"/>
  <c r="X106" i="16"/>
  <c r="X109" i="16"/>
  <c r="X118" i="16"/>
  <c r="X110" i="16"/>
  <c r="X123" i="16"/>
  <c r="X126" i="16"/>
  <c r="X102" i="16"/>
  <c r="X128" i="16"/>
  <c r="X129" i="16"/>
  <c r="X127" i="16"/>
  <c r="X60" i="16"/>
  <c r="W209" i="16"/>
  <c r="W190" i="16"/>
  <c r="W180" i="16"/>
  <c r="W439" i="16"/>
  <c r="X62" i="16"/>
  <c r="X58" i="16"/>
  <c r="X59" i="16"/>
  <c r="X426" i="16"/>
  <c r="X194" i="16"/>
  <c r="X193" i="16"/>
  <c r="X79" i="16"/>
  <c r="Y107" i="16"/>
  <c r="Y111" i="16"/>
  <c r="Y105" i="16"/>
  <c r="Y129" i="16"/>
  <c r="Y127" i="16"/>
  <c r="Y125" i="16"/>
  <c r="Y123" i="16"/>
  <c r="Y121" i="16"/>
  <c r="Y126" i="16"/>
  <c r="Y128" i="16"/>
  <c r="Y120" i="16"/>
  <c r="Y119" i="16"/>
  <c r="Y117" i="16"/>
  <c r="Y115" i="16"/>
  <c r="Y113" i="16"/>
  <c r="Y109" i="16"/>
  <c r="Y103" i="16"/>
  <c r="Y101" i="16"/>
  <c r="Y124" i="16"/>
  <c r="Y118" i="16"/>
  <c r="Y114" i="16"/>
  <c r="Y110" i="16"/>
  <c r="Y106" i="16"/>
  <c r="Y102" i="16"/>
  <c r="Y122" i="16"/>
  <c r="Y116" i="16"/>
  <c r="Y112" i="16"/>
  <c r="Y108" i="16"/>
  <c r="Y104" i="16"/>
  <c r="Y58" i="16"/>
  <c r="Y192" i="16"/>
  <c r="Y191" i="16"/>
  <c r="Y61" i="16"/>
  <c r="Y57" i="16"/>
  <c r="X439" i="16"/>
  <c r="Y426" i="16"/>
  <c r="Y60" i="16"/>
  <c r="Y193" i="16"/>
  <c r="Y190" i="16"/>
  <c r="X209" i="16"/>
  <c r="Y62" i="16"/>
  <c r="Y59" i="16"/>
  <c r="Y194" i="16"/>
  <c r="Y79" i="16"/>
  <c r="Z106" i="16"/>
  <c r="Z102" i="16"/>
  <c r="Z108" i="16"/>
  <c r="Z104" i="16"/>
  <c r="Z192" i="16"/>
  <c r="Z190" i="16"/>
  <c r="Z57" i="16"/>
  <c r="Z191" i="16"/>
  <c r="Z110" i="16"/>
  <c r="Z115" i="16"/>
  <c r="Z123" i="16"/>
  <c r="Z128" i="16"/>
  <c r="Z101" i="16"/>
  <c r="Z103" i="16"/>
  <c r="Z118" i="16"/>
  <c r="Z126" i="16"/>
  <c r="Z129" i="16"/>
  <c r="Z107" i="16"/>
  <c r="Z116" i="16"/>
  <c r="Z121" i="16"/>
  <c r="Z124" i="16"/>
  <c r="Z127" i="16"/>
  <c r="Z111" i="16"/>
  <c r="Z112" i="16"/>
  <c r="Z113" i="16"/>
  <c r="Z114" i="16"/>
  <c r="Z117" i="16"/>
  <c r="Z119" i="16"/>
  <c r="Z122" i="16"/>
  <c r="Z105" i="16"/>
  <c r="Z109" i="16"/>
  <c r="Z120" i="16"/>
  <c r="Z125" i="16"/>
  <c r="Z62" i="16"/>
  <c r="Z193" i="16"/>
  <c r="Y209" i="16"/>
  <c r="Y180" i="16"/>
  <c r="Y439" i="16"/>
  <c r="Z60" i="16"/>
  <c r="Z59" i="16"/>
  <c r="Z61" i="16"/>
  <c r="Z58" i="16"/>
  <c r="Z194" i="16"/>
  <c r="Z79" i="16"/>
  <c r="AA104" i="16"/>
  <c r="AA102" i="16"/>
  <c r="AA109" i="16"/>
  <c r="AA103" i="16"/>
  <c r="AA191" i="16"/>
  <c r="AA192" i="16"/>
  <c r="AA57" i="16"/>
  <c r="AA107" i="16"/>
  <c r="AA111" i="16"/>
  <c r="AA114" i="16"/>
  <c r="AA117" i="16"/>
  <c r="AA118" i="16"/>
  <c r="AA119" i="16"/>
  <c r="AA124" i="16"/>
  <c r="AA125" i="16"/>
  <c r="AA129" i="16"/>
  <c r="AA101" i="16"/>
  <c r="AA105" i="16"/>
  <c r="AA106" i="16"/>
  <c r="AA120" i="16"/>
  <c r="AA123" i="16"/>
  <c r="AA110" i="16"/>
  <c r="AA126" i="16"/>
  <c r="AA115" i="16"/>
  <c r="AA116" i="16"/>
  <c r="AA121" i="16"/>
  <c r="AA127" i="16"/>
  <c r="AA108" i="16"/>
  <c r="AA112" i="16"/>
  <c r="AA113" i="16"/>
  <c r="AA122" i="16"/>
  <c r="AA128" i="16"/>
  <c r="Z439" i="16"/>
  <c r="Z209" i="16"/>
  <c r="Z180" i="16"/>
  <c r="AA61" i="16"/>
  <c r="AA58" i="16"/>
  <c r="AA193" i="16"/>
  <c r="AA59" i="16"/>
  <c r="AA62" i="16"/>
  <c r="AA60" i="16"/>
  <c r="AA194" i="16"/>
  <c r="AA190" i="16"/>
  <c r="AA79" i="16"/>
  <c r="AB111" i="16"/>
  <c r="AB128" i="16"/>
  <c r="AB126" i="16"/>
  <c r="AB124" i="16"/>
  <c r="AB122" i="16"/>
  <c r="AB120" i="16"/>
  <c r="AB119" i="16"/>
  <c r="AB118" i="16"/>
  <c r="AB117" i="16"/>
  <c r="AB116" i="16"/>
  <c r="AB115" i="16"/>
  <c r="AB114" i="16"/>
  <c r="AB113" i="16"/>
  <c r="AB112" i="16"/>
  <c r="AB110" i="16"/>
  <c r="AB109" i="16"/>
  <c r="AB108" i="16"/>
  <c r="AB107" i="16"/>
  <c r="AB106" i="16"/>
  <c r="AB104" i="16"/>
  <c r="AB103" i="16"/>
  <c r="AB102" i="16"/>
  <c r="AB101" i="16"/>
  <c r="AB125" i="16"/>
  <c r="AB127" i="16"/>
  <c r="AB121" i="16"/>
  <c r="AB129" i="16"/>
  <c r="AB123" i="16"/>
  <c r="AB57" i="16"/>
  <c r="AB190" i="16"/>
  <c r="AB191" i="16"/>
  <c r="AB192" i="16"/>
  <c r="AB58" i="16"/>
  <c r="AA209" i="16"/>
  <c r="AA439" i="16"/>
  <c r="AB60" i="16"/>
  <c r="AB59" i="16"/>
  <c r="AA180" i="16"/>
  <c r="AB62" i="16"/>
  <c r="AB61" i="16"/>
  <c r="AB194" i="16"/>
  <c r="AB193" i="16"/>
  <c r="AB79" i="16"/>
  <c r="AC127" i="16"/>
  <c r="AC122" i="16"/>
  <c r="AC118" i="16"/>
  <c r="AC116" i="16"/>
  <c r="AC114" i="16"/>
  <c r="AC112" i="16"/>
  <c r="AC110" i="16"/>
  <c r="AC108" i="16"/>
  <c r="AC106" i="16"/>
  <c r="AC104" i="16"/>
  <c r="AC102" i="16"/>
  <c r="AC129" i="16"/>
  <c r="AC124" i="16"/>
  <c r="AC121" i="16"/>
  <c r="AC117" i="16"/>
  <c r="AC113" i="16"/>
  <c r="AC109" i="16"/>
  <c r="AC105" i="16"/>
  <c r="AC101" i="16"/>
  <c r="AC128" i="16"/>
  <c r="AC125" i="16"/>
  <c r="AC126" i="16"/>
  <c r="AC123" i="16"/>
  <c r="AC119" i="16"/>
  <c r="AC115" i="16"/>
  <c r="AC111" i="16"/>
  <c r="AC107" i="16"/>
  <c r="AC103" i="16"/>
  <c r="AC120" i="16"/>
  <c r="AC190" i="16"/>
  <c r="AC57" i="16"/>
  <c r="AC192" i="16"/>
  <c r="AC58" i="16"/>
  <c r="AB439" i="16"/>
  <c r="AB209" i="16"/>
  <c r="AC62" i="16"/>
  <c r="AC60" i="16"/>
  <c r="AC59" i="16"/>
  <c r="AC61" i="16"/>
  <c r="AC194" i="16"/>
  <c r="AC193" i="16"/>
  <c r="AC191" i="16"/>
  <c r="AC79" i="16"/>
  <c r="AD58" i="16"/>
  <c r="AD190" i="16"/>
  <c r="AD191" i="16"/>
  <c r="AD192" i="16"/>
  <c r="AD101" i="16"/>
  <c r="AD102" i="16"/>
  <c r="AD106" i="16"/>
  <c r="AD110" i="16"/>
  <c r="AD112" i="16"/>
  <c r="AD116" i="16"/>
  <c r="AD123" i="16"/>
  <c r="AD128" i="16"/>
  <c r="AD107" i="16"/>
  <c r="AD113" i="16"/>
  <c r="AD114" i="16"/>
  <c r="AD115" i="16"/>
  <c r="AD121" i="16"/>
  <c r="AD124" i="16"/>
  <c r="AD127" i="16"/>
  <c r="AD108" i="16"/>
  <c r="AD111" i="16"/>
  <c r="AD117" i="16"/>
  <c r="AD119" i="16"/>
  <c r="AD122" i="16"/>
  <c r="AD105" i="16"/>
  <c r="AD109" i="16"/>
  <c r="AD120" i="16"/>
  <c r="AD125" i="16"/>
  <c r="AD103" i="16"/>
  <c r="AD104" i="16"/>
  <c r="AD118" i="16"/>
  <c r="AD126" i="16"/>
  <c r="AD129" i="16"/>
  <c r="AD61" i="16"/>
  <c r="AC180" i="16"/>
  <c r="AC209" i="16"/>
  <c r="AC439" i="16"/>
  <c r="AD57" i="16"/>
  <c r="AD193" i="16"/>
  <c r="AD59" i="16"/>
  <c r="AD62" i="16"/>
  <c r="AD60" i="16"/>
  <c r="AD194" i="16"/>
  <c r="N61" i="16"/>
  <c r="Q61" i="16" s="1"/>
  <c r="AD79" i="16"/>
  <c r="N425" i="16"/>
  <c r="Q425" i="16" s="1"/>
  <c r="N424" i="16"/>
  <c r="N437" i="16" s="1"/>
  <c r="N365" i="16"/>
  <c r="N383" i="16" s="1"/>
  <c r="N364" i="16"/>
  <c r="N382" i="16" s="1"/>
  <c r="N332" i="16"/>
  <c r="Q332" i="16" s="1"/>
  <c r="N361" i="16"/>
  <c r="N331" i="16"/>
  <c r="Q331" i="16" s="1"/>
  <c r="AE129" i="16"/>
  <c r="AE127" i="16"/>
  <c r="AE125" i="16"/>
  <c r="N123" i="16"/>
  <c r="Q123" i="16" s="1"/>
  <c r="AE121" i="16"/>
  <c r="N124" i="16"/>
  <c r="Q124" i="16" s="1"/>
  <c r="AE119" i="16"/>
  <c r="AE117" i="16"/>
  <c r="AE115" i="16"/>
  <c r="AE113" i="16"/>
  <c r="AE111" i="16"/>
  <c r="AE109" i="16"/>
  <c r="AE107" i="16"/>
  <c r="AE103" i="16"/>
  <c r="AE101" i="16"/>
  <c r="AE126" i="16"/>
  <c r="AE128" i="16"/>
  <c r="AE116" i="16"/>
  <c r="AE112" i="16"/>
  <c r="AE108" i="16"/>
  <c r="AE104" i="16"/>
  <c r="N122" i="16"/>
  <c r="N172" i="16" s="1"/>
  <c r="Q172" i="16" s="1"/>
  <c r="N363" i="16"/>
  <c r="AE120" i="16"/>
  <c r="AE118" i="16"/>
  <c r="AE114" i="16"/>
  <c r="AE110" i="16"/>
  <c r="AE106" i="16"/>
  <c r="AE102" i="16"/>
  <c r="N60" i="16"/>
  <c r="N76" i="16" s="1"/>
  <c r="Q76" i="16" s="1"/>
  <c r="N57" i="16"/>
  <c r="Q57" i="16" s="1"/>
  <c r="N193" i="16"/>
  <c r="Q193" i="16" s="1"/>
  <c r="N194" i="16"/>
  <c r="Q194" i="16" s="1"/>
  <c r="N330" i="16"/>
  <c r="N345" i="16" s="1"/>
  <c r="Q345" i="16" s="1"/>
  <c r="N329" i="16"/>
  <c r="N344" i="16" s="1"/>
  <c r="Q344" i="16" s="1"/>
  <c r="N191" i="16"/>
  <c r="Q191" i="16" s="1"/>
  <c r="N192" i="16"/>
  <c r="N206" i="16" s="1"/>
  <c r="Q206" i="16" s="1"/>
  <c r="N58" i="16"/>
  <c r="N74" i="16" s="1"/>
  <c r="Q74" i="16" s="1"/>
  <c r="N101" i="16"/>
  <c r="Q101" i="16" s="1"/>
  <c r="N93" i="16"/>
  <c r="N143" i="16" s="1"/>
  <c r="AD439" i="16"/>
  <c r="N360" i="16"/>
  <c r="N378" i="16" s="1"/>
  <c r="N423" i="16"/>
  <c r="N436" i="16" s="1"/>
  <c r="Q436" i="16" s="1"/>
  <c r="N366" i="16"/>
  <c r="N384" i="16" s="1"/>
  <c r="N62" i="16"/>
  <c r="Q62" i="16" s="1"/>
  <c r="N108" i="16"/>
  <c r="N109" i="16"/>
  <c r="Q109" i="16" s="1"/>
  <c r="N96" i="16"/>
  <c r="Q96" i="16" s="1"/>
  <c r="N100" i="16"/>
  <c r="Q100" i="16" s="1"/>
  <c r="N98" i="16"/>
  <c r="Q98" i="16" s="1"/>
  <c r="N121" i="16"/>
  <c r="N171" i="16" s="1"/>
  <c r="N104" i="16"/>
  <c r="N154" i="16" s="1"/>
  <c r="Q154" i="16" s="1"/>
  <c r="N97" i="16"/>
  <c r="N147" i="16" s="1"/>
  <c r="N106" i="16"/>
  <c r="N156" i="16" s="1"/>
  <c r="Q156" i="16" s="1"/>
  <c r="N103" i="16"/>
  <c r="Q103" i="16" s="1"/>
  <c r="N125" i="16"/>
  <c r="N175" i="16" s="1"/>
  <c r="Q175" i="16" s="1"/>
  <c r="N328" i="16"/>
  <c r="N343" i="16" s="1"/>
  <c r="Q343" i="16" s="1"/>
  <c r="N107" i="16"/>
  <c r="N157" i="16" s="1"/>
  <c r="N95" i="16"/>
  <c r="N145" i="16" s="1"/>
  <c r="N99" i="16"/>
  <c r="Q99" i="16" s="1"/>
  <c r="N110" i="16"/>
  <c r="N160" i="16" s="1"/>
  <c r="Q160" i="16" s="1"/>
  <c r="AD209" i="16"/>
  <c r="AD180" i="16"/>
  <c r="AE62" i="16"/>
  <c r="AE60" i="16"/>
  <c r="AE59" i="16"/>
  <c r="AE61" i="16"/>
  <c r="AE193" i="16"/>
  <c r="AE194" i="16"/>
  <c r="AE190" i="16"/>
  <c r="N126" i="16"/>
  <c r="Q126" i="16" s="1"/>
  <c r="N119" i="16"/>
  <c r="N169" i="16" s="1"/>
  <c r="Q169" i="16" s="1"/>
  <c r="N127" i="16"/>
  <c r="Q127" i="16" s="1"/>
  <c r="N117" i="16"/>
  <c r="Q117" i="16" s="1"/>
  <c r="N113" i="16"/>
  <c r="Q113" i="16" s="1"/>
  <c r="N112" i="16"/>
  <c r="Q112" i="16" s="1"/>
  <c r="N111" i="16"/>
  <c r="Q111" i="16" s="1"/>
  <c r="N115" i="16"/>
  <c r="Q115" i="16" s="1"/>
  <c r="N128" i="16"/>
  <c r="N178" i="16" s="1"/>
  <c r="Q178" i="16" s="1"/>
  <c r="N116" i="16"/>
  <c r="N166" i="16" s="1"/>
  <c r="N129" i="16"/>
  <c r="Q129" i="16" s="1"/>
  <c r="AE79" i="16"/>
  <c r="AE192" i="16"/>
  <c r="N120" i="16"/>
  <c r="N170" i="16" s="1"/>
  <c r="Q170" i="16" s="1"/>
  <c r="N118" i="16"/>
  <c r="Q118" i="16" s="1"/>
  <c r="N114" i="16"/>
  <c r="N164" i="16" s="1"/>
  <c r="Q164" i="16" s="1"/>
  <c r="N92" i="16"/>
  <c r="N142" i="16" s="1"/>
  <c r="N102" i="16"/>
  <c r="N152" i="16" s="1"/>
  <c r="Q152" i="16" s="1"/>
  <c r="N94" i="16"/>
  <c r="N144" i="16" s="1"/>
  <c r="Q144" i="16" s="1"/>
  <c r="AE123" i="16"/>
  <c r="AF192" i="16"/>
  <c r="AF193" i="16"/>
  <c r="AF61" i="16"/>
  <c r="AE122" i="16"/>
  <c r="AF104" i="16"/>
  <c r="AF105" i="16"/>
  <c r="AF108" i="16"/>
  <c r="AF114" i="16"/>
  <c r="AF120" i="16"/>
  <c r="AF121" i="16"/>
  <c r="AF126" i="16"/>
  <c r="AF101" i="16"/>
  <c r="AF106" i="16"/>
  <c r="AF109" i="16"/>
  <c r="AF118" i="16"/>
  <c r="AF123" i="16"/>
  <c r="AF129" i="16"/>
  <c r="AF103" i="16"/>
  <c r="AF107" i="16"/>
  <c r="AF110" i="16"/>
  <c r="AF115" i="16"/>
  <c r="AF116" i="16"/>
  <c r="AF124" i="16"/>
  <c r="AF102" i="16"/>
  <c r="AF111" i="16"/>
  <c r="AF112" i="16"/>
  <c r="AF113" i="16"/>
  <c r="AF117" i="16"/>
  <c r="AF119" i="16"/>
  <c r="AF127" i="16"/>
  <c r="AF122" i="16"/>
  <c r="AF125" i="16"/>
  <c r="AF128" i="16"/>
  <c r="AE124" i="16"/>
  <c r="AF194" i="16"/>
  <c r="AF190" i="16"/>
  <c r="AF59" i="16"/>
  <c r="AF58" i="16"/>
  <c r="AE191" i="16"/>
  <c r="AE58" i="16"/>
  <c r="AE209" i="16"/>
  <c r="N190" i="16"/>
  <c r="Q190" i="16" s="1"/>
  <c r="N396" i="16"/>
  <c r="N409" i="16" s="1"/>
  <c r="Q409" i="16" s="1"/>
  <c r="N398" i="16"/>
  <c r="Q398" i="16" s="1"/>
  <c r="AE439" i="16"/>
  <c r="N422" i="16"/>
  <c r="Q422" i="16" s="1"/>
  <c r="AF60" i="16"/>
  <c r="AF57" i="16"/>
  <c r="N397" i="16"/>
  <c r="Q397" i="16" s="1"/>
  <c r="AF62" i="16"/>
  <c r="AF191" i="16"/>
  <c r="N72" i="16"/>
  <c r="Q72" i="16" s="1"/>
  <c r="Q56" i="16"/>
  <c r="AF79" i="16"/>
  <c r="AG128" i="16"/>
  <c r="AG126" i="16"/>
  <c r="AG120" i="16"/>
  <c r="AG123" i="16"/>
  <c r="AG125" i="16"/>
  <c r="AG118" i="16"/>
  <c r="AG116" i="16"/>
  <c r="AG114" i="16"/>
  <c r="AG112" i="16"/>
  <c r="AG110" i="16"/>
  <c r="AG108" i="16"/>
  <c r="AG106" i="16"/>
  <c r="AG104" i="16"/>
  <c r="AG102" i="16"/>
  <c r="AG129" i="16"/>
  <c r="AG119" i="16"/>
  <c r="AG115" i="16"/>
  <c r="AG111" i="16"/>
  <c r="AG107" i="16"/>
  <c r="AG103" i="16"/>
  <c r="AG127" i="16"/>
  <c r="AG121" i="16"/>
  <c r="AG117" i="16"/>
  <c r="AG113" i="16"/>
  <c r="AG109" i="16"/>
  <c r="AG105" i="16"/>
  <c r="AG101" i="16"/>
  <c r="AG191" i="16"/>
  <c r="AG57" i="16"/>
  <c r="AG192" i="16"/>
  <c r="AG59" i="16"/>
  <c r="AG61" i="16"/>
  <c r="AG193" i="16"/>
  <c r="AF209" i="16"/>
  <c r="AG60" i="16"/>
  <c r="AG62" i="16"/>
  <c r="AG58" i="16"/>
  <c r="AF180" i="16"/>
  <c r="AF439" i="16"/>
  <c r="N139" i="16"/>
  <c r="Q139" i="16" s="1"/>
  <c r="AG194" i="16"/>
  <c r="AG79" i="16"/>
  <c r="AG124" i="16"/>
  <c r="AG122" i="16"/>
  <c r="AH129" i="16"/>
  <c r="AH128" i="16"/>
  <c r="AH127" i="16"/>
  <c r="AH126" i="16"/>
  <c r="AH125" i="16"/>
  <c r="AH123" i="16"/>
  <c r="AH121" i="16"/>
  <c r="AH120" i="16"/>
  <c r="AH118" i="16"/>
  <c r="AH116" i="16"/>
  <c r="AH114" i="16"/>
  <c r="AH112" i="16"/>
  <c r="AH110" i="16"/>
  <c r="AH108" i="16"/>
  <c r="AH106" i="16"/>
  <c r="AH104" i="16"/>
  <c r="AH102" i="16"/>
  <c r="AH119" i="16"/>
  <c r="AH115" i="16"/>
  <c r="AH111" i="16"/>
  <c r="AH107" i="16"/>
  <c r="AH103" i="16"/>
  <c r="AH426" i="16"/>
  <c r="AH117" i="16"/>
  <c r="AH113" i="16"/>
  <c r="AH109" i="16"/>
  <c r="AH105" i="16"/>
  <c r="AH101" i="16"/>
  <c r="AH192" i="16"/>
  <c r="AH190" i="16"/>
  <c r="AG209" i="16"/>
  <c r="AG180" i="16"/>
  <c r="AG439" i="16"/>
  <c r="AG190" i="16"/>
  <c r="AH59" i="16"/>
  <c r="AH194" i="16"/>
  <c r="AH193" i="16"/>
  <c r="AH191" i="16"/>
  <c r="AH79" i="16"/>
  <c r="AI128" i="16"/>
  <c r="AI125" i="16"/>
  <c r="AI120" i="16"/>
  <c r="AI127" i="16"/>
  <c r="AI122" i="16"/>
  <c r="AI119" i="16"/>
  <c r="AI117" i="16"/>
  <c r="AI115" i="16"/>
  <c r="AI113" i="16"/>
  <c r="AI111" i="16"/>
  <c r="AI109" i="16"/>
  <c r="AI107" i="16"/>
  <c r="AI105" i="16"/>
  <c r="AI103" i="16"/>
  <c r="AI101" i="16"/>
  <c r="AI129" i="16"/>
  <c r="AI126" i="16"/>
  <c r="AI123" i="16"/>
  <c r="AI118" i="16"/>
  <c r="AI114" i="16"/>
  <c r="AI110" i="16"/>
  <c r="AI106" i="16"/>
  <c r="AI102" i="16"/>
  <c r="AI124" i="16"/>
  <c r="AI121" i="16"/>
  <c r="AI116" i="16"/>
  <c r="AI112" i="16"/>
  <c r="AI108" i="16"/>
  <c r="AI104" i="16"/>
  <c r="AI192" i="16"/>
  <c r="AI58" i="16"/>
  <c r="AI190" i="16"/>
  <c r="AI61" i="16"/>
  <c r="AH124" i="16"/>
  <c r="AH122" i="16"/>
  <c r="AH58" i="16"/>
  <c r="AH61" i="16"/>
  <c r="AH60" i="16"/>
  <c r="AH439" i="16"/>
  <c r="AH209" i="16"/>
  <c r="AH180" i="16"/>
  <c r="AI60" i="16"/>
  <c r="AI62" i="16"/>
  <c r="AI57" i="16"/>
  <c r="AI193" i="16"/>
  <c r="AI59" i="16"/>
  <c r="AI194" i="16"/>
  <c r="AH57" i="16"/>
  <c r="AH62" i="16"/>
  <c r="AI191" i="16"/>
  <c r="AI79" i="16"/>
  <c r="AJ129" i="16"/>
  <c r="AJ127" i="16"/>
  <c r="AJ125" i="16"/>
  <c r="AJ121" i="16"/>
  <c r="AJ119" i="16"/>
  <c r="AJ118" i="16"/>
  <c r="AJ117" i="16"/>
  <c r="AJ116" i="16"/>
  <c r="AJ115" i="16"/>
  <c r="AJ114" i="16"/>
  <c r="AJ113" i="16"/>
  <c r="AJ112" i="16"/>
  <c r="AJ111" i="16"/>
  <c r="AJ110" i="16"/>
  <c r="AJ109" i="16"/>
  <c r="AJ108" i="16"/>
  <c r="AJ107" i="16"/>
  <c r="AJ106" i="16"/>
  <c r="AJ105" i="16"/>
  <c r="AJ104" i="16"/>
  <c r="AJ103" i="16"/>
  <c r="AJ102" i="16"/>
  <c r="AJ101" i="16"/>
  <c r="AJ122" i="16"/>
  <c r="AJ124" i="16"/>
  <c r="AJ126" i="16"/>
  <c r="AJ120" i="16"/>
  <c r="AJ128" i="16"/>
  <c r="AJ192" i="16"/>
  <c r="AJ58" i="16"/>
  <c r="AI209" i="16"/>
  <c r="AI439" i="16"/>
  <c r="AJ60" i="16"/>
  <c r="AJ193" i="16"/>
  <c r="AJ61" i="16"/>
  <c r="AJ59" i="16"/>
  <c r="AJ190" i="16"/>
  <c r="AJ194" i="16"/>
  <c r="AI180" i="16"/>
  <c r="AJ191" i="16"/>
  <c r="AJ79" i="16"/>
  <c r="AK127" i="16"/>
  <c r="AK124" i="16"/>
  <c r="AK119" i="16"/>
  <c r="AK117" i="16"/>
  <c r="AK115" i="16"/>
  <c r="AK113" i="16"/>
  <c r="AK111" i="16"/>
  <c r="AK109" i="16"/>
  <c r="AK107" i="16"/>
  <c r="AK105" i="16"/>
  <c r="AK103" i="16"/>
  <c r="AK101" i="16"/>
  <c r="AK129" i="16"/>
  <c r="AK126" i="16"/>
  <c r="AK121" i="16"/>
  <c r="AK123" i="16"/>
  <c r="AK120" i="16"/>
  <c r="AK118" i="16"/>
  <c r="AK114" i="16"/>
  <c r="AK110" i="16"/>
  <c r="AK106" i="16"/>
  <c r="AK102" i="16"/>
  <c r="AK128" i="16"/>
  <c r="AK116" i="16"/>
  <c r="AK112" i="16"/>
  <c r="AK108" i="16"/>
  <c r="AK104" i="16"/>
  <c r="AK125" i="16"/>
  <c r="AK122" i="16"/>
  <c r="AK57" i="16"/>
  <c r="AJ123" i="16"/>
  <c r="AJ439" i="16"/>
  <c r="AJ57" i="16"/>
  <c r="AJ180" i="16"/>
  <c r="AK60" i="16"/>
  <c r="AK62" i="16"/>
  <c r="AK59" i="16"/>
  <c r="AJ209" i="16"/>
  <c r="AJ62" i="16"/>
  <c r="AK194" i="16"/>
  <c r="AK190" i="16"/>
  <c r="AK193" i="16"/>
  <c r="AK191" i="16"/>
  <c r="AK79" i="16"/>
  <c r="AK209" i="16"/>
  <c r="AL426" i="16"/>
  <c r="AL103" i="16"/>
  <c r="AL59" i="16"/>
  <c r="AL192" i="16"/>
  <c r="AL57" i="16"/>
  <c r="AL58" i="16"/>
  <c r="AL106" i="16"/>
  <c r="AL110" i="16"/>
  <c r="AL113" i="16"/>
  <c r="AL123" i="16"/>
  <c r="AL128" i="16"/>
  <c r="AL101" i="16"/>
  <c r="AL102" i="16"/>
  <c r="AL105" i="16"/>
  <c r="AL109" i="16"/>
  <c r="AL120" i="16"/>
  <c r="AL125" i="16"/>
  <c r="AL114" i="16"/>
  <c r="AL115" i="16"/>
  <c r="AL116" i="16"/>
  <c r="AL118" i="16"/>
  <c r="AL126" i="16"/>
  <c r="AL129" i="16"/>
  <c r="AL107" i="16"/>
  <c r="AL112" i="16"/>
  <c r="AL121" i="16"/>
  <c r="AL124" i="16"/>
  <c r="AL127" i="16"/>
  <c r="AL104" i="16"/>
  <c r="AL108" i="16"/>
  <c r="AL111" i="16"/>
  <c r="AL117" i="16"/>
  <c r="AL119" i="16"/>
  <c r="AL122" i="16"/>
  <c r="AK192" i="16"/>
  <c r="AL60" i="16"/>
  <c r="AK439" i="16"/>
  <c r="AK180" i="16"/>
  <c r="AK58" i="16"/>
  <c r="AL61" i="16"/>
  <c r="AL194" i="16"/>
  <c r="AK61" i="16"/>
  <c r="AL193" i="16"/>
  <c r="AL191" i="16"/>
  <c r="AL190" i="16"/>
  <c r="AL79" i="16"/>
  <c r="AM128" i="16"/>
  <c r="AM126" i="16"/>
  <c r="AM124" i="16"/>
  <c r="AM122" i="16"/>
  <c r="AM120" i="16"/>
  <c r="AM129" i="16"/>
  <c r="AM121" i="16"/>
  <c r="AM118" i="16"/>
  <c r="AM116" i="16"/>
  <c r="AM114" i="16"/>
  <c r="AM112" i="16"/>
  <c r="AM110" i="16"/>
  <c r="AM108" i="16"/>
  <c r="AM106" i="16"/>
  <c r="AM104" i="16"/>
  <c r="AM102" i="16"/>
  <c r="AM123" i="16"/>
  <c r="AM117" i="16"/>
  <c r="AM113" i="16"/>
  <c r="AM109" i="16"/>
  <c r="AM105" i="16"/>
  <c r="AM101" i="16"/>
  <c r="AM127" i="16"/>
  <c r="AM125" i="16"/>
  <c r="AM115" i="16"/>
  <c r="AM111" i="16"/>
  <c r="AM107" i="16"/>
  <c r="AM103" i="16"/>
  <c r="AM119" i="16"/>
  <c r="AM57" i="16"/>
  <c r="AM192" i="16"/>
  <c r="AM58" i="16"/>
  <c r="AM191" i="16"/>
  <c r="AM59" i="16"/>
  <c r="AM193" i="16"/>
  <c r="AL209" i="16"/>
  <c r="AL439" i="16"/>
  <c r="AM60" i="16"/>
  <c r="AM62" i="16"/>
  <c r="AM61" i="16"/>
  <c r="AM194" i="16"/>
  <c r="AL180" i="16"/>
  <c r="AL62" i="16"/>
  <c r="AM79" i="16"/>
  <c r="AN118" i="16"/>
  <c r="AN117" i="16"/>
  <c r="AN116" i="16"/>
  <c r="AN115" i="16"/>
  <c r="AN114" i="16"/>
  <c r="AN113" i="16"/>
  <c r="AN112" i="16"/>
  <c r="AN111" i="16"/>
  <c r="AN110" i="16"/>
  <c r="AN109" i="16"/>
  <c r="AN108" i="16"/>
  <c r="AN107" i="16"/>
  <c r="AN106" i="16"/>
  <c r="AN105" i="16"/>
  <c r="AN104" i="16"/>
  <c r="AN103" i="16"/>
  <c r="AN102" i="16"/>
  <c r="AN101" i="16"/>
  <c r="AN126" i="16"/>
  <c r="AN123" i="16"/>
  <c r="AN128" i="16"/>
  <c r="AN125" i="16"/>
  <c r="AN120" i="16"/>
  <c r="AN127" i="16"/>
  <c r="AN124" i="16"/>
  <c r="AN121" i="16"/>
  <c r="AN122" i="16"/>
  <c r="AN119" i="16"/>
  <c r="AN129" i="16"/>
  <c r="AN57" i="16"/>
  <c r="AN192" i="16"/>
  <c r="AM209" i="16"/>
  <c r="AN58" i="16"/>
  <c r="AM439" i="16"/>
  <c r="AN60" i="16"/>
  <c r="AN62" i="16"/>
  <c r="AN61" i="16"/>
  <c r="AN59" i="16"/>
  <c r="AN194" i="16"/>
  <c r="AM190" i="16"/>
  <c r="AM180" i="16"/>
  <c r="AN193" i="16"/>
  <c r="AN191" i="16"/>
  <c r="AN79" i="16"/>
  <c r="AN439" i="16"/>
  <c r="AO102" i="16"/>
  <c r="AO190" i="16"/>
  <c r="AO191" i="16"/>
  <c r="AO192" i="16"/>
  <c r="AO58" i="16"/>
  <c r="AO57" i="16"/>
  <c r="AO193" i="16"/>
  <c r="AO59" i="16"/>
  <c r="AO61" i="16"/>
  <c r="AO101" i="16"/>
  <c r="AO103" i="16"/>
  <c r="AO114" i="16"/>
  <c r="AO122" i="16"/>
  <c r="AO127" i="16"/>
  <c r="AO112" i="16"/>
  <c r="AO113" i="16"/>
  <c r="AO121" i="16"/>
  <c r="AO124" i="16"/>
  <c r="AO104" i="16"/>
  <c r="AO117" i="16"/>
  <c r="AO119" i="16"/>
  <c r="AO120" i="16"/>
  <c r="AO125" i="16"/>
  <c r="AO128" i="16"/>
  <c r="AO115" i="16"/>
  <c r="AO116" i="16"/>
  <c r="AO118" i="16"/>
  <c r="AO123" i="16"/>
  <c r="AO126" i="16"/>
  <c r="AO129" i="16"/>
  <c r="AO107" i="16"/>
  <c r="AO109" i="16"/>
  <c r="AO111" i="16"/>
  <c r="AO110" i="16"/>
  <c r="AO108" i="16"/>
  <c r="AO105" i="16"/>
  <c r="AO106" i="16"/>
  <c r="AO60" i="16"/>
  <c r="AO194" i="16"/>
  <c r="AN209" i="16"/>
  <c r="AO62" i="16"/>
  <c r="AN190" i="16"/>
  <c r="AN180" i="16"/>
  <c r="AO79" i="16"/>
  <c r="AP129" i="16"/>
  <c r="AP128" i="16"/>
  <c r="AP127" i="16"/>
  <c r="AP126" i="16"/>
  <c r="AP125" i="16"/>
  <c r="AP124" i="16"/>
  <c r="AP123" i="16"/>
  <c r="AP122" i="16"/>
  <c r="AP121" i="16"/>
  <c r="AP120" i="16"/>
  <c r="AP119" i="16"/>
  <c r="AP117" i="16"/>
  <c r="AP115" i="16"/>
  <c r="AP113" i="16"/>
  <c r="AP111" i="16"/>
  <c r="AP109" i="16"/>
  <c r="AP107" i="16"/>
  <c r="AP105" i="16"/>
  <c r="AP103" i="16"/>
  <c r="AP101" i="16"/>
  <c r="AP116" i="16"/>
  <c r="AP112" i="16"/>
  <c r="AP108" i="16"/>
  <c r="AP104" i="16"/>
  <c r="AP118" i="16"/>
  <c r="AP114" i="16"/>
  <c r="AP110" i="16"/>
  <c r="AP106" i="16"/>
  <c r="AP102" i="16"/>
  <c r="AP58" i="16"/>
  <c r="AP57" i="16"/>
  <c r="AP191" i="16"/>
  <c r="AP192" i="16"/>
  <c r="AO180" i="16"/>
  <c r="AO439" i="16"/>
  <c r="AP60" i="16"/>
  <c r="AP62" i="16"/>
  <c r="AP61" i="16"/>
  <c r="AP59" i="16"/>
  <c r="AO209" i="16"/>
  <c r="AP193" i="16"/>
  <c r="AP194" i="16"/>
  <c r="AP190" i="16"/>
  <c r="AP79" i="16"/>
  <c r="O332" i="16"/>
  <c r="R332" i="16" s="1"/>
  <c r="AQ125" i="16"/>
  <c r="O122" i="16"/>
  <c r="O172" i="16" s="1"/>
  <c r="AQ127" i="16"/>
  <c r="O124" i="16"/>
  <c r="R124" i="16" s="1"/>
  <c r="AQ119" i="16"/>
  <c r="AQ118" i="16"/>
  <c r="AQ116" i="16"/>
  <c r="AQ114" i="16"/>
  <c r="AQ112" i="16"/>
  <c r="AQ110" i="16"/>
  <c r="AQ108" i="16"/>
  <c r="AQ106" i="16"/>
  <c r="AQ104" i="16"/>
  <c r="AQ102" i="16"/>
  <c r="O360" i="16"/>
  <c r="O378" i="16" s="1"/>
  <c r="AQ121" i="16"/>
  <c r="O331" i="16"/>
  <c r="O346" i="16" s="1"/>
  <c r="R346" i="16" s="1"/>
  <c r="AQ128" i="16"/>
  <c r="AQ115" i="16"/>
  <c r="AQ111" i="16"/>
  <c r="AQ107" i="16"/>
  <c r="AQ103" i="16"/>
  <c r="AQ129" i="16"/>
  <c r="AQ126" i="16"/>
  <c r="O363" i="16"/>
  <c r="O123" i="16"/>
  <c r="R123" i="16" s="1"/>
  <c r="AQ120" i="16"/>
  <c r="AQ117" i="16"/>
  <c r="AQ113" i="16"/>
  <c r="AQ109" i="16"/>
  <c r="AQ105" i="16"/>
  <c r="AQ101" i="16"/>
  <c r="O193" i="16"/>
  <c r="R193" i="16" s="1"/>
  <c r="O194" i="16"/>
  <c r="R194" i="16" s="1"/>
  <c r="O328" i="16"/>
  <c r="O343" i="16" s="1"/>
  <c r="R343" i="16" s="1"/>
  <c r="O329" i="16"/>
  <c r="R329" i="16" s="1"/>
  <c r="O192" i="16"/>
  <c r="O206" i="16" s="1"/>
  <c r="R206" i="16" s="1"/>
  <c r="O330" i="16"/>
  <c r="R330" i="16" s="1"/>
  <c r="AQ191" i="16"/>
  <c r="O95" i="16"/>
  <c r="O145" i="16" s="1"/>
  <c r="O110" i="16"/>
  <c r="O160" i="16" s="1"/>
  <c r="R160" i="16" s="1"/>
  <c r="O94" i="16"/>
  <c r="R94" i="16" s="1"/>
  <c r="O104" i="16"/>
  <c r="R104" i="16" s="1"/>
  <c r="AP439" i="16"/>
  <c r="O364" i="16"/>
  <c r="O382" i="16" s="1"/>
  <c r="O365" i="16"/>
  <c r="O383" i="16" s="1"/>
  <c r="O361" i="16"/>
  <c r="O379" i="16" s="1"/>
  <c r="O366" i="16"/>
  <c r="O423" i="16"/>
  <c r="R423" i="16" s="1"/>
  <c r="O92" i="16"/>
  <c r="O142" i="16" s="1"/>
  <c r="O112" i="16"/>
  <c r="R112" i="16" s="1"/>
  <c r="O96" i="16"/>
  <c r="R96" i="16" s="1"/>
  <c r="O105" i="16"/>
  <c r="O155" i="16" s="1"/>
  <c r="R155" i="16" s="1"/>
  <c r="O108" i="16"/>
  <c r="R108" i="16" s="1"/>
  <c r="O109" i="16"/>
  <c r="O159" i="16" s="1"/>
  <c r="O102" i="16"/>
  <c r="O152" i="16" s="1"/>
  <c r="R152" i="16" s="1"/>
  <c r="O98" i="16"/>
  <c r="O148" i="16" s="1"/>
  <c r="R148" i="16" s="1"/>
  <c r="O106" i="16"/>
  <c r="R106" i="16" s="1"/>
  <c r="O114" i="16"/>
  <c r="R114" i="16" s="1"/>
  <c r="O121" i="16"/>
  <c r="O171" i="16" s="1"/>
  <c r="O125" i="16"/>
  <c r="O175" i="16" s="1"/>
  <c r="R175" i="16" s="1"/>
  <c r="O99" i="16"/>
  <c r="O149" i="16" s="1"/>
  <c r="O103" i="16"/>
  <c r="R103" i="16" s="1"/>
  <c r="O107" i="16"/>
  <c r="O157" i="16" s="1"/>
  <c r="AP209" i="16"/>
  <c r="AP180" i="16"/>
  <c r="AQ426" i="16"/>
  <c r="AQ193" i="16"/>
  <c r="AQ192" i="16"/>
  <c r="O111" i="16"/>
  <c r="R111" i="16" s="1"/>
  <c r="O118" i="16"/>
  <c r="R118" i="16" s="1"/>
  <c r="O117" i="16"/>
  <c r="R117" i="16" s="1"/>
  <c r="AQ79" i="16"/>
  <c r="O113" i="16"/>
  <c r="O163" i="16" s="1"/>
  <c r="R163" i="16" s="1"/>
  <c r="O115" i="16"/>
  <c r="R115" i="16" s="1"/>
  <c r="O126" i="16"/>
  <c r="O176" i="16" s="1"/>
  <c r="R176" i="16" s="1"/>
  <c r="O119" i="16"/>
  <c r="O169" i="16" s="1"/>
  <c r="R169" i="16" s="1"/>
  <c r="O128" i="16"/>
  <c r="O178" i="16" s="1"/>
  <c r="R178" i="16" s="1"/>
  <c r="O425" i="16"/>
  <c r="R425" i="16" s="1"/>
  <c r="O127" i="16"/>
  <c r="O177" i="16" s="1"/>
  <c r="O424" i="16"/>
  <c r="O437" i="16" s="1"/>
  <c r="R437" i="16" s="1"/>
  <c r="O191" i="16"/>
  <c r="R191" i="16" s="1"/>
  <c r="O97" i="16"/>
  <c r="R97" i="16" s="1"/>
  <c r="O101" i="16"/>
  <c r="O151" i="16" s="1"/>
  <c r="R151" i="16" s="1"/>
  <c r="O93" i="16"/>
  <c r="R93" i="16" s="1"/>
  <c r="AQ122" i="16"/>
  <c r="AQ123" i="16"/>
  <c r="AQ124" i="16"/>
  <c r="O129" i="16"/>
  <c r="R129" i="16" s="1"/>
  <c r="O120" i="16"/>
  <c r="O170" i="16" s="1"/>
  <c r="R170" i="16" s="1"/>
  <c r="O100" i="16"/>
  <c r="R100" i="16" s="1"/>
  <c r="O116" i="16"/>
  <c r="O166" i="16" s="1"/>
  <c r="AQ209" i="16"/>
  <c r="O190" i="16"/>
  <c r="R190" i="16" s="1"/>
  <c r="AQ180" i="16"/>
  <c r="O139" i="16"/>
  <c r="R139" i="16" s="1"/>
  <c r="O62" i="16"/>
  <c r="O78" i="16" s="1"/>
  <c r="AQ62" i="16"/>
  <c r="O57" i="16"/>
  <c r="R57" i="16" s="1"/>
  <c r="AQ57" i="16"/>
  <c r="O61" i="16"/>
  <c r="R61" i="16" s="1"/>
  <c r="AQ61" i="16"/>
  <c r="O60" i="16"/>
  <c r="O76" i="16" s="1"/>
  <c r="R76" i="16" s="1"/>
  <c r="AQ60" i="16"/>
  <c r="O398" i="16"/>
  <c r="R398" i="16" s="1"/>
  <c r="O396" i="16"/>
  <c r="O409" i="16" s="1"/>
  <c r="R409" i="16" s="1"/>
  <c r="O397" i="16"/>
  <c r="O410" i="16" s="1"/>
  <c r="R410" i="16" s="1"/>
  <c r="O59" i="16"/>
  <c r="R59" i="16" s="1"/>
  <c r="AQ59" i="16"/>
  <c r="O58" i="16"/>
  <c r="R58" i="16" s="1"/>
  <c r="AQ58" i="16"/>
  <c r="AQ194" i="16"/>
  <c r="AQ190" i="16"/>
  <c r="O56" i="16"/>
  <c r="R56" i="16" s="1"/>
  <c r="AQ439" i="16"/>
  <c r="O422" i="16"/>
  <c r="O435" i="16" s="1"/>
  <c r="R435" i="16" s="1"/>
  <c r="B66" i="17"/>
  <c r="X180" i="16"/>
  <c r="AB180" i="16"/>
  <c r="U180" i="16"/>
  <c r="X105" i="16"/>
  <c r="AB105" i="16"/>
  <c r="AE180" i="16"/>
  <c r="AE105" i="16"/>
  <c r="N105" i="16"/>
  <c r="Q105" i="16" s="1"/>
  <c r="U105" i="16"/>
  <c r="C10" i="13" l="1"/>
  <c r="C14" i="13"/>
  <c r="C19" i="13"/>
  <c r="C18" i="13"/>
  <c r="C9" i="13"/>
  <c r="C22" i="13"/>
  <c r="C28" i="13"/>
  <c r="C27" i="13"/>
  <c r="C26" i="13"/>
  <c r="C17" i="13"/>
  <c r="C25" i="13"/>
  <c r="C15" i="13"/>
  <c r="C20" i="13"/>
  <c r="C6" i="13"/>
  <c r="C11" i="13"/>
  <c r="C5" i="13"/>
  <c r="C8" i="13"/>
  <c r="C16" i="13"/>
  <c r="C23" i="13"/>
  <c r="C24" i="13"/>
  <c r="C13" i="13"/>
  <c r="C7" i="13"/>
  <c r="C12" i="13"/>
  <c r="R199" i="15"/>
  <c r="R191" i="15"/>
  <c r="R204" i="15"/>
  <c r="R190" i="15"/>
  <c r="R180" i="15"/>
  <c r="R192" i="15"/>
  <c r="R205" i="15"/>
  <c r="R188" i="15"/>
  <c r="R181" i="15"/>
  <c r="R193" i="15"/>
  <c r="R206" i="15"/>
  <c r="R189" i="15"/>
  <c r="R182" i="15"/>
  <c r="R194" i="15"/>
  <c r="R207" i="15"/>
  <c r="R201" i="15"/>
  <c r="R203" i="15"/>
  <c r="R183" i="15"/>
  <c r="R195" i="15"/>
  <c r="R208" i="15"/>
  <c r="R200" i="15"/>
  <c r="R184" i="15"/>
  <c r="R196" i="15"/>
  <c r="R213" i="15"/>
  <c r="R185" i="15"/>
  <c r="R197" i="15"/>
  <c r="R214" i="15"/>
  <c r="R187" i="15"/>
  <c r="R186" i="15"/>
  <c r="R198" i="15"/>
  <c r="R215" i="15"/>
  <c r="R202" i="15"/>
  <c r="R209" i="15"/>
  <c r="R216" i="15"/>
  <c r="R212" i="15"/>
  <c r="R217" i="15"/>
  <c r="R211" i="15"/>
  <c r="R210" i="15"/>
  <c r="T459" i="16"/>
  <c r="T494" i="16"/>
  <c r="T495" i="16"/>
  <c r="T496" i="16"/>
  <c r="T492" i="16"/>
  <c r="T493" i="16"/>
  <c r="T15" i="16"/>
  <c r="T17" i="16"/>
  <c r="T460" i="16"/>
  <c r="T618" i="16"/>
  <c r="T617" i="16"/>
  <c r="R66" i="17"/>
  <c r="B8" i="17"/>
  <c r="B9" i="17" s="1"/>
  <c r="U11" i="16"/>
  <c r="R166" i="15"/>
  <c r="R163" i="15"/>
  <c r="R178" i="15"/>
  <c r="R160" i="15"/>
  <c r="R175" i="15"/>
  <c r="R157" i="15"/>
  <c r="R172" i="15"/>
  <c r="R154" i="15"/>
  <c r="R169" i="15"/>
  <c r="R171" i="15"/>
  <c r="R153" i="15"/>
  <c r="R167" i="15"/>
  <c r="R173" i="15"/>
  <c r="R162" i="15"/>
  <c r="R158" i="15"/>
  <c r="R177" i="15"/>
  <c r="R170" i="15"/>
  <c r="R174" i="15"/>
  <c r="R159" i="15"/>
  <c r="R155" i="15"/>
  <c r="R164" i="15"/>
  <c r="R156" i="15"/>
  <c r="R176" i="15"/>
  <c r="R165" i="15"/>
  <c r="R168" i="15"/>
  <c r="R161" i="15"/>
  <c r="P139" i="16"/>
  <c r="N174" i="16"/>
  <c r="Q174" i="16" s="1"/>
  <c r="R105" i="16"/>
  <c r="O74" i="16"/>
  <c r="R74" i="16" s="1"/>
  <c r="O411" i="16"/>
  <c r="R411" i="16" s="1"/>
  <c r="R192" i="16"/>
  <c r="R195" i="16" s="1"/>
  <c r="O436" i="16"/>
  <c r="R436" i="16" s="1"/>
  <c r="Q106" i="16"/>
  <c r="R122" i="16"/>
  <c r="R110" i="16"/>
  <c r="R95" i="16"/>
  <c r="M439" i="16"/>
  <c r="O77" i="16"/>
  <c r="R77" i="16" s="1"/>
  <c r="Q423" i="16"/>
  <c r="N77" i="16"/>
  <c r="Q77" i="16" s="1"/>
  <c r="N176" i="16"/>
  <c r="Q176" i="16" s="1"/>
  <c r="N151" i="16"/>
  <c r="Q151" i="16" s="1"/>
  <c r="R99" i="16"/>
  <c r="N146" i="16"/>
  <c r="Q146" i="16" s="1"/>
  <c r="Q192" i="16"/>
  <c r="Q195" i="16" s="1"/>
  <c r="N153" i="16"/>
  <c r="Q153" i="16" s="1"/>
  <c r="Q107" i="16"/>
  <c r="N73" i="16"/>
  <c r="Q73" i="16" s="1"/>
  <c r="AH195" i="16"/>
  <c r="Q328" i="16"/>
  <c r="O207" i="16"/>
  <c r="R207" i="16" s="1"/>
  <c r="N411" i="16"/>
  <c r="Q411" i="16" s="1"/>
  <c r="N150" i="16"/>
  <c r="Q150" i="16" s="1"/>
  <c r="N316" i="16"/>
  <c r="Q316" i="16" s="1"/>
  <c r="Q121" i="16"/>
  <c r="Q114" i="16"/>
  <c r="R397" i="16"/>
  <c r="Y195" i="16"/>
  <c r="R120" i="16"/>
  <c r="O164" i="16"/>
  <c r="R164" i="16" s="1"/>
  <c r="O165" i="16"/>
  <c r="R165" i="16" s="1"/>
  <c r="R128" i="16"/>
  <c r="N140" i="16"/>
  <c r="Q140" i="16" s="1"/>
  <c r="O146" i="16"/>
  <c r="R146" i="16" s="1"/>
  <c r="Q330" i="16"/>
  <c r="N165" i="16"/>
  <c r="Q165" i="16" s="1"/>
  <c r="Q128" i="16"/>
  <c r="M209" i="16"/>
  <c r="N149" i="16"/>
  <c r="Q149" i="16" s="1"/>
  <c r="R107" i="16"/>
  <c r="N435" i="16"/>
  <c r="Q435" i="16" s="1"/>
  <c r="Q59" i="16"/>
  <c r="Q110" i="16"/>
  <c r="Q95" i="16"/>
  <c r="Q424" i="16"/>
  <c r="O204" i="16"/>
  <c r="R204" i="16" s="1"/>
  <c r="Q60" i="16"/>
  <c r="N63" i="16"/>
  <c r="P195" i="16"/>
  <c r="P435" i="16"/>
  <c r="P439" i="16" s="1"/>
  <c r="R331" i="16"/>
  <c r="B38" i="17"/>
  <c r="Q396" i="16"/>
  <c r="N410" i="16"/>
  <c r="Q410" i="16" s="1"/>
  <c r="Q360" i="16"/>
  <c r="Q378" i="16" s="1"/>
  <c r="N346" i="16"/>
  <c r="Q346" i="16" s="1"/>
  <c r="O345" i="16"/>
  <c r="R345" i="16" s="1"/>
  <c r="O344" i="16"/>
  <c r="R344" i="16" s="1"/>
  <c r="N315" i="16"/>
  <c r="Q315" i="16" s="1"/>
  <c r="Q102" i="16"/>
  <c r="R101" i="16"/>
  <c r="R113" i="16"/>
  <c r="N167" i="16"/>
  <c r="Q167" i="16" s="1"/>
  <c r="O144" i="16"/>
  <c r="R144" i="16" s="1"/>
  <c r="Q119" i="16"/>
  <c r="N148" i="16"/>
  <c r="Q148" i="16" s="1"/>
  <c r="O147" i="16"/>
  <c r="R147" i="16" s="1"/>
  <c r="Q93" i="16"/>
  <c r="R32" i="15"/>
  <c r="R31" i="15"/>
  <c r="R34" i="15"/>
  <c r="R33" i="15"/>
  <c r="R23" i="15"/>
  <c r="U362" i="16"/>
  <c r="U301" i="16"/>
  <c r="U366" i="16"/>
  <c r="U361" i="16"/>
  <c r="U300" i="16"/>
  <c r="U364" i="16"/>
  <c r="U360" i="16"/>
  <c r="U363" i="16"/>
  <c r="U365" i="16"/>
  <c r="T363" i="16"/>
  <c r="T362" i="16"/>
  <c r="T301" i="16"/>
  <c r="T366" i="16"/>
  <c r="T361" i="16"/>
  <c r="T300" i="16"/>
  <c r="T364" i="16"/>
  <c r="T360" i="16"/>
  <c r="T365" i="16"/>
  <c r="T244" i="16"/>
  <c r="T239" i="16"/>
  <c r="T234" i="16"/>
  <c r="T229" i="16"/>
  <c r="T224" i="16"/>
  <c r="T243" i="16"/>
  <c r="T238" i="16"/>
  <c r="T233" i="16"/>
  <c r="T228" i="16"/>
  <c r="T242" i="16"/>
  <c r="T237" i="16"/>
  <c r="T232" i="16"/>
  <c r="T227" i="16"/>
  <c r="T245" i="16"/>
  <c r="T240" i="16"/>
  <c r="T235" i="16"/>
  <c r="T230" i="16"/>
  <c r="T225" i="16"/>
  <c r="T246" i="16"/>
  <c r="T236" i="16"/>
  <c r="T226" i="16"/>
  <c r="T241" i="16"/>
  <c r="T231" i="16"/>
  <c r="Z195" i="16"/>
  <c r="A27" i="18"/>
  <c r="A28" i="18" s="1"/>
  <c r="A44" i="18"/>
  <c r="A45" i="18" s="1"/>
  <c r="A46" i="18" s="1"/>
  <c r="A47" i="18" s="1"/>
  <c r="A48" i="18" s="1"/>
  <c r="A49" i="18" s="1"/>
  <c r="A50" i="18" s="1"/>
  <c r="A51" i="18" s="1"/>
  <c r="A52" i="18" s="1"/>
  <c r="A53" i="18" s="1"/>
  <c r="A54" i="18" s="1"/>
  <c r="A55" i="18" s="1"/>
  <c r="A56" i="18" s="1"/>
  <c r="R422" i="16"/>
  <c r="R125" i="16"/>
  <c r="N204" i="16"/>
  <c r="Q204" i="16" s="1"/>
  <c r="Q58" i="16"/>
  <c r="N155" i="16"/>
  <c r="Q155" i="16" s="1"/>
  <c r="AK426" i="16"/>
  <c r="N426" i="16"/>
  <c r="Q365" i="16"/>
  <c r="Q383" i="16" s="1"/>
  <c r="N168" i="16"/>
  <c r="Q168" i="16" s="1"/>
  <c r="AD195" i="16"/>
  <c r="AC426" i="16"/>
  <c r="V295" i="16"/>
  <c r="P204" i="16"/>
  <c r="P209" i="16" s="1"/>
  <c r="P426" i="16"/>
  <c r="O168" i="16"/>
  <c r="R168" i="16" s="1"/>
  <c r="O156" i="16"/>
  <c r="R156" i="16" s="1"/>
  <c r="Q92" i="16"/>
  <c r="N438" i="16"/>
  <c r="Q438" i="16" s="1"/>
  <c r="O179" i="16"/>
  <c r="R179" i="16" s="1"/>
  <c r="R98" i="16"/>
  <c r="R424" i="16"/>
  <c r="R126" i="16"/>
  <c r="R365" i="16"/>
  <c r="R383" i="16" s="1"/>
  <c r="O162" i="16"/>
  <c r="R162" i="16" s="1"/>
  <c r="O153" i="16"/>
  <c r="R153" i="16" s="1"/>
  <c r="N179" i="16"/>
  <c r="Q179" i="16" s="1"/>
  <c r="N163" i="16"/>
  <c r="Q163" i="16" s="1"/>
  <c r="Q364" i="16"/>
  <c r="Q382" i="16" s="1"/>
  <c r="Q329" i="16"/>
  <c r="N173" i="16"/>
  <c r="Q173" i="16" s="1"/>
  <c r="AA426" i="16"/>
  <c r="W426" i="16"/>
  <c r="O315" i="16"/>
  <c r="R315" i="16" s="1"/>
  <c r="AB426" i="16"/>
  <c r="T426" i="16"/>
  <c r="T428" i="16" s="1"/>
  <c r="O73" i="16"/>
  <c r="R73" i="16" s="1"/>
  <c r="O426" i="16"/>
  <c r="O75" i="16"/>
  <c r="R75" i="16" s="1"/>
  <c r="O438" i="16"/>
  <c r="R438" i="16" s="1"/>
  <c r="N205" i="16"/>
  <c r="Q205" i="16" s="1"/>
  <c r="N347" i="16"/>
  <c r="Q347" i="16" s="1"/>
  <c r="O167" i="16"/>
  <c r="R167" i="16" s="1"/>
  <c r="O158" i="16"/>
  <c r="R158" i="16" s="1"/>
  <c r="N161" i="16"/>
  <c r="Q161" i="16" s="1"/>
  <c r="N222" i="15"/>
  <c r="Q361" i="16"/>
  <c r="Q379" i="16" s="1"/>
  <c r="N379" i="16"/>
  <c r="Q363" i="16"/>
  <c r="Q381" i="16" s="1"/>
  <c r="N381" i="16"/>
  <c r="R363" i="16"/>
  <c r="R381" i="16" s="1"/>
  <c r="O381" i="16"/>
  <c r="Q366" i="16"/>
  <c r="Q384" i="16" s="1"/>
  <c r="R366" i="16"/>
  <c r="R384" i="16" s="1"/>
  <c r="O384" i="16"/>
  <c r="Q166" i="16"/>
  <c r="P166" i="16"/>
  <c r="P177" i="16"/>
  <c r="R177" i="16"/>
  <c r="P157" i="16"/>
  <c r="P161" i="16"/>
  <c r="R171" i="16"/>
  <c r="P167" i="16"/>
  <c r="Q145" i="16"/>
  <c r="R157" i="16"/>
  <c r="Q157" i="16"/>
  <c r="P140" i="16"/>
  <c r="P148" i="16"/>
  <c r="P171" i="16"/>
  <c r="P170" i="16"/>
  <c r="R149" i="16"/>
  <c r="R145" i="16"/>
  <c r="Q75" i="16"/>
  <c r="P75" i="16"/>
  <c r="P74" i="16"/>
  <c r="R12" i="15"/>
  <c r="P222" i="15"/>
  <c r="R38" i="15"/>
  <c r="R25" i="15"/>
  <c r="R35" i="15"/>
  <c r="R41" i="15"/>
  <c r="R44" i="15"/>
  <c r="R29" i="15"/>
  <c r="S8" i="15"/>
  <c r="S42" i="15" s="1"/>
  <c r="R28" i="15"/>
  <c r="R9" i="15"/>
  <c r="R24" i="15"/>
  <c r="R27" i="15"/>
  <c r="R37" i="15"/>
  <c r="R43" i="15"/>
  <c r="R39" i="15"/>
  <c r="M482" i="16"/>
  <c r="M412" i="16"/>
  <c r="Q437" i="16"/>
  <c r="R60" i="16"/>
  <c r="O154" i="16"/>
  <c r="R154" i="16" s="1"/>
  <c r="O347" i="16"/>
  <c r="R347" i="16" s="1"/>
  <c r="R396" i="16"/>
  <c r="R172" i="16"/>
  <c r="O205" i="16"/>
  <c r="R205" i="16" s="1"/>
  <c r="R119" i="16"/>
  <c r="O161" i="16"/>
  <c r="R161" i="16" s="1"/>
  <c r="Q171" i="16"/>
  <c r="N177" i="16"/>
  <c r="Q177" i="16" s="1"/>
  <c r="N281" i="16"/>
  <c r="Q281" i="16" s="1"/>
  <c r="R116" i="16"/>
  <c r="O150" i="16"/>
  <c r="R150" i="16" s="1"/>
  <c r="R328" i="16"/>
  <c r="O208" i="16"/>
  <c r="R208" i="16" s="1"/>
  <c r="N159" i="16"/>
  <c r="Q159" i="16" s="1"/>
  <c r="Q97" i="16"/>
  <c r="X195" i="16"/>
  <c r="M385" i="16"/>
  <c r="R316" i="16"/>
  <c r="AM426" i="16"/>
  <c r="R62" i="16"/>
  <c r="AP426" i="16"/>
  <c r="Q125" i="16"/>
  <c r="N78" i="16"/>
  <c r="Q78" i="16" s="1"/>
  <c r="U189" i="16"/>
  <c r="R78" i="16"/>
  <c r="R127" i="16"/>
  <c r="AO426" i="16"/>
  <c r="AL195" i="16"/>
  <c r="N195" i="16"/>
  <c r="R142" i="16"/>
  <c r="Q122" i="16"/>
  <c r="AE426" i="16"/>
  <c r="T195" i="16"/>
  <c r="T197" i="16" s="1"/>
  <c r="U426" i="16"/>
  <c r="O277" i="16"/>
  <c r="R277" i="16" s="1"/>
  <c r="N208" i="16"/>
  <c r="Q208" i="16" s="1"/>
  <c r="Q142" i="16"/>
  <c r="O195" i="16"/>
  <c r="R121" i="16"/>
  <c r="Q120" i="16"/>
  <c r="Q104" i="16"/>
  <c r="N130" i="16"/>
  <c r="Z426" i="16"/>
  <c r="P343" i="16"/>
  <c r="M317" i="16"/>
  <c r="P63" i="16"/>
  <c r="M79" i="16"/>
  <c r="N266" i="16"/>
  <c r="Q266" i="16" s="1"/>
  <c r="V426" i="16"/>
  <c r="R166" i="16"/>
  <c r="O141" i="16"/>
  <c r="R141" i="16" s="1"/>
  <c r="R109" i="16"/>
  <c r="AN195" i="16"/>
  <c r="Q116" i="16"/>
  <c r="N162" i="16"/>
  <c r="Q162" i="16" s="1"/>
  <c r="N207" i="16"/>
  <c r="Q207" i="16" s="1"/>
  <c r="AF426" i="16"/>
  <c r="R159" i="16"/>
  <c r="P178" i="16"/>
  <c r="AI426" i="16"/>
  <c r="AE195" i="16"/>
  <c r="P277" i="16"/>
  <c r="P265" i="16"/>
  <c r="R361" i="16"/>
  <c r="R379" i="16" s="1"/>
  <c r="R364" i="16"/>
  <c r="R382" i="16" s="1"/>
  <c r="O174" i="16"/>
  <c r="R174" i="16" s="1"/>
  <c r="AO195" i="16"/>
  <c r="AJ195" i="16"/>
  <c r="V195" i="16"/>
  <c r="P72" i="16"/>
  <c r="N282" i="16"/>
  <c r="Q282" i="16" s="1"/>
  <c r="R102" i="16"/>
  <c r="Q108" i="16"/>
  <c r="R92" i="16"/>
  <c r="O173" i="16"/>
  <c r="R173" i="16" s="1"/>
  <c r="AP195" i="16"/>
  <c r="AI195" i="16"/>
  <c r="P159" i="16"/>
  <c r="M286" i="16"/>
  <c r="R360" i="16"/>
  <c r="R378" i="16" s="1"/>
  <c r="N158" i="16"/>
  <c r="Q158" i="16" s="1"/>
  <c r="W195" i="16"/>
  <c r="U195" i="16"/>
  <c r="P130" i="16"/>
  <c r="M180" i="16"/>
  <c r="P146" i="16"/>
  <c r="P150" i="16"/>
  <c r="O272" i="16"/>
  <c r="R272" i="16" s="1"/>
  <c r="AM195" i="16"/>
  <c r="P155" i="16"/>
  <c r="M348" i="16"/>
  <c r="AK195" i="16"/>
  <c r="AG195" i="16"/>
  <c r="Q143" i="16"/>
  <c r="AQ195" i="16"/>
  <c r="AC195" i="16"/>
  <c r="R301" i="16"/>
  <c r="Q279" i="16"/>
  <c r="Q273" i="16"/>
  <c r="AF195" i="16"/>
  <c r="P78" i="16"/>
  <c r="O285" i="16"/>
  <c r="R285" i="16" s="1"/>
  <c r="Q147" i="16"/>
  <c r="O140" i="16"/>
  <c r="O143" i="16"/>
  <c r="R143" i="16" s="1"/>
  <c r="Q94" i="16"/>
  <c r="P273" i="16"/>
  <c r="N283" i="16"/>
  <c r="Q283" i="16" s="1"/>
  <c r="P142" i="16"/>
  <c r="P279" i="16"/>
  <c r="R262" i="16"/>
  <c r="R276" i="16"/>
  <c r="O130" i="16"/>
  <c r="O274" i="16"/>
  <c r="R274" i="16" s="1"/>
  <c r="N277" i="16"/>
  <c r="Q277" i="16" s="1"/>
  <c r="R279" i="16"/>
  <c r="N141" i="16"/>
  <c r="O72" i="16"/>
  <c r="O282" i="16"/>
  <c r="R282" i="16" s="1"/>
  <c r="O63" i="16"/>
  <c r="AN426" i="16"/>
  <c r="M46" i="16"/>
  <c r="AG426" i="16"/>
  <c r="AJ426" i="16"/>
  <c r="AD426" i="16"/>
  <c r="AA195" i="16"/>
  <c r="T63" i="16"/>
  <c r="T65" i="16" s="1"/>
  <c r="T94" i="16"/>
  <c r="T93" i="16"/>
  <c r="T97" i="16"/>
  <c r="T95" i="16"/>
  <c r="T99" i="16"/>
  <c r="T100" i="16"/>
  <c r="T98" i="16"/>
  <c r="T96" i="16"/>
  <c r="T92" i="16"/>
  <c r="AB195" i="16"/>
  <c r="O222" i="15"/>
  <c r="U55" i="16"/>
  <c r="U218" i="16"/>
  <c r="A7" i="13"/>
  <c r="R40" i="15"/>
  <c r="S55" i="15"/>
  <c r="S199" i="15" s="1"/>
  <c r="R26" i="15"/>
  <c r="R42" i="15"/>
  <c r="P47" i="15"/>
  <c r="O47" i="15"/>
  <c r="R36" i="15"/>
  <c r="R30" i="15"/>
  <c r="I66" i="17"/>
  <c r="H66" i="17"/>
  <c r="G66" i="17"/>
  <c r="F66" i="17"/>
  <c r="E66" i="17"/>
  <c r="O66" i="17"/>
  <c r="N66" i="17"/>
  <c r="R141" i="15"/>
  <c r="R179" i="15"/>
  <c r="R111" i="15"/>
  <c r="R124" i="15"/>
  <c r="R145" i="15"/>
  <c r="R63" i="15"/>
  <c r="R126" i="15"/>
  <c r="R61" i="15"/>
  <c r="R87" i="15"/>
  <c r="R130" i="15"/>
  <c r="R118" i="15"/>
  <c r="R112" i="15"/>
  <c r="R57" i="15"/>
  <c r="R114" i="15"/>
  <c r="R131" i="15"/>
  <c r="R135" i="15"/>
  <c r="R66" i="15"/>
  <c r="R120" i="15"/>
  <c r="R69" i="15"/>
  <c r="R136" i="15"/>
  <c r="R138" i="15"/>
  <c r="R149" i="15"/>
  <c r="R140" i="15"/>
  <c r="R117" i="15"/>
  <c r="R125" i="15"/>
  <c r="R127" i="15"/>
  <c r="R144" i="15"/>
  <c r="R58" i="15"/>
  <c r="R85" i="15"/>
  <c r="R59" i="15"/>
  <c r="R142" i="15"/>
  <c r="R148" i="15"/>
  <c r="R134" i="15"/>
  <c r="R108" i="15"/>
  <c r="R121" i="15"/>
  <c r="R146" i="15"/>
  <c r="R62" i="15"/>
  <c r="R143" i="15"/>
  <c r="R150" i="15"/>
  <c r="R105" i="15"/>
  <c r="R56" i="15"/>
  <c r="R67" i="15"/>
  <c r="R113" i="15"/>
  <c r="R152" i="15"/>
  <c r="R132" i="15"/>
  <c r="R60" i="15"/>
  <c r="R106" i="15"/>
  <c r="R115" i="15"/>
  <c r="R110" i="15"/>
  <c r="R151" i="15"/>
  <c r="R68" i="15"/>
  <c r="R64" i="15"/>
  <c r="R123" i="15"/>
  <c r="R119" i="15"/>
  <c r="R122" i="15"/>
  <c r="R107" i="15"/>
  <c r="R129" i="15"/>
  <c r="R128" i="15"/>
  <c r="R133" i="15"/>
  <c r="R137" i="15"/>
  <c r="R147" i="15"/>
  <c r="R139" i="15"/>
  <c r="R109" i="15"/>
  <c r="R65" i="15"/>
  <c r="R86" i="15"/>
  <c r="R91" i="15"/>
  <c r="R13" i="15"/>
  <c r="R101" i="15"/>
  <c r="R19" i="15"/>
  <c r="R11" i="15"/>
  <c r="R90" i="15"/>
  <c r="R70" i="15"/>
  <c r="R14" i="15"/>
  <c r="R21" i="15"/>
  <c r="R15" i="15"/>
  <c r="R96" i="15"/>
  <c r="R103" i="15"/>
  <c r="R97" i="15"/>
  <c r="R104" i="15"/>
  <c r="R89" i="15"/>
  <c r="R102" i="15"/>
  <c r="R72" i="15"/>
  <c r="R73" i="15"/>
  <c r="R77" i="15"/>
  <c r="R79" i="15"/>
  <c r="R98" i="15"/>
  <c r="R74" i="15"/>
  <c r="R76" i="15"/>
  <c r="R78" i="15"/>
  <c r="R80" i="15"/>
  <c r="R75" i="15"/>
  <c r="R94" i="15"/>
  <c r="R99" i="15"/>
  <c r="R81" i="15"/>
  <c r="R82" i="15"/>
  <c r="R93" i="15"/>
  <c r="R95" i="15"/>
  <c r="R100" i="15"/>
  <c r="R84" i="15"/>
  <c r="R83" i="15"/>
  <c r="R10" i="15"/>
  <c r="R16" i="15"/>
  <c r="R22" i="15"/>
  <c r="R17" i="15"/>
  <c r="R20" i="15"/>
  <c r="R18" i="15"/>
  <c r="R92" i="15"/>
  <c r="R71" i="15"/>
  <c r="R116" i="15"/>
  <c r="R88" i="15"/>
  <c r="T503" i="16" l="1"/>
  <c r="T505" i="16" s="1"/>
  <c r="B40" i="17"/>
  <c r="B39" i="17"/>
  <c r="S187" i="15"/>
  <c r="S188" i="15"/>
  <c r="S185" i="15"/>
  <c r="S182" i="15"/>
  <c r="S183" i="15"/>
  <c r="S184" i="15"/>
  <c r="S186" i="15"/>
  <c r="S181" i="15"/>
  <c r="S180" i="15"/>
  <c r="S195" i="15"/>
  <c r="S196" i="15"/>
  <c r="S197" i="15"/>
  <c r="S198" i="15"/>
  <c r="S200" i="15"/>
  <c r="S201" i="15"/>
  <c r="S202" i="15"/>
  <c r="S203" i="15"/>
  <c r="S204" i="15"/>
  <c r="S205" i="15"/>
  <c r="S206" i="15"/>
  <c r="S207" i="15"/>
  <c r="S208" i="15"/>
  <c r="S213" i="15"/>
  <c r="S214" i="15"/>
  <c r="S215" i="15"/>
  <c r="S194" i="15"/>
  <c r="S189" i="15"/>
  <c r="S190" i="15"/>
  <c r="S191" i="15"/>
  <c r="S192" i="15"/>
  <c r="S193" i="15"/>
  <c r="S212" i="15"/>
  <c r="S211" i="15"/>
  <c r="S210" i="15"/>
  <c r="S209" i="15"/>
  <c r="S217" i="15"/>
  <c r="S216" i="15"/>
  <c r="U459" i="16"/>
  <c r="U494" i="16"/>
  <c r="U492" i="16"/>
  <c r="U495" i="16"/>
  <c r="U493" i="16"/>
  <c r="U496" i="16"/>
  <c r="U15" i="16"/>
  <c r="U17" i="16"/>
  <c r="V11" i="16"/>
  <c r="W11" i="16" s="1"/>
  <c r="U460" i="16"/>
  <c r="U618" i="16"/>
  <c r="U617" i="16"/>
  <c r="B67" i="17"/>
  <c r="E67" i="17" s="1"/>
  <c r="B68" i="17"/>
  <c r="P68" i="17" s="1"/>
  <c r="B10" i="17"/>
  <c r="S166" i="15"/>
  <c r="S163" i="15"/>
  <c r="S178" i="15"/>
  <c r="S160" i="15"/>
  <c r="S175" i="15"/>
  <c r="S157" i="15"/>
  <c r="S168" i="15"/>
  <c r="S172" i="15"/>
  <c r="S154" i="15"/>
  <c r="S169" i="15"/>
  <c r="S167" i="15"/>
  <c r="S164" i="15"/>
  <c r="S173" i="15"/>
  <c r="S158" i="15"/>
  <c r="S177" i="15"/>
  <c r="S170" i="15"/>
  <c r="S174" i="15"/>
  <c r="S159" i="15"/>
  <c r="S171" i="15"/>
  <c r="S155" i="15"/>
  <c r="S156" i="15"/>
  <c r="S165" i="15"/>
  <c r="S162" i="15"/>
  <c r="S161" i="15"/>
  <c r="S153" i="15"/>
  <c r="S176" i="15"/>
  <c r="S43" i="15"/>
  <c r="S26" i="15"/>
  <c r="S37" i="15"/>
  <c r="S12" i="15"/>
  <c r="S19" i="15"/>
  <c r="S102" i="15"/>
  <c r="S24" i="15"/>
  <c r="S25" i="15"/>
  <c r="S145" i="15"/>
  <c r="S136" i="15"/>
  <c r="S129" i="15"/>
  <c r="S111" i="15"/>
  <c r="S151" i="15"/>
  <c r="S96" i="15"/>
  <c r="S120" i="15"/>
  <c r="Q63" i="16"/>
  <c r="Q426" i="16"/>
  <c r="N439" i="16"/>
  <c r="R426" i="16"/>
  <c r="R63" i="16"/>
  <c r="N209" i="16"/>
  <c r="R439" i="16"/>
  <c r="Q79" i="16"/>
  <c r="Q439" i="16"/>
  <c r="N79" i="16"/>
  <c r="S149" i="15"/>
  <c r="S10" i="15"/>
  <c r="S31" i="15"/>
  <c r="S135" i="15"/>
  <c r="S22" i="15"/>
  <c r="S133" i="15"/>
  <c r="S69" i="15"/>
  <c r="S29" i="15"/>
  <c r="T8" i="15"/>
  <c r="T26" i="15" s="1"/>
  <c r="S20" i="15"/>
  <c r="S33" i="15"/>
  <c r="S32" i="15"/>
  <c r="S95" i="15"/>
  <c r="S13" i="15"/>
  <c r="S146" i="15"/>
  <c r="S93" i="15"/>
  <c r="S16" i="15"/>
  <c r="S35" i="15"/>
  <c r="T55" i="15"/>
  <c r="T199" i="15" s="1"/>
  <c r="S99" i="15"/>
  <c r="S75" i="15"/>
  <c r="S126" i="15"/>
  <c r="S9" i="15"/>
  <c r="S18" i="15"/>
  <c r="S80" i="15"/>
  <c r="S41" i="15"/>
  <c r="S77" i="15"/>
  <c r="S44" i="15"/>
  <c r="S11" i="15"/>
  <c r="S104" i="15"/>
  <c r="S15" i="15"/>
  <c r="S21" i="15"/>
  <c r="S97" i="15"/>
  <c r="S14" i="15"/>
  <c r="S30" i="15"/>
  <c r="S34" i="15"/>
  <c r="S40" i="15"/>
  <c r="S23" i="15"/>
  <c r="S27" i="15"/>
  <c r="U243" i="16"/>
  <c r="U238" i="16"/>
  <c r="U233" i="16"/>
  <c r="U228" i="16"/>
  <c r="U242" i="16"/>
  <c r="U237" i="16"/>
  <c r="U232" i="16"/>
  <c r="U227" i="16"/>
  <c r="U245" i="16"/>
  <c r="U240" i="16"/>
  <c r="U235" i="16"/>
  <c r="U230" i="16"/>
  <c r="U225" i="16"/>
  <c r="U246" i="16"/>
  <c r="U236" i="16"/>
  <c r="U226" i="16"/>
  <c r="U224" i="16"/>
  <c r="U239" i="16"/>
  <c r="U229" i="16"/>
  <c r="U231" i="16"/>
  <c r="U234" i="16"/>
  <c r="U241" i="16"/>
  <c r="U244" i="16"/>
  <c r="V362" i="16"/>
  <c r="V301" i="16"/>
  <c r="V366" i="16"/>
  <c r="V361" i="16"/>
  <c r="V300" i="16"/>
  <c r="V365" i="16"/>
  <c r="V360" i="16"/>
  <c r="V364" i="16"/>
  <c r="V363" i="16"/>
  <c r="U428" i="16"/>
  <c r="V428" i="16" s="1"/>
  <c r="W428" i="16" s="1"/>
  <c r="X428" i="16" s="1"/>
  <c r="Y428" i="16" s="1"/>
  <c r="Z428" i="16" s="1"/>
  <c r="AA428" i="16" s="1"/>
  <c r="AB428" i="16" s="1"/>
  <c r="AC428" i="16" s="1"/>
  <c r="AD428" i="16" s="1"/>
  <c r="AE428" i="16" s="1"/>
  <c r="AF428" i="16" s="1"/>
  <c r="AG428" i="16" s="1"/>
  <c r="AH428" i="16" s="1"/>
  <c r="AI428" i="16" s="1"/>
  <c r="AJ428" i="16" s="1"/>
  <c r="AK428" i="16" s="1"/>
  <c r="AL428" i="16" s="1"/>
  <c r="AM428" i="16" s="1"/>
  <c r="AN428" i="16" s="1"/>
  <c r="AO428" i="16" s="1"/>
  <c r="AP428" i="16" s="1"/>
  <c r="AQ428" i="16" s="1"/>
  <c r="S131" i="15"/>
  <c r="S92" i="15"/>
  <c r="S17" i="15"/>
  <c r="S36" i="15"/>
  <c r="S39" i="15"/>
  <c r="S28" i="15"/>
  <c r="S38" i="15"/>
  <c r="S79" i="15"/>
  <c r="S138" i="15"/>
  <c r="S137" i="15"/>
  <c r="R209" i="16"/>
  <c r="W295" i="16"/>
  <c r="Q209" i="16"/>
  <c r="O439" i="16"/>
  <c r="V189" i="16"/>
  <c r="O209" i="16"/>
  <c r="R130" i="16"/>
  <c r="Q130" i="16"/>
  <c r="S116" i="15"/>
  <c r="S78" i="15"/>
  <c r="S91" i="15"/>
  <c r="S56" i="15"/>
  <c r="S85" i="15"/>
  <c r="S106" i="15"/>
  <c r="S150" i="15"/>
  <c r="S87" i="15"/>
  <c r="S76" i="15"/>
  <c r="S71" i="15"/>
  <c r="S57" i="15"/>
  <c r="S109" i="15"/>
  <c r="S84" i="15"/>
  <c r="S70" i="15"/>
  <c r="S144" i="15"/>
  <c r="S107" i="15"/>
  <c r="S119" i="15"/>
  <c r="S58" i="15"/>
  <c r="S74" i="15"/>
  <c r="S115" i="15"/>
  <c r="S100" i="15"/>
  <c r="S98" i="15"/>
  <c r="S103" i="15"/>
  <c r="S59" i="15"/>
  <c r="S143" i="15"/>
  <c r="S141" i="15"/>
  <c r="S101" i="15"/>
  <c r="S132" i="15"/>
  <c r="S147" i="15"/>
  <c r="S67" i="15"/>
  <c r="S125" i="15"/>
  <c r="S88" i="15"/>
  <c r="S122" i="15"/>
  <c r="S82" i="15"/>
  <c r="S73" i="15"/>
  <c r="S148" i="15"/>
  <c r="S114" i="15"/>
  <c r="S83" i="15"/>
  <c r="S81" i="15"/>
  <c r="S72" i="15"/>
  <c r="S105" i="15"/>
  <c r="S152" i="15"/>
  <c r="S65" i="15"/>
  <c r="S94" i="15"/>
  <c r="S89" i="15"/>
  <c r="S61" i="15"/>
  <c r="S60" i="15"/>
  <c r="S134" i="15"/>
  <c r="S142" i="15"/>
  <c r="S123" i="15"/>
  <c r="U197" i="16"/>
  <c r="V197" i="16" s="1"/>
  <c r="W197" i="16" s="1"/>
  <c r="X197" i="16" s="1"/>
  <c r="Y197" i="16" s="1"/>
  <c r="Z197" i="16" s="1"/>
  <c r="AA197" i="16" s="1"/>
  <c r="AB197" i="16" s="1"/>
  <c r="AC197" i="16" s="1"/>
  <c r="AD197" i="16" s="1"/>
  <c r="AE197" i="16" s="1"/>
  <c r="AF197" i="16" s="1"/>
  <c r="AG197" i="16" s="1"/>
  <c r="AH197" i="16" s="1"/>
  <c r="AI197" i="16" s="1"/>
  <c r="AJ197" i="16" s="1"/>
  <c r="AK197" i="16" s="1"/>
  <c r="AL197" i="16" s="1"/>
  <c r="AM197" i="16" s="1"/>
  <c r="AN197" i="16" s="1"/>
  <c r="AO197" i="16" s="1"/>
  <c r="AP197" i="16" s="1"/>
  <c r="AQ197" i="16" s="1"/>
  <c r="P79" i="16"/>
  <c r="P180" i="16"/>
  <c r="R140" i="16"/>
  <c r="R180" i="16" s="1"/>
  <c r="O180" i="16"/>
  <c r="Q141" i="16"/>
  <c r="N180" i="16"/>
  <c r="R72" i="16"/>
  <c r="R79" i="16" s="1"/>
  <c r="O79" i="16"/>
  <c r="T130" i="16"/>
  <c r="U97" i="16"/>
  <c r="U95" i="16"/>
  <c r="U100" i="16"/>
  <c r="U99" i="16"/>
  <c r="U93" i="16"/>
  <c r="U92" i="16"/>
  <c r="U94" i="16"/>
  <c r="U98" i="16"/>
  <c r="U96" i="16"/>
  <c r="V55" i="16"/>
  <c r="U56" i="16"/>
  <c r="V218" i="16"/>
  <c r="S179" i="15"/>
  <c r="S90" i="15"/>
  <c r="S110" i="15"/>
  <c r="S128" i="15"/>
  <c r="S130" i="15"/>
  <c r="S108" i="15"/>
  <c r="S121" i="15"/>
  <c r="S118" i="15"/>
  <c r="S66" i="15"/>
  <c r="S124" i="15"/>
  <c r="S139" i="15"/>
  <c r="S140" i="15"/>
  <c r="S63" i="15"/>
  <c r="S127" i="15"/>
  <c r="S64" i="15"/>
  <c r="S113" i="15"/>
  <c r="S86" i="15"/>
  <c r="S117" i="15"/>
  <c r="S112" i="15"/>
  <c r="S62" i="15"/>
  <c r="S68" i="15"/>
  <c r="A8" i="13"/>
  <c r="A29" i="18"/>
  <c r="B69" i="17"/>
  <c r="R47" i="15"/>
  <c r="R222" i="15"/>
  <c r="U503" i="16" l="1"/>
  <c r="U505" i="16" s="1"/>
  <c r="B41" i="17"/>
  <c r="T92" i="15"/>
  <c r="T189" i="15"/>
  <c r="T187" i="15"/>
  <c r="T188" i="15"/>
  <c r="T182" i="15"/>
  <c r="T183" i="15"/>
  <c r="T184" i="15"/>
  <c r="T185" i="15"/>
  <c r="T186" i="15"/>
  <c r="T181" i="15"/>
  <c r="T180" i="15"/>
  <c r="T215" i="15"/>
  <c r="T195" i="15"/>
  <c r="T196" i="15"/>
  <c r="T197" i="15"/>
  <c r="T198" i="15"/>
  <c r="T200" i="15"/>
  <c r="T201" i="15"/>
  <c r="T202" i="15"/>
  <c r="T203" i="15"/>
  <c r="T204" i="15"/>
  <c r="T205" i="15"/>
  <c r="T206" i="15"/>
  <c r="T207" i="15"/>
  <c r="T208" i="15"/>
  <c r="T213" i="15"/>
  <c r="T214" i="15"/>
  <c r="T190" i="15"/>
  <c r="T191" i="15"/>
  <c r="T193" i="15"/>
  <c r="T194" i="15"/>
  <c r="T192" i="15"/>
  <c r="T217" i="15"/>
  <c r="T216" i="15"/>
  <c r="T211" i="15"/>
  <c r="T210" i="15"/>
  <c r="T212" i="15"/>
  <c r="T209" i="15"/>
  <c r="V459" i="16"/>
  <c r="V496" i="16"/>
  <c r="V493" i="16"/>
  <c r="V494" i="16"/>
  <c r="V495" i="16"/>
  <c r="V492" i="16"/>
  <c r="E68" i="17"/>
  <c r="G67" i="17"/>
  <c r="G68" i="17"/>
  <c r="H67" i="17"/>
  <c r="I68" i="17"/>
  <c r="N68" i="17"/>
  <c r="N67" i="17"/>
  <c r="O67" i="17"/>
  <c r="V15" i="16"/>
  <c r="V17" i="16"/>
  <c r="W15" i="16"/>
  <c r="W17" i="16"/>
  <c r="V460" i="16"/>
  <c r="V618" i="16"/>
  <c r="V617" i="16"/>
  <c r="R69" i="17"/>
  <c r="R68" i="17"/>
  <c r="R67" i="17"/>
  <c r="B70" i="17"/>
  <c r="H70" i="17" s="1"/>
  <c r="B11" i="17"/>
  <c r="F68" i="17"/>
  <c r="O68" i="17"/>
  <c r="H68" i="17"/>
  <c r="F67" i="17"/>
  <c r="I67" i="17"/>
  <c r="P67" i="17"/>
  <c r="X11" i="16"/>
  <c r="T56" i="15"/>
  <c r="T85" i="15"/>
  <c r="T138" i="15"/>
  <c r="T103" i="15"/>
  <c r="T83" i="15"/>
  <c r="T142" i="15"/>
  <c r="T149" i="15"/>
  <c r="T58" i="15"/>
  <c r="T110" i="15"/>
  <c r="T122" i="15"/>
  <c r="T86" i="15"/>
  <c r="T111" i="15"/>
  <c r="R49" i="15"/>
  <c r="R224" i="15"/>
  <c r="T148" i="15"/>
  <c r="T146" i="15"/>
  <c r="T84" i="15"/>
  <c r="T102" i="15"/>
  <c r="T163" i="15"/>
  <c r="T178" i="15"/>
  <c r="T160" i="15"/>
  <c r="T175" i="15"/>
  <c r="T157" i="15"/>
  <c r="T172" i="15"/>
  <c r="T154" i="15"/>
  <c r="T169" i="15"/>
  <c r="T168" i="15"/>
  <c r="T165" i="15"/>
  <c r="T167" i="15"/>
  <c r="T176" i="15"/>
  <c r="T164" i="15"/>
  <c r="T161" i="15"/>
  <c r="T162" i="15"/>
  <c r="T177" i="15"/>
  <c r="T170" i="15"/>
  <c r="T174" i="15"/>
  <c r="T166" i="15"/>
  <c r="T159" i="15"/>
  <c r="T171" i="15"/>
  <c r="T156" i="15"/>
  <c r="T153" i="15"/>
  <c r="T173" i="15"/>
  <c r="T155" i="15"/>
  <c r="T158" i="15"/>
  <c r="T114" i="15"/>
  <c r="T179" i="15"/>
  <c r="T87" i="15"/>
  <c r="T113" i="15"/>
  <c r="T120" i="15"/>
  <c r="T62" i="15"/>
  <c r="T77" i="15"/>
  <c r="T73" i="15"/>
  <c r="T134" i="15"/>
  <c r="T104" i="15"/>
  <c r="T136" i="15"/>
  <c r="T97" i="15"/>
  <c r="T105" i="15"/>
  <c r="T91" i="15"/>
  <c r="T124" i="15"/>
  <c r="T71" i="15"/>
  <c r="T70" i="15"/>
  <c r="T109" i="15"/>
  <c r="T141" i="15"/>
  <c r="T132" i="15"/>
  <c r="T115" i="15"/>
  <c r="T100" i="15"/>
  <c r="T64" i="15"/>
  <c r="T107" i="15"/>
  <c r="T88" i="15"/>
  <c r="T101" i="15"/>
  <c r="T139" i="15"/>
  <c r="T60" i="15"/>
  <c r="T61" i="15"/>
  <c r="T90" i="15"/>
  <c r="T57" i="15"/>
  <c r="T59" i="15"/>
  <c r="T66" i="15"/>
  <c r="T65" i="15"/>
  <c r="T94" i="15"/>
  <c r="T118" i="15"/>
  <c r="T67" i="15"/>
  <c r="T125" i="15"/>
  <c r="T117" i="15"/>
  <c r="T133" i="15"/>
  <c r="T82" i="15"/>
  <c r="T123" i="15"/>
  <c r="T81" i="15"/>
  <c r="T99" i="15"/>
  <c r="T127" i="15"/>
  <c r="T106" i="15"/>
  <c r="T76" i="15"/>
  <c r="T69" i="15"/>
  <c r="T147" i="15"/>
  <c r="T74" i="15"/>
  <c r="T112" i="15"/>
  <c r="T98" i="15"/>
  <c r="T12" i="15"/>
  <c r="T96" i="15"/>
  <c r="T150" i="15"/>
  <c r="T75" i="15"/>
  <c r="T95" i="15"/>
  <c r="T151" i="15"/>
  <c r="T80" i="15"/>
  <c r="T131" i="15"/>
  <c r="T119" i="15"/>
  <c r="T144" i="15"/>
  <c r="U55" i="15"/>
  <c r="U199" i="15" s="1"/>
  <c r="T121" i="15"/>
  <c r="T63" i="15"/>
  <c r="T152" i="15"/>
  <c r="T143" i="15"/>
  <c r="T78" i="15"/>
  <c r="T135" i="15"/>
  <c r="T72" i="15"/>
  <c r="T108" i="15"/>
  <c r="T137" i="15"/>
  <c r="T68" i="15"/>
  <c r="T129" i="15"/>
  <c r="T140" i="15"/>
  <c r="T130" i="15"/>
  <c r="T126" i="15"/>
  <c r="T89" i="15"/>
  <c r="T38" i="15"/>
  <c r="T14" i="15"/>
  <c r="T35" i="15"/>
  <c r="T40" i="15"/>
  <c r="T28" i="15"/>
  <c r="T42" i="15"/>
  <c r="T20" i="15"/>
  <c r="T30" i="15"/>
  <c r="T19" i="15"/>
  <c r="T37" i="15"/>
  <c r="T23" i="15"/>
  <c r="T39" i="15"/>
  <c r="T43" i="15"/>
  <c r="T29" i="15"/>
  <c r="T13" i="15"/>
  <c r="T16" i="15"/>
  <c r="T79" i="15"/>
  <c r="T22" i="15"/>
  <c r="T11" i="15"/>
  <c r="T41" i="15"/>
  <c r="T10" i="15"/>
  <c r="T36" i="15"/>
  <c r="T21" i="15"/>
  <c r="U8" i="15"/>
  <c r="U32" i="15" s="1"/>
  <c r="T24" i="15"/>
  <c r="T17" i="15"/>
  <c r="T44" i="15"/>
  <c r="T18" i="15"/>
  <c r="T27" i="15"/>
  <c r="T15" i="15"/>
  <c r="T9" i="15"/>
  <c r="T25" i="15"/>
  <c r="T93" i="15"/>
  <c r="T132" i="16"/>
  <c r="T128" i="15"/>
  <c r="T145" i="15"/>
  <c r="T116" i="15"/>
  <c r="T32" i="15"/>
  <c r="T31" i="15"/>
  <c r="T33" i="15"/>
  <c r="T34" i="15"/>
  <c r="S47" i="15"/>
  <c r="V243" i="16"/>
  <c r="V238" i="16"/>
  <c r="V233" i="16"/>
  <c r="V228" i="16"/>
  <c r="V242" i="16"/>
  <c r="V237" i="16"/>
  <c r="V232" i="16"/>
  <c r="V227" i="16"/>
  <c r="V246" i="16"/>
  <c r="V241" i="16"/>
  <c r="V236" i="16"/>
  <c r="V231" i="16"/>
  <c r="V226" i="16"/>
  <c r="V245" i="16"/>
  <c r="V240" i="16"/>
  <c r="V235" i="16"/>
  <c r="V230" i="16"/>
  <c r="V225" i="16"/>
  <c r="V224" i="16"/>
  <c r="V234" i="16"/>
  <c r="V239" i="16"/>
  <c r="V229" i="16"/>
  <c r="V244" i="16"/>
  <c r="W362" i="16"/>
  <c r="W301" i="16"/>
  <c r="W366" i="16"/>
  <c r="W361" i="16"/>
  <c r="W300" i="16"/>
  <c r="W365" i="16"/>
  <c r="W360" i="16"/>
  <c r="W364" i="16"/>
  <c r="W363" i="16"/>
  <c r="W189" i="16"/>
  <c r="X295" i="16"/>
  <c r="U63" i="16"/>
  <c r="U65" i="16" s="1"/>
  <c r="Q180" i="16"/>
  <c r="S222" i="15"/>
  <c r="W55" i="16"/>
  <c r="V56" i="16"/>
  <c r="V63" i="16" s="1"/>
  <c r="W218" i="16"/>
  <c r="U130" i="16"/>
  <c r="V93" i="16"/>
  <c r="V95" i="16"/>
  <c r="V97" i="16"/>
  <c r="V100" i="16"/>
  <c r="V98" i="16"/>
  <c r="V94" i="16"/>
  <c r="V99" i="16"/>
  <c r="V92" i="16"/>
  <c r="V96" i="16"/>
  <c r="A9" i="13"/>
  <c r="A30" i="18"/>
  <c r="G69" i="17"/>
  <c r="H69" i="17"/>
  <c r="N69" i="17"/>
  <c r="O69" i="17"/>
  <c r="I69" i="17"/>
  <c r="P69" i="17"/>
  <c r="F69" i="17"/>
  <c r="E69" i="17"/>
  <c r="U57" i="15" l="1"/>
  <c r="U190" i="15"/>
  <c r="U191" i="15"/>
  <c r="U192" i="15"/>
  <c r="U193" i="15"/>
  <c r="U189" i="15"/>
  <c r="U187" i="15"/>
  <c r="U188" i="15"/>
  <c r="U182" i="15"/>
  <c r="U183" i="15"/>
  <c r="U184" i="15"/>
  <c r="U185" i="15"/>
  <c r="U186" i="15"/>
  <c r="U181" i="15"/>
  <c r="U180" i="15"/>
  <c r="U215" i="15"/>
  <c r="U194" i="15"/>
  <c r="U195" i="15"/>
  <c r="U196" i="15"/>
  <c r="U197" i="15"/>
  <c r="U198" i="15"/>
  <c r="U200" i="15"/>
  <c r="U201" i="15"/>
  <c r="U202" i="15"/>
  <c r="U203" i="15"/>
  <c r="U204" i="15"/>
  <c r="U205" i="15"/>
  <c r="U206" i="15"/>
  <c r="U207" i="15"/>
  <c r="U208" i="15"/>
  <c r="U213" i="15"/>
  <c r="U214" i="15"/>
  <c r="U210" i="15"/>
  <c r="U212" i="15"/>
  <c r="U217" i="15"/>
  <c r="U209" i="15"/>
  <c r="U211" i="15"/>
  <c r="U216" i="15"/>
  <c r="V503" i="16"/>
  <c r="V505" i="16" s="1"/>
  <c r="W459" i="16"/>
  <c r="W495" i="16"/>
  <c r="W492" i="16"/>
  <c r="W496" i="16"/>
  <c r="W494" i="16"/>
  <c r="W493" i="16"/>
  <c r="F70" i="17"/>
  <c r="E70" i="17"/>
  <c r="G70" i="17"/>
  <c r="I70" i="17"/>
  <c r="P70" i="17"/>
  <c r="N70" i="17"/>
  <c r="W460" i="16"/>
  <c r="W618" i="16"/>
  <c r="W617" i="16"/>
  <c r="X15" i="16"/>
  <c r="X17" i="16"/>
  <c r="O70" i="17"/>
  <c r="R70" i="17"/>
  <c r="B12" i="17"/>
  <c r="B42" i="17"/>
  <c r="Y11" i="16"/>
  <c r="U85" i="15"/>
  <c r="R227" i="15"/>
  <c r="U99" i="15"/>
  <c r="U97" i="15"/>
  <c r="U114" i="15"/>
  <c r="U104" i="15"/>
  <c r="S49" i="15"/>
  <c r="U128" i="15"/>
  <c r="S224" i="15"/>
  <c r="U58" i="15"/>
  <c r="U137" i="15"/>
  <c r="U89" i="15"/>
  <c r="U178" i="15"/>
  <c r="U160" i="15"/>
  <c r="U175" i="15"/>
  <c r="U157" i="15"/>
  <c r="U172" i="15"/>
  <c r="U154" i="15"/>
  <c r="U169" i="15"/>
  <c r="U168" i="15"/>
  <c r="U165" i="15"/>
  <c r="U162" i="15"/>
  <c r="U164" i="15"/>
  <c r="U161" i="15"/>
  <c r="U176" i="15"/>
  <c r="U158" i="15"/>
  <c r="U173" i="15"/>
  <c r="U177" i="15"/>
  <c r="U170" i="15"/>
  <c r="U174" i="15"/>
  <c r="U166" i="15"/>
  <c r="U159" i="15"/>
  <c r="U171" i="15"/>
  <c r="U163" i="15"/>
  <c r="U155" i="15"/>
  <c r="U156" i="15"/>
  <c r="U167" i="15"/>
  <c r="U153" i="15"/>
  <c r="U132" i="16"/>
  <c r="U108" i="15"/>
  <c r="U62" i="15"/>
  <c r="U121" i="15"/>
  <c r="U149" i="15"/>
  <c r="U142" i="15"/>
  <c r="U107" i="15"/>
  <c r="U86" i="15"/>
  <c r="U60" i="15"/>
  <c r="U111" i="15"/>
  <c r="U113" i="15"/>
  <c r="U146" i="15"/>
  <c r="U115" i="15"/>
  <c r="U102" i="15"/>
  <c r="U71" i="15"/>
  <c r="U139" i="15"/>
  <c r="U145" i="15"/>
  <c r="U118" i="15"/>
  <c r="U120" i="15"/>
  <c r="U138" i="15"/>
  <c r="U109" i="15"/>
  <c r="U143" i="15"/>
  <c r="U103" i="15"/>
  <c r="U144" i="15"/>
  <c r="U91" i="15"/>
  <c r="U70" i="15"/>
  <c r="U179" i="15"/>
  <c r="U152" i="15"/>
  <c r="U151" i="15"/>
  <c r="U81" i="15"/>
  <c r="U96" i="15"/>
  <c r="U65" i="15"/>
  <c r="U94" i="15"/>
  <c r="U92" i="15"/>
  <c r="U100" i="15"/>
  <c r="U130" i="15"/>
  <c r="U90" i="15"/>
  <c r="U80" i="15"/>
  <c r="U95" i="15"/>
  <c r="U83" i="15"/>
  <c r="U126" i="15"/>
  <c r="U63" i="15"/>
  <c r="U75" i="15"/>
  <c r="U61" i="15"/>
  <c r="U131" i="15"/>
  <c r="U123" i="15"/>
  <c r="U78" i="15"/>
  <c r="U93" i="15"/>
  <c r="U125" i="15"/>
  <c r="U140" i="15"/>
  <c r="U129" i="15"/>
  <c r="U136" i="15"/>
  <c r="U74" i="15"/>
  <c r="U135" i="15"/>
  <c r="U117" i="15"/>
  <c r="U98" i="15"/>
  <c r="U24" i="15"/>
  <c r="U84" i="15"/>
  <c r="U82" i="15"/>
  <c r="U112" i="15"/>
  <c r="U147" i="15"/>
  <c r="U134" i="15"/>
  <c r="U79" i="15"/>
  <c r="U106" i="15"/>
  <c r="U150" i="15"/>
  <c r="U56" i="15"/>
  <c r="U59" i="15"/>
  <c r="U122" i="15"/>
  <c r="U77" i="15"/>
  <c r="U76" i="15"/>
  <c r="U69" i="15"/>
  <c r="U88" i="15"/>
  <c r="U64" i="15"/>
  <c r="U119" i="15"/>
  <c r="U67" i="15"/>
  <c r="U105" i="15"/>
  <c r="U87" i="15"/>
  <c r="U110" i="15"/>
  <c r="U73" i="15"/>
  <c r="U116" i="15"/>
  <c r="U68" i="15"/>
  <c r="U124" i="15"/>
  <c r="U127" i="15"/>
  <c r="U133" i="15"/>
  <c r="U66" i="15"/>
  <c r="U72" i="15"/>
  <c r="U141" i="15"/>
  <c r="V55" i="15"/>
  <c r="V199" i="15" s="1"/>
  <c r="U148" i="15"/>
  <c r="U132" i="15"/>
  <c r="U101" i="15"/>
  <c r="U42" i="15"/>
  <c r="U28" i="15"/>
  <c r="U37" i="15"/>
  <c r="U30" i="15"/>
  <c r="U16" i="15"/>
  <c r="U43" i="15"/>
  <c r="U35" i="15"/>
  <c r="U18" i="15"/>
  <c r="U15" i="15"/>
  <c r="U25" i="15"/>
  <c r="U13" i="15"/>
  <c r="U44" i="15"/>
  <c r="U23" i="15"/>
  <c r="U21" i="15"/>
  <c r="U22" i="15"/>
  <c r="V8" i="15"/>
  <c r="V31" i="15" s="1"/>
  <c r="U20" i="15"/>
  <c r="U29" i="15"/>
  <c r="U14" i="15"/>
  <c r="U41" i="15"/>
  <c r="U10" i="15"/>
  <c r="U9" i="15"/>
  <c r="U38" i="15"/>
  <c r="U19" i="15"/>
  <c r="U17" i="15"/>
  <c r="U39" i="15"/>
  <c r="U11" i="15"/>
  <c r="U27" i="15"/>
  <c r="U12" i="15"/>
  <c r="U36" i="15"/>
  <c r="U40" i="15"/>
  <c r="U26" i="15"/>
  <c r="U33" i="15"/>
  <c r="U34" i="15"/>
  <c r="U31" i="15"/>
  <c r="T47" i="15"/>
  <c r="T222" i="15"/>
  <c r="W243" i="16"/>
  <c r="W238" i="16"/>
  <c r="W233" i="16"/>
  <c r="W228" i="16"/>
  <c r="W242" i="16"/>
  <c r="W237" i="16"/>
  <c r="W232" i="16"/>
  <c r="W227" i="16"/>
  <c r="W246" i="16"/>
  <c r="W241" i="16"/>
  <c r="W236" i="16"/>
  <c r="W231" i="16"/>
  <c r="W226" i="16"/>
  <c r="W245" i="16"/>
  <c r="W240" i="16"/>
  <c r="W235" i="16"/>
  <c r="W230" i="16"/>
  <c r="W225" i="16"/>
  <c r="W239" i="16"/>
  <c r="W229" i="16"/>
  <c r="W244" i="16"/>
  <c r="W234" i="16"/>
  <c r="W224" i="16"/>
  <c r="X362" i="16"/>
  <c r="X301" i="16"/>
  <c r="X366" i="16"/>
  <c r="X361" i="16"/>
  <c r="X300" i="16"/>
  <c r="X365" i="16"/>
  <c r="X360" i="16"/>
  <c r="X363" i="16"/>
  <c r="X364" i="16"/>
  <c r="X189" i="16"/>
  <c r="Y295" i="16"/>
  <c r="V65" i="16"/>
  <c r="W96" i="16"/>
  <c r="W95" i="16"/>
  <c r="W94" i="16"/>
  <c r="W98" i="16"/>
  <c r="W99" i="16"/>
  <c r="W100" i="16"/>
  <c r="W92" i="16"/>
  <c r="W97" i="16"/>
  <c r="W93" i="16"/>
  <c r="V130" i="16"/>
  <c r="X218" i="16"/>
  <c r="W56" i="16"/>
  <c r="X55" i="16"/>
  <c r="A10" i="13"/>
  <c r="A31" i="18"/>
  <c r="V194" i="15" l="1"/>
  <c r="V190" i="15"/>
  <c r="V191" i="15"/>
  <c r="V192" i="15"/>
  <c r="V193" i="15"/>
  <c r="V189" i="15"/>
  <c r="V187" i="15"/>
  <c r="V188" i="15"/>
  <c r="V182" i="15"/>
  <c r="V183" i="15"/>
  <c r="V184" i="15"/>
  <c r="V185" i="15"/>
  <c r="V186" i="15"/>
  <c r="V195" i="15"/>
  <c r="V215" i="15"/>
  <c r="V196" i="15"/>
  <c r="V197" i="15"/>
  <c r="V200" i="15"/>
  <c r="V201" i="15"/>
  <c r="V202" i="15"/>
  <c r="V203" i="15"/>
  <c r="V205" i="15"/>
  <c r="V206" i="15"/>
  <c r="V207" i="15"/>
  <c r="V208" i="15"/>
  <c r="V213" i="15"/>
  <c r="V214" i="15"/>
  <c r="V204" i="15"/>
  <c r="V198" i="15"/>
  <c r="V211" i="15"/>
  <c r="V217" i="15"/>
  <c r="V210" i="15"/>
  <c r="V180" i="15"/>
  <c r="V216" i="15"/>
  <c r="V181" i="15"/>
  <c r="V209" i="15"/>
  <c r="V212" i="15"/>
  <c r="W503" i="16"/>
  <c r="W505" i="16" s="1"/>
  <c r="X459" i="16"/>
  <c r="X495" i="16"/>
  <c r="X494" i="16"/>
  <c r="X492" i="16"/>
  <c r="X493" i="16"/>
  <c r="X496" i="16"/>
  <c r="X460" i="16"/>
  <c r="X618" i="16"/>
  <c r="X617" i="16"/>
  <c r="Y15" i="16"/>
  <c r="Y17" i="16"/>
  <c r="B71" i="17"/>
  <c r="B13" i="17"/>
  <c r="B43" i="17"/>
  <c r="Z11" i="16"/>
  <c r="S227" i="15"/>
  <c r="T49" i="15"/>
  <c r="T224" i="15"/>
  <c r="W8" i="15"/>
  <c r="W14" i="15" s="1"/>
  <c r="V9" i="15"/>
  <c r="V39" i="15"/>
  <c r="V40" i="15"/>
  <c r="V30" i="15"/>
  <c r="V42" i="15"/>
  <c r="V15" i="15"/>
  <c r="V38" i="15"/>
  <c r="V12" i="15"/>
  <c r="V36" i="15"/>
  <c r="V13" i="15"/>
  <c r="V43" i="15"/>
  <c r="V16" i="15"/>
  <c r="V10" i="15"/>
  <c r="V37" i="15"/>
  <c r="V29" i="15"/>
  <c r="V32" i="15"/>
  <c r="V81" i="15"/>
  <c r="V175" i="15"/>
  <c r="V157" i="15"/>
  <c r="V172" i="15"/>
  <c r="V154" i="15"/>
  <c r="V169" i="15"/>
  <c r="V168" i="15"/>
  <c r="V177" i="15"/>
  <c r="V165" i="15"/>
  <c r="V162" i="15"/>
  <c r="V159" i="15"/>
  <c r="V161" i="15"/>
  <c r="V176" i="15"/>
  <c r="V158" i="15"/>
  <c r="V173" i="15"/>
  <c r="V155" i="15"/>
  <c r="V170" i="15"/>
  <c r="V174" i="15"/>
  <c r="V166" i="15"/>
  <c r="V171" i="15"/>
  <c r="V163" i="15"/>
  <c r="V178" i="15"/>
  <c r="V156" i="15"/>
  <c r="V167" i="15"/>
  <c r="V160" i="15"/>
  <c r="V164" i="15"/>
  <c r="V153" i="15"/>
  <c r="V25" i="15"/>
  <c r="V19" i="15"/>
  <c r="V41" i="15"/>
  <c r="V20" i="15"/>
  <c r="V116" i="15"/>
  <c r="V27" i="15"/>
  <c r="V108" i="15"/>
  <c r="V17" i="15"/>
  <c r="V11" i="15"/>
  <c r="V44" i="15"/>
  <c r="V26" i="15"/>
  <c r="V91" i="15"/>
  <c r="V140" i="15"/>
  <c r="V136" i="15"/>
  <c r="V137" i="15"/>
  <c r="V74" i="15"/>
  <c r="V113" i="15"/>
  <c r="V124" i="15"/>
  <c r="V77" i="15"/>
  <c r="V98" i="15"/>
  <c r="V151" i="15"/>
  <c r="V139" i="15"/>
  <c r="V97" i="15"/>
  <c r="V120" i="15"/>
  <c r="V129" i="15"/>
  <c r="V107" i="15"/>
  <c r="V121" i="15"/>
  <c r="V130" i="15"/>
  <c r="V67" i="15"/>
  <c r="V117" i="15"/>
  <c r="V148" i="15"/>
  <c r="V28" i="15"/>
  <c r="V21" i="15"/>
  <c r="V131" i="15"/>
  <c r="V23" i="15"/>
  <c r="V112" i="15"/>
  <c r="U222" i="15"/>
  <c r="V88" i="15"/>
  <c r="V138" i="15"/>
  <c r="V115" i="15"/>
  <c r="V114" i="15"/>
  <c r="V73" i="15"/>
  <c r="V60" i="15"/>
  <c r="V152" i="15"/>
  <c r="V89" i="15"/>
  <c r="V61" i="15"/>
  <c r="V64" i="15"/>
  <c r="V66" i="15"/>
  <c r="V132" i="15"/>
  <c r="V118" i="15"/>
  <c r="V104" i="15"/>
  <c r="V150" i="15"/>
  <c r="V149" i="15"/>
  <c r="V123" i="15"/>
  <c r="V145" i="15"/>
  <c r="V133" i="15"/>
  <c r="V85" i="15"/>
  <c r="V179" i="15"/>
  <c r="V102" i="15"/>
  <c r="V56" i="15"/>
  <c r="V14" i="15"/>
  <c r="V143" i="15"/>
  <c r="V92" i="15"/>
  <c r="V70" i="15"/>
  <c r="V59" i="15"/>
  <c r="V71" i="15"/>
  <c r="V134" i="15"/>
  <c r="V110" i="15"/>
  <c r="V58" i="15"/>
  <c r="V79" i="15"/>
  <c r="V103" i="15"/>
  <c r="V72" i="15"/>
  <c r="V24" i="15"/>
  <c r="V65" i="15"/>
  <c r="V22" i="15"/>
  <c r="V35" i="15"/>
  <c r="V18" i="15"/>
  <c r="V125" i="15"/>
  <c r="V63" i="15"/>
  <c r="V57" i="15"/>
  <c r="V142" i="15"/>
  <c r="V90" i="15"/>
  <c r="V96" i="15"/>
  <c r="V111" i="15"/>
  <c r="V109" i="15"/>
  <c r="V86" i="15"/>
  <c r="V101" i="15"/>
  <c r="V83" i="15"/>
  <c r="U47" i="15"/>
  <c r="V119" i="15"/>
  <c r="V68" i="15"/>
  <c r="V146" i="15"/>
  <c r="V94" i="15"/>
  <c r="V100" i="15"/>
  <c r="V105" i="15"/>
  <c r="V75" i="15"/>
  <c r="V95" i="15"/>
  <c r="V147" i="15"/>
  <c r="V69" i="15"/>
  <c r="V84" i="15"/>
  <c r="V62" i="15"/>
  <c r="V141" i="15"/>
  <c r="V80" i="15"/>
  <c r="V93" i="15"/>
  <c r="V33" i="15"/>
  <c r="V87" i="15"/>
  <c r="V99" i="15"/>
  <c r="V127" i="15"/>
  <c r="W55" i="15"/>
  <c r="W199" i="15" s="1"/>
  <c r="V144" i="15"/>
  <c r="V106" i="15"/>
  <c r="V78" i="15"/>
  <c r="V82" i="15"/>
  <c r="V34" i="15"/>
  <c r="V122" i="15"/>
  <c r="V128" i="15"/>
  <c r="V135" i="15"/>
  <c r="V126" i="15"/>
  <c r="V76" i="15"/>
  <c r="V132" i="16"/>
  <c r="W33" i="15"/>
  <c r="X243" i="16"/>
  <c r="X238" i="16"/>
  <c r="X233" i="16"/>
  <c r="X228" i="16"/>
  <c r="X242" i="16"/>
  <c r="X237" i="16"/>
  <c r="X232" i="16"/>
  <c r="X227" i="16"/>
  <c r="X246" i="16"/>
  <c r="X241" i="16"/>
  <c r="X236" i="16"/>
  <c r="X231" i="16"/>
  <c r="X226" i="16"/>
  <c r="X244" i="16"/>
  <c r="X239" i="16"/>
  <c r="X234" i="16"/>
  <c r="X229" i="16"/>
  <c r="X224" i="16"/>
  <c r="X230" i="16"/>
  <c r="X240" i="16"/>
  <c r="X235" i="16"/>
  <c r="X225" i="16"/>
  <c r="X245" i="16"/>
  <c r="Y366" i="16"/>
  <c r="Y361" i="16"/>
  <c r="Y300" i="16"/>
  <c r="Y365" i="16"/>
  <c r="Y360" i="16"/>
  <c r="Y363" i="16"/>
  <c r="Y301" i="16"/>
  <c r="Y362" i="16"/>
  <c r="Y364" i="16"/>
  <c r="Z295" i="16"/>
  <c r="Y189" i="16"/>
  <c r="W63" i="16"/>
  <c r="W65" i="16" s="1"/>
  <c r="Y55" i="16"/>
  <c r="X56" i="16"/>
  <c r="X63" i="16" s="1"/>
  <c r="W130" i="16"/>
  <c r="Y218" i="16"/>
  <c r="X94" i="16"/>
  <c r="X99" i="16"/>
  <c r="X98" i="16"/>
  <c r="X93" i="16"/>
  <c r="X92" i="16"/>
  <c r="X97" i="16"/>
  <c r="X100" i="16"/>
  <c r="X96" i="16"/>
  <c r="X95" i="16"/>
  <c r="A11" i="13"/>
  <c r="A32" i="18"/>
  <c r="W22" i="15"/>
  <c r="W19" i="15"/>
  <c r="W29" i="15"/>
  <c r="W44" i="15"/>
  <c r="W9" i="15"/>
  <c r="W43" i="15"/>
  <c r="W23" i="15"/>
  <c r="W25" i="15"/>
  <c r="X8" i="15" l="1"/>
  <c r="W34" i="15"/>
  <c r="W27" i="15"/>
  <c r="W42" i="15"/>
  <c r="W12" i="15"/>
  <c r="W31" i="15"/>
  <c r="W24" i="15"/>
  <c r="W16" i="15"/>
  <c r="W32" i="15"/>
  <c r="W36" i="15"/>
  <c r="W18" i="15"/>
  <c r="W37" i="15"/>
  <c r="W21" i="15"/>
  <c r="W40" i="15"/>
  <c r="W11" i="15"/>
  <c r="W26" i="15"/>
  <c r="W15" i="15"/>
  <c r="W95" i="15"/>
  <c r="W195" i="15"/>
  <c r="W196" i="15"/>
  <c r="W197" i="15"/>
  <c r="W198" i="15"/>
  <c r="W200" i="15"/>
  <c r="W201" i="15"/>
  <c r="W202" i="15"/>
  <c r="W203" i="15"/>
  <c r="W204" i="15"/>
  <c r="W205" i="15"/>
  <c r="W206" i="15"/>
  <c r="W207" i="15"/>
  <c r="W208" i="15"/>
  <c r="W213" i="15"/>
  <c r="W214" i="15"/>
  <c r="W194" i="15"/>
  <c r="W190" i="15"/>
  <c r="W191" i="15"/>
  <c r="W192" i="15"/>
  <c r="W193" i="15"/>
  <c r="W189" i="15"/>
  <c r="W187" i="15"/>
  <c r="W188" i="15"/>
  <c r="W181" i="15"/>
  <c r="W182" i="15"/>
  <c r="W183" i="15"/>
  <c r="W184" i="15"/>
  <c r="W185" i="15"/>
  <c r="W186" i="15"/>
  <c r="W180" i="15"/>
  <c r="W215" i="15"/>
  <c r="W217" i="15"/>
  <c r="W216" i="15"/>
  <c r="W212" i="15"/>
  <c r="W210" i="15"/>
  <c r="W209" i="15"/>
  <c r="W211" i="15"/>
  <c r="X503" i="16"/>
  <c r="X505" i="16" s="1"/>
  <c r="Y492" i="16"/>
  <c r="Y496" i="16"/>
  <c r="Y493" i="16"/>
  <c r="Y495" i="16"/>
  <c r="Y494" i="16"/>
  <c r="T227" i="15"/>
  <c r="W39" i="15"/>
  <c r="W30" i="15"/>
  <c r="Z17" i="16"/>
  <c r="Z15" i="16"/>
  <c r="Y618" i="16"/>
  <c r="Y617" i="16"/>
  <c r="R71" i="17"/>
  <c r="B72" i="17"/>
  <c r="B44" i="17"/>
  <c r="B14" i="17"/>
  <c r="O71" i="17"/>
  <c r="I71" i="17"/>
  <c r="E71" i="17"/>
  <c r="N71" i="17"/>
  <c r="P71" i="17"/>
  <c r="F71" i="17"/>
  <c r="H71" i="17"/>
  <c r="G71" i="17"/>
  <c r="AA11" i="16"/>
  <c r="W13" i="15"/>
  <c r="W41" i="15"/>
  <c r="W38" i="15"/>
  <c r="W17" i="15"/>
  <c r="W20" i="15"/>
  <c r="W10" i="15"/>
  <c r="W35" i="15"/>
  <c r="W28" i="15"/>
  <c r="W100" i="15"/>
  <c r="U49" i="15"/>
  <c r="U224" i="15"/>
  <c r="W59" i="15"/>
  <c r="W63" i="15"/>
  <c r="W139" i="15"/>
  <c r="W142" i="15"/>
  <c r="W128" i="15"/>
  <c r="W127" i="15"/>
  <c r="W88" i="15"/>
  <c r="W86" i="15"/>
  <c r="W84" i="15"/>
  <c r="W147" i="15"/>
  <c r="W133" i="15"/>
  <c r="W87" i="15"/>
  <c r="W73" i="15"/>
  <c r="W64" i="15"/>
  <c r="W138" i="15"/>
  <c r="W81" i="15"/>
  <c r="W75" i="15"/>
  <c r="W77" i="15"/>
  <c r="W172" i="15"/>
  <c r="W154" i="15"/>
  <c r="W169" i="15"/>
  <c r="W168" i="15"/>
  <c r="W165" i="15"/>
  <c r="W162" i="15"/>
  <c r="W177" i="15"/>
  <c r="W159" i="15"/>
  <c r="W174" i="15"/>
  <c r="W156" i="15"/>
  <c r="W176" i="15"/>
  <c r="W158" i="15"/>
  <c r="W173" i="15"/>
  <c r="W155" i="15"/>
  <c r="W170" i="15"/>
  <c r="W166" i="15"/>
  <c r="W171" i="15"/>
  <c r="W163" i="15"/>
  <c r="W178" i="15"/>
  <c r="W167" i="15"/>
  <c r="W160" i="15"/>
  <c r="W175" i="15"/>
  <c r="W164" i="15"/>
  <c r="W161" i="15"/>
  <c r="W157" i="15"/>
  <c r="W153" i="15"/>
  <c r="W107" i="15"/>
  <c r="W60" i="15"/>
  <c r="V47" i="15"/>
  <c r="V222" i="15"/>
  <c r="W121" i="15"/>
  <c r="W76" i="15"/>
  <c r="W69" i="15"/>
  <c r="W67" i="15"/>
  <c r="W122" i="15"/>
  <c r="W99" i="15"/>
  <c r="W141" i="15"/>
  <c r="W113" i="15"/>
  <c r="W137" i="15"/>
  <c r="W74" i="15"/>
  <c r="W94" i="15"/>
  <c r="W112" i="15"/>
  <c r="W61" i="15"/>
  <c r="W78" i="15"/>
  <c r="W93" i="15"/>
  <c r="W56" i="15"/>
  <c r="W131" i="15"/>
  <c r="W118" i="15"/>
  <c r="W98" i="15"/>
  <c r="W111" i="15"/>
  <c r="W85" i="15"/>
  <c r="W124" i="15"/>
  <c r="W72" i="15"/>
  <c r="W105" i="15"/>
  <c r="W148" i="15"/>
  <c r="W104" i="15"/>
  <c r="W126" i="15"/>
  <c r="W65" i="15"/>
  <c r="W79" i="15"/>
  <c r="W140" i="15"/>
  <c r="W89" i="15"/>
  <c r="W115" i="15"/>
  <c r="W119" i="15"/>
  <c r="W145" i="15"/>
  <c r="W136" i="15"/>
  <c r="W152" i="15"/>
  <c r="W106" i="15"/>
  <c r="W57" i="15"/>
  <c r="W102" i="15"/>
  <c r="W134" i="15"/>
  <c r="W114" i="15"/>
  <c r="W179" i="15"/>
  <c r="W151" i="15"/>
  <c r="W97" i="15"/>
  <c r="W117" i="15"/>
  <c r="W91" i="15"/>
  <c r="W58" i="15"/>
  <c r="W130" i="15"/>
  <c r="W108" i="15"/>
  <c r="W132" i="15"/>
  <c r="W62" i="15"/>
  <c r="W101" i="15"/>
  <c r="W71" i="15"/>
  <c r="W110" i="15"/>
  <c r="X55" i="15"/>
  <c r="X199" i="15" s="1"/>
  <c r="W143" i="15"/>
  <c r="W68" i="15"/>
  <c r="W120" i="15"/>
  <c r="W129" i="15"/>
  <c r="W80" i="15"/>
  <c r="W70" i="15"/>
  <c r="W116" i="15"/>
  <c r="W135" i="15"/>
  <c r="W146" i="15"/>
  <c r="W92" i="15"/>
  <c r="W144" i="15"/>
  <c r="W123" i="15"/>
  <c r="W149" i="15"/>
  <c r="W82" i="15"/>
  <c r="W96" i="15"/>
  <c r="W125" i="15"/>
  <c r="W150" i="15"/>
  <c r="W103" i="15"/>
  <c r="W109" i="15"/>
  <c r="W66" i="15"/>
  <c r="W90" i="15"/>
  <c r="W83" i="15"/>
  <c r="W132" i="16"/>
  <c r="X32" i="15"/>
  <c r="X31" i="15"/>
  <c r="X34" i="15"/>
  <c r="X33" i="15"/>
  <c r="Y242" i="16"/>
  <c r="Y237" i="16"/>
  <c r="Y232" i="16"/>
  <c r="Y227" i="16"/>
  <c r="Y246" i="16"/>
  <c r="Y241" i="16"/>
  <c r="Y236" i="16"/>
  <c r="Y231" i="16"/>
  <c r="Y226" i="16"/>
  <c r="Y244" i="16"/>
  <c r="Y239" i="16"/>
  <c r="Y234" i="16"/>
  <c r="Y229" i="16"/>
  <c r="Y224" i="16"/>
  <c r="Y240" i="16"/>
  <c r="Y230" i="16"/>
  <c r="Y243" i="16"/>
  <c r="Y233" i="16"/>
  <c r="Y245" i="16"/>
  <c r="Y235" i="16"/>
  <c r="Y225" i="16"/>
  <c r="Y238" i="16"/>
  <c r="Y228" i="16"/>
  <c r="Z366" i="16"/>
  <c r="Z361" i="16"/>
  <c r="Z300" i="16"/>
  <c r="Z365" i="16"/>
  <c r="Z360" i="16"/>
  <c r="Z364" i="16"/>
  <c r="Z363" i="16"/>
  <c r="Z301" i="16"/>
  <c r="Z362" i="16"/>
  <c r="Z189" i="16"/>
  <c r="X65" i="16"/>
  <c r="AA295" i="16"/>
  <c r="Z218" i="16"/>
  <c r="X130" i="16"/>
  <c r="Y56" i="16"/>
  <c r="Z55" i="16"/>
  <c r="Y95" i="16"/>
  <c r="Y93" i="16"/>
  <c r="Y97" i="16"/>
  <c r="Y99" i="16"/>
  <c r="Y100" i="16"/>
  <c r="Y96" i="16"/>
  <c r="Y94" i="16"/>
  <c r="Y92" i="16"/>
  <c r="Y98" i="16"/>
  <c r="A12" i="13"/>
  <c r="A33" i="18"/>
  <c r="X15" i="15"/>
  <c r="X21" i="15"/>
  <c r="X11" i="15"/>
  <c r="X19" i="15"/>
  <c r="X20" i="15"/>
  <c r="X14" i="15"/>
  <c r="X13" i="15"/>
  <c r="X12" i="15"/>
  <c r="X18" i="15"/>
  <c r="X22" i="15"/>
  <c r="X17" i="15"/>
  <c r="X16" i="15"/>
  <c r="X10" i="15"/>
  <c r="X37" i="15"/>
  <c r="X30" i="15"/>
  <c r="X40" i="15"/>
  <c r="Y8" i="15"/>
  <c r="X42" i="15"/>
  <c r="X25" i="15"/>
  <c r="X44" i="15"/>
  <c r="X9" i="15"/>
  <c r="X26" i="15"/>
  <c r="X24" i="15"/>
  <c r="X43" i="15"/>
  <c r="X29" i="15"/>
  <c r="X28" i="15"/>
  <c r="X27" i="15"/>
  <c r="X36" i="15"/>
  <c r="X38" i="15"/>
  <c r="X23" i="15"/>
  <c r="X35" i="15"/>
  <c r="X39" i="15"/>
  <c r="X41" i="15"/>
  <c r="Y503" i="16" l="1"/>
  <c r="Y505" i="16" s="1"/>
  <c r="X215" i="15"/>
  <c r="X206" i="15"/>
  <c r="X207" i="15"/>
  <c r="X195" i="15"/>
  <c r="X196" i="15"/>
  <c r="X197" i="15"/>
  <c r="X198" i="15"/>
  <c r="X200" i="15"/>
  <c r="X201" i="15"/>
  <c r="X202" i="15"/>
  <c r="X203" i="15"/>
  <c r="X204" i="15"/>
  <c r="X205" i="15"/>
  <c r="X213" i="15"/>
  <c r="X214" i="15"/>
  <c r="X182" i="15"/>
  <c r="X194" i="15"/>
  <c r="X185" i="15"/>
  <c r="X190" i="15"/>
  <c r="X191" i="15"/>
  <c r="X192" i="15"/>
  <c r="X193" i="15"/>
  <c r="X183" i="15"/>
  <c r="X189" i="15"/>
  <c r="X181" i="15"/>
  <c r="X186" i="15"/>
  <c r="X187" i="15"/>
  <c r="X188" i="15"/>
  <c r="X184" i="15"/>
  <c r="X180" i="15"/>
  <c r="X208" i="15"/>
  <c r="X209" i="15"/>
  <c r="X211" i="15"/>
  <c r="X216" i="15"/>
  <c r="X217" i="15"/>
  <c r="X210" i="15"/>
  <c r="X212" i="15"/>
  <c r="Z492" i="16"/>
  <c r="Z494" i="16"/>
  <c r="Z495" i="16"/>
  <c r="Z496" i="16"/>
  <c r="Z493" i="16"/>
  <c r="U227" i="15"/>
  <c r="AA15" i="16"/>
  <c r="AA17" i="16"/>
  <c r="Z618" i="16"/>
  <c r="Z617" i="16"/>
  <c r="W47" i="15"/>
  <c r="R72" i="17"/>
  <c r="B45" i="17"/>
  <c r="B15" i="17"/>
  <c r="B73" i="17"/>
  <c r="O72" i="17"/>
  <c r="G72" i="17"/>
  <c r="E72" i="17"/>
  <c r="I72" i="17"/>
  <c r="F72" i="17"/>
  <c r="H72" i="17"/>
  <c r="N72" i="17"/>
  <c r="AB11" i="16"/>
  <c r="V49" i="15"/>
  <c r="V224" i="15"/>
  <c r="X113" i="15"/>
  <c r="X169" i="15"/>
  <c r="X168" i="15"/>
  <c r="X153" i="15"/>
  <c r="X165" i="15"/>
  <c r="X162" i="15"/>
  <c r="X171" i="15"/>
  <c r="X177" i="15"/>
  <c r="X159" i="15"/>
  <c r="X174" i="15"/>
  <c r="X156" i="15"/>
  <c r="X173" i="15"/>
  <c r="X155" i="15"/>
  <c r="X170" i="15"/>
  <c r="X166" i="15"/>
  <c r="X158" i="15"/>
  <c r="X163" i="15"/>
  <c r="X154" i="15"/>
  <c r="X178" i="15"/>
  <c r="X167" i="15"/>
  <c r="X175" i="15"/>
  <c r="X164" i="15"/>
  <c r="X172" i="15"/>
  <c r="X161" i="15"/>
  <c r="X176" i="15"/>
  <c r="X157" i="15"/>
  <c r="X160" i="15"/>
  <c r="X111" i="15"/>
  <c r="X117" i="15"/>
  <c r="X71" i="15"/>
  <c r="X122" i="15"/>
  <c r="X142" i="15"/>
  <c r="X70" i="15"/>
  <c r="X57" i="15"/>
  <c r="X116" i="15"/>
  <c r="X110" i="15"/>
  <c r="X103" i="15"/>
  <c r="X135" i="15"/>
  <c r="X56" i="15"/>
  <c r="X95" i="15"/>
  <c r="X145" i="15"/>
  <c r="X75" i="15"/>
  <c r="X88" i="15"/>
  <c r="X63" i="15"/>
  <c r="X64" i="15"/>
  <c r="X115" i="15"/>
  <c r="X150" i="15"/>
  <c r="X124" i="15"/>
  <c r="X126" i="15"/>
  <c r="X140" i="15"/>
  <c r="X67" i="15"/>
  <c r="X69" i="15"/>
  <c r="X85" i="15"/>
  <c r="X144" i="15"/>
  <c r="X60" i="15"/>
  <c r="X134" i="15"/>
  <c r="X130" i="15"/>
  <c r="X139" i="15"/>
  <c r="X133" i="15"/>
  <c r="X78" i="15"/>
  <c r="X146" i="15"/>
  <c r="X73" i="15"/>
  <c r="X118" i="15"/>
  <c r="X119" i="15"/>
  <c r="X112" i="15"/>
  <c r="X89" i="15"/>
  <c r="X128" i="15"/>
  <c r="X105" i="15"/>
  <c r="X72" i="15"/>
  <c r="X62" i="15"/>
  <c r="X104" i="15"/>
  <c r="X127" i="15"/>
  <c r="X143" i="15"/>
  <c r="X109" i="15"/>
  <c r="X138" i="15"/>
  <c r="X102" i="15"/>
  <c r="W222" i="15"/>
  <c r="X97" i="15"/>
  <c r="X61" i="15"/>
  <c r="X86" i="15"/>
  <c r="X141" i="15"/>
  <c r="X151" i="15"/>
  <c r="X91" i="15"/>
  <c r="X132" i="15"/>
  <c r="X107" i="15"/>
  <c r="X129" i="15"/>
  <c r="X92" i="15"/>
  <c r="X96" i="15"/>
  <c r="X179" i="15"/>
  <c r="X114" i="15"/>
  <c r="X76" i="15"/>
  <c r="X83" i="15"/>
  <c r="X120" i="15"/>
  <c r="X121" i="15"/>
  <c r="X58" i="15"/>
  <c r="X90" i="15"/>
  <c r="X84" i="15"/>
  <c r="X136" i="15"/>
  <c r="X101" i="15"/>
  <c r="X100" i="15"/>
  <c r="X68" i="15"/>
  <c r="X74" i="15"/>
  <c r="X93" i="15"/>
  <c r="X149" i="15"/>
  <c r="X106" i="15"/>
  <c r="X152" i="15"/>
  <c r="X108" i="15"/>
  <c r="X98" i="15"/>
  <c r="X82" i="15"/>
  <c r="X137" i="15"/>
  <c r="X66" i="15"/>
  <c r="X147" i="15"/>
  <c r="X87" i="15"/>
  <c r="X80" i="15"/>
  <c r="X81" i="15"/>
  <c r="X148" i="15"/>
  <c r="X65" i="15"/>
  <c r="X131" i="15"/>
  <c r="X123" i="15"/>
  <c r="X77" i="15"/>
  <c r="X99" i="15"/>
  <c r="X125" i="15"/>
  <c r="X59" i="15"/>
  <c r="Y55" i="15"/>
  <c r="Y199" i="15" s="1"/>
  <c r="X79" i="15"/>
  <c r="X94" i="15"/>
  <c r="X132" i="16"/>
  <c r="Y32" i="15"/>
  <c r="Y31" i="15"/>
  <c r="Y34" i="15"/>
  <c r="Y33" i="15"/>
  <c r="Z227" i="16"/>
  <c r="Z242" i="16"/>
  <c r="Z237" i="16"/>
  <c r="Z232" i="16"/>
  <c r="Z246" i="16"/>
  <c r="Z241" i="16"/>
  <c r="Z236" i="16"/>
  <c r="Z231" i="16"/>
  <c r="Z226" i="16"/>
  <c r="Z245" i="16"/>
  <c r="Z240" i="16"/>
  <c r="Z235" i="16"/>
  <c r="Z230" i="16"/>
  <c r="Z225" i="16"/>
  <c r="Z244" i="16"/>
  <c r="Z239" i="16"/>
  <c r="Z234" i="16"/>
  <c r="Z229" i="16"/>
  <c r="Z224" i="16"/>
  <c r="Z243" i="16"/>
  <c r="Z233" i="16"/>
  <c r="Z238" i="16"/>
  <c r="Z228" i="16"/>
  <c r="AA366" i="16"/>
  <c r="AA361" i="16"/>
  <c r="AA300" i="16"/>
  <c r="AA365" i="16"/>
  <c r="AA360" i="16"/>
  <c r="AA364" i="16"/>
  <c r="AA363" i="16"/>
  <c r="AA301" i="16"/>
  <c r="AA362" i="16"/>
  <c r="AA189" i="16"/>
  <c r="AB295" i="16"/>
  <c r="Y63" i="16"/>
  <c r="Y65" i="16" s="1"/>
  <c r="AA218" i="16"/>
  <c r="Y130" i="16"/>
  <c r="Z56" i="16"/>
  <c r="Z63" i="16" s="1"/>
  <c r="AA55" i="16"/>
  <c r="Z95" i="16"/>
  <c r="Z100" i="16"/>
  <c r="Z93" i="16"/>
  <c r="Z96" i="16"/>
  <c r="Z92" i="16"/>
  <c r="Z98" i="16"/>
  <c r="Z97" i="16"/>
  <c r="Z99" i="16"/>
  <c r="Z94" i="16"/>
  <c r="A13" i="13"/>
  <c r="A34" i="18"/>
  <c r="Y20" i="15"/>
  <c r="Y17" i="15"/>
  <c r="Y13" i="15"/>
  <c r="Y16" i="15"/>
  <c r="Y12" i="15"/>
  <c r="Y22" i="15"/>
  <c r="Y19" i="15"/>
  <c r="Y15" i="15"/>
  <c r="Y11" i="15"/>
  <c r="Y21" i="15"/>
  <c r="Y18" i="15"/>
  <c r="Y14" i="15"/>
  <c r="Y10" i="15"/>
  <c r="Y37" i="15"/>
  <c r="Y29" i="15"/>
  <c r="Y41" i="15"/>
  <c r="Y40" i="15"/>
  <c r="Y9" i="15"/>
  <c r="Y43" i="15"/>
  <c r="Y23" i="15"/>
  <c r="Y39" i="15"/>
  <c r="Y42" i="15"/>
  <c r="Y24" i="15"/>
  <c r="Y26" i="15"/>
  <c r="Y36" i="15"/>
  <c r="Y35" i="15"/>
  <c r="Y44" i="15"/>
  <c r="Y27" i="15"/>
  <c r="Y28" i="15"/>
  <c r="Y25" i="15"/>
  <c r="Z8" i="15"/>
  <c r="Y38" i="15"/>
  <c r="Y30" i="15"/>
  <c r="X47" i="15"/>
  <c r="W49" i="15" l="1"/>
  <c r="Z503" i="16"/>
  <c r="Z505" i="16" s="1"/>
  <c r="Y147" i="15"/>
  <c r="Y215" i="15"/>
  <c r="Y181" i="15"/>
  <c r="Y186" i="15"/>
  <c r="Y195" i="15"/>
  <c r="Y196" i="15"/>
  <c r="Y197" i="15"/>
  <c r="Y198" i="15"/>
  <c r="Y200" i="15"/>
  <c r="Y201" i="15"/>
  <c r="Y202" i="15"/>
  <c r="Y203" i="15"/>
  <c r="Y204" i="15"/>
  <c r="Y205" i="15"/>
  <c r="Y206" i="15"/>
  <c r="Y207" i="15"/>
  <c r="Y208" i="15"/>
  <c r="Y213" i="15"/>
  <c r="Y214" i="15"/>
  <c r="Y188" i="15"/>
  <c r="Y194" i="15"/>
  <c r="Y187" i="15"/>
  <c r="Y190" i="15"/>
  <c r="Y191" i="15"/>
  <c r="Y192" i="15"/>
  <c r="Y193" i="15"/>
  <c r="Y189" i="15"/>
  <c r="Y182" i="15"/>
  <c r="Y184" i="15"/>
  <c r="Y183" i="15"/>
  <c r="Y180" i="15"/>
  <c r="Y185" i="15"/>
  <c r="Y212" i="15"/>
  <c r="Y209" i="15"/>
  <c r="Y216" i="15"/>
  <c r="Y210" i="15"/>
  <c r="Y211" i="15"/>
  <c r="Y217" i="15"/>
  <c r="AA494" i="16"/>
  <c r="AA495" i="16"/>
  <c r="AA492" i="16"/>
  <c r="AA493" i="16"/>
  <c r="AA496" i="16"/>
  <c r="V227" i="15"/>
  <c r="AA618" i="16"/>
  <c r="AA617" i="16"/>
  <c r="AB15" i="16"/>
  <c r="AB17" i="16"/>
  <c r="R73" i="17"/>
  <c r="O73" i="17"/>
  <c r="H73" i="17"/>
  <c r="F73" i="17"/>
  <c r="G73" i="17"/>
  <c r="N73" i="17"/>
  <c r="I73" i="17"/>
  <c r="P73" i="17"/>
  <c r="E73" i="17"/>
  <c r="B16" i="17"/>
  <c r="B46" i="17"/>
  <c r="B74" i="17"/>
  <c r="AC11" i="16"/>
  <c r="Y67" i="15"/>
  <c r="W224" i="15"/>
  <c r="W227" i="15" s="1"/>
  <c r="Y71" i="15"/>
  <c r="Y168" i="15"/>
  <c r="Y165" i="15"/>
  <c r="Y162" i="15"/>
  <c r="Y177" i="15"/>
  <c r="Y159" i="15"/>
  <c r="Y153" i="15"/>
  <c r="Y174" i="15"/>
  <c r="Y156" i="15"/>
  <c r="Y171" i="15"/>
  <c r="Y170" i="15"/>
  <c r="Y166" i="15"/>
  <c r="Y163" i="15"/>
  <c r="Y154" i="15"/>
  <c r="Y178" i="15"/>
  <c r="Y155" i="15"/>
  <c r="Y167" i="15"/>
  <c r="Y160" i="15"/>
  <c r="Y175" i="15"/>
  <c r="Y164" i="15"/>
  <c r="Y157" i="15"/>
  <c r="Y176" i="15"/>
  <c r="Y172" i="15"/>
  <c r="Y161" i="15"/>
  <c r="Y173" i="15"/>
  <c r="Y169" i="15"/>
  <c r="Y158" i="15"/>
  <c r="Y134" i="15"/>
  <c r="Y80" i="15"/>
  <c r="Y126" i="15"/>
  <c r="Y96" i="15"/>
  <c r="Y141" i="15"/>
  <c r="Y123" i="15"/>
  <c r="Y93" i="15"/>
  <c r="Y101" i="15"/>
  <c r="Y103" i="15"/>
  <c r="Y112" i="15"/>
  <c r="Y145" i="15"/>
  <c r="Y70" i="15"/>
  <c r="Y58" i="15"/>
  <c r="Y132" i="15"/>
  <c r="Y86" i="15"/>
  <c r="Y82" i="15"/>
  <c r="Y146" i="15"/>
  <c r="Y57" i="15"/>
  <c r="Y124" i="15"/>
  <c r="Y144" i="15"/>
  <c r="Y118" i="15"/>
  <c r="Y129" i="15"/>
  <c r="Y56" i="15"/>
  <c r="Y66" i="15"/>
  <c r="Y85" i="15"/>
  <c r="X222" i="15"/>
  <c r="Y137" i="15"/>
  <c r="Y143" i="15"/>
  <c r="Y83" i="15"/>
  <c r="Y142" i="15"/>
  <c r="Y110" i="15"/>
  <c r="Y84" i="15"/>
  <c r="Y61" i="15"/>
  <c r="Y139" i="15"/>
  <c r="Y68" i="15"/>
  <c r="Y90" i="15"/>
  <c r="Y100" i="15"/>
  <c r="Y150" i="15"/>
  <c r="Y111" i="15"/>
  <c r="Y114" i="15"/>
  <c r="Y125" i="15"/>
  <c r="Y59" i="15"/>
  <c r="Y92" i="15"/>
  <c r="Y95" i="15"/>
  <c r="Y76" i="15"/>
  <c r="Y99" i="15"/>
  <c r="Y108" i="15"/>
  <c r="Y81" i="15"/>
  <c r="Y113" i="15"/>
  <c r="Y135" i="15"/>
  <c r="Y148" i="15"/>
  <c r="Y140" i="15"/>
  <c r="Y79" i="15"/>
  <c r="Y94" i="15"/>
  <c r="Y136" i="15"/>
  <c r="Y122" i="15"/>
  <c r="Y75" i="15"/>
  <c r="Y121" i="15"/>
  <c r="Y115" i="15"/>
  <c r="Y89" i="15"/>
  <c r="Y78" i="15"/>
  <c r="Y138" i="15"/>
  <c r="Y73" i="15"/>
  <c r="Y64" i="15"/>
  <c r="Y109" i="15"/>
  <c r="Y60" i="15"/>
  <c r="Y72" i="15"/>
  <c r="Y74" i="15"/>
  <c r="Y151" i="15"/>
  <c r="Y128" i="15"/>
  <c r="Y106" i="15"/>
  <c r="Y117" i="15"/>
  <c r="Y104" i="15"/>
  <c r="Y98" i="15"/>
  <c r="Z55" i="15"/>
  <c r="Z199" i="15" s="1"/>
  <c r="Y120" i="15"/>
  <c r="Y102" i="15"/>
  <c r="Y116" i="15"/>
  <c r="Y179" i="15"/>
  <c r="Y63" i="15"/>
  <c r="Y152" i="15"/>
  <c r="Y131" i="15"/>
  <c r="Y97" i="15"/>
  <c r="Y62" i="15"/>
  <c r="Y133" i="15"/>
  <c r="Y65" i="15"/>
  <c r="Y107" i="15"/>
  <c r="Y69" i="15"/>
  <c r="Y91" i="15"/>
  <c r="Y77" i="15"/>
  <c r="Y127" i="15"/>
  <c r="Y149" i="15"/>
  <c r="Y88" i="15"/>
  <c r="Y119" i="15"/>
  <c r="Y87" i="15"/>
  <c r="Y130" i="15"/>
  <c r="Y105" i="15"/>
  <c r="Y132" i="16"/>
  <c r="X49" i="15"/>
  <c r="Z32" i="15"/>
  <c r="Z31" i="15"/>
  <c r="Z34" i="15"/>
  <c r="Z33" i="15"/>
  <c r="AB366" i="16"/>
  <c r="AB361" i="16"/>
  <c r="AB300" i="16"/>
  <c r="AB365" i="16"/>
  <c r="AB360" i="16"/>
  <c r="AB364" i="16"/>
  <c r="AB362" i="16"/>
  <c r="AB301" i="16"/>
  <c r="AB363" i="16"/>
  <c r="AA242" i="16"/>
  <c r="AA237" i="16"/>
  <c r="AA232" i="16"/>
  <c r="AA227" i="16"/>
  <c r="AA246" i="16"/>
  <c r="AA241" i="16"/>
  <c r="AA236" i="16"/>
  <c r="AA231" i="16"/>
  <c r="AA226" i="16"/>
  <c r="AA245" i="16"/>
  <c r="AA240" i="16"/>
  <c r="AA235" i="16"/>
  <c r="AA230" i="16"/>
  <c r="AA225" i="16"/>
  <c r="AA244" i="16"/>
  <c r="AA239" i="16"/>
  <c r="AA234" i="16"/>
  <c r="AA229" i="16"/>
  <c r="AA224" i="16"/>
  <c r="AA243" i="16"/>
  <c r="AA233" i="16"/>
  <c r="AA228" i="16"/>
  <c r="AA238" i="16"/>
  <c r="AB189" i="16"/>
  <c r="AC295" i="16"/>
  <c r="Z65" i="16"/>
  <c r="AA99" i="16"/>
  <c r="AA100" i="16"/>
  <c r="AA95" i="16"/>
  <c r="AA96" i="16"/>
  <c r="AA94" i="16"/>
  <c r="AA92" i="16"/>
  <c r="AA97" i="16"/>
  <c r="AA98" i="16"/>
  <c r="AA93" i="16"/>
  <c r="AB88" i="16"/>
  <c r="AB218" i="16"/>
  <c r="AA56" i="16"/>
  <c r="AB55" i="16"/>
  <c r="Z130" i="16"/>
  <c r="A14" i="13"/>
  <c r="A35" i="18"/>
  <c r="Y47" i="15"/>
  <c r="Z12" i="15"/>
  <c r="Z15" i="15"/>
  <c r="Z18" i="15"/>
  <c r="Z11" i="15"/>
  <c r="Z19" i="15"/>
  <c r="Z17" i="15"/>
  <c r="Z10" i="15"/>
  <c r="Z16" i="15"/>
  <c r="Z21" i="15"/>
  <c r="Z14" i="15"/>
  <c r="Z22" i="15"/>
  <c r="Z20" i="15"/>
  <c r="Z13" i="15"/>
  <c r="Z41" i="15"/>
  <c r="Z44" i="15"/>
  <c r="Z29" i="15"/>
  <c r="Z35" i="15"/>
  <c r="Z26" i="15"/>
  <c r="Z30" i="15"/>
  <c r="Z23" i="15"/>
  <c r="Z24" i="15"/>
  <c r="Z39" i="15"/>
  <c r="Z25" i="15"/>
  <c r="Z9" i="15"/>
  <c r="Z28" i="15"/>
  <c r="Z40" i="15"/>
  <c r="Z43" i="15"/>
  <c r="AA8" i="15"/>
  <c r="Z27" i="15"/>
  <c r="Z36" i="15"/>
  <c r="Z37" i="15"/>
  <c r="Z38" i="15"/>
  <c r="Z42" i="15"/>
  <c r="Z123" i="15" l="1"/>
  <c r="Z215" i="15"/>
  <c r="Z187" i="15"/>
  <c r="Z195" i="15"/>
  <c r="Z196" i="15"/>
  <c r="Z197" i="15"/>
  <c r="Z198" i="15"/>
  <c r="Z200" i="15"/>
  <c r="Z201" i="15"/>
  <c r="Z202" i="15"/>
  <c r="Z203" i="15"/>
  <c r="Z204" i="15"/>
  <c r="Z205" i="15"/>
  <c r="Z206" i="15"/>
  <c r="Z207" i="15"/>
  <c r="Z208" i="15"/>
  <c r="Z213" i="15"/>
  <c r="Z214" i="15"/>
  <c r="Z188" i="15"/>
  <c r="Z194" i="15"/>
  <c r="Z189" i="15"/>
  <c r="Z190" i="15"/>
  <c r="Z191" i="15"/>
  <c r="Z192" i="15"/>
  <c r="Z193" i="15"/>
  <c r="Z181" i="15"/>
  <c r="Z182" i="15"/>
  <c r="Z183" i="15"/>
  <c r="Z184" i="15"/>
  <c r="Z185" i="15"/>
  <c r="Z186" i="15"/>
  <c r="Z180" i="15"/>
  <c r="Z212" i="15"/>
  <c r="Z211" i="15"/>
  <c r="Z217" i="15"/>
  <c r="Z210" i="15"/>
  <c r="Z209" i="15"/>
  <c r="Z216" i="15"/>
  <c r="AA503" i="16"/>
  <c r="AA505" i="16" s="1"/>
  <c r="AB495" i="16"/>
  <c r="AB492" i="16"/>
  <c r="AB496" i="16"/>
  <c r="AB494" i="16"/>
  <c r="AB493" i="16"/>
  <c r="AC17" i="16"/>
  <c r="AC15" i="16"/>
  <c r="AB618" i="16"/>
  <c r="AB617" i="16"/>
  <c r="R74" i="17"/>
  <c r="B75" i="17"/>
  <c r="B47" i="17"/>
  <c r="B17" i="17"/>
  <c r="H74" i="17"/>
  <c r="E74" i="17"/>
  <c r="F74" i="17"/>
  <c r="O74" i="17"/>
  <c r="I74" i="17"/>
  <c r="G74" i="17"/>
  <c r="N74" i="17"/>
  <c r="P74" i="17"/>
  <c r="AD11" i="16"/>
  <c r="X224" i="15"/>
  <c r="X227" i="15" s="1"/>
  <c r="Z110" i="15"/>
  <c r="Z115" i="15"/>
  <c r="Z105" i="15"/>
  <c r="Z152" i="15"/>
  <c r="Z73" i="15"/>
  <c r="Z113" i="15"/>
  <c r="Z59" i="15"/>
  <c r="Z137" i="15"/>
  <c r="Z119" i="15"/>
  <c r="Z120" i="15"/>
  <c r="Z69" i="15"/>
  <c r="Z97" i="15"/>
  <c r="Z111" i="15"/>
  <c r="Z71" i="15"/>
  <c r="Z102" i="15"/>
  <c r="Z149" i="15"/>
  <c r="Z99" i="15"/>
  <c r="Z148" i="15"/>
  <c r="Z70" i="15"/>
  <c r="Z94" i="15"/>
  <c r="Z143" i="15"/>
  <c r="Z66" i="15"/>
  <c r="Z75" i="15"/>
  <c r="Z129" i="15"/>
  <c r="Z151" i="15"/>
  <c r="Z98" i="15"/>
  <c r="Z165" i="15"/>
  <c r="Z162" i="15"/>
  <c r="Z167" i="15"/>
  <c r="Z177" i="15"/>
  <c r="Z159" i="15"/>
  <c r="Z174" i="15"/>
  <c r="Z156" i="15"/>
  <c r="Z171" i="15"/>
  <c r="Z153" i="15"/>
  <c r="Z178" i="15"/>
  <c r="Z166" i="15"/>
  <c r="Z163" i="15"/>
  <c r="Z170" i="15"/>
  <c r="Z155" i="15"/>
  <c r="Z160" i="15"/>
  <c r="Z175" i="15"/>
  <c r="Z164" i="15"/>
  <c r="Z172" i="15"/>
  <c r="Z157" i="15"/>
  <c r="Z169" i="15"/>
  <c r="Z161" i="15"/>
  <c r="Z176" i="15"/>
  <c r="Z158" i="15"/>
  <c r="Z168" i="15"/>
  <c r="Z173" i="15"/>
  <c r="Z154" i="15"/>
  <c r="Z140" i="15"/>
  <c r="Z118" i="15"/>
  <c r="Z80" i="15"/>
  <c r="Z116" i="15"/>
  <c r="Z67" i="15"/>
  <c r="Z77" i="15"/>
  <c r="Z56" i="15"/>
  <c r="Z121" i="15"/>
  <c r="Z106" i="15"/>
  <c r="Z76" i="15"/>
  <c r="Z141" i="15"/>
  <c r="Z144" i="15"/>
  <c r="Z62" i="15"/>
  <c r="Z114" i="15"/>
  <c r="Z130" i="15"/>
  <c r="Z131" i="15"/>
  <c r="Z124" i="15"/>
  <c r="Z87" i="15"/>
  <c r="Z92" i="15"/>
  <c r="AA55" i="15"/>
  <c r="AA199" i="15" s="1"/>
  <c r="Z101" i="15"/>
  <c r="Z134" i="15"/>
  <c r="Z68" i="15"/>
  <c r="Z90" i="15"/>
  <c r="Z107" i="15"/>
  <c r="Z79" i="15"/>
  <c r="Z138" i="15"/>
  <c r="Z88" i="15"/>
  <c r="Z86" i="15"/>
  <c r="Z132" i="15"/>
  <c r="Z91" i="15"/>
  <c r="Z103" i="15"/>
  <c r="Z127" i="15"/>
  <c r="Z96" i="15"/>
  <c r="Z126" i="15"/>
  <c r="Z146" i="15"/>
  <c r="Z58" i="15"/>
  <c r="Z108" i="15"/>
  <c r="Z109" i="15"/>
  <c r="Z133" i="15"/>
  <c r="Z60" i="15"/>
  <c r="Z139" i="15"/>
  <c r="Z83" i="15"/>
  <c r="Z136" i="15"/>
  <c r="Z85" i="15"/>
  <c r="Z112" i="15"/>
  <c r="Z84" i="15"/>
  <c r="Z128" i="15"/>
  <c r="Z117" i="15"/>
  <c r="Z65" i="15"/>
  <c r="Z100" i="15"/>
  <c r="Z63" i="15"/>
  <c r="Z147" i="15"/>
  <c r="Z179" i="15"/>
  <c r="Z82" i="15"/>
  <c r="Z150" i="15"/>
  <c r="Z135" i="15"/>
  <c r="Z81" i="15"/>
  <c r="Y222" i="15"/>
  <c r="Z95" i="15"/>
  <c r="Z125" i="15"/>
  <c r="Z57" i="15"/>
  <c r="Z122" i="15"/>
  <c r="Z142" i="15"/>
  <c r="Z93" i="15"/>
  <c r="Z89" i="15"/>
  <c r="Z78" i="15"/>
  <c r="Z72" i="15"/>
  <c r="Z74" i="15"/>
  <c r="Z64" i="15"/>
  <c r="Z145" i="15"/>
  <c r="Z61" i="15"/>
  <c r="Z104" i="15"/>
  <c r="Z132" i="16"/>
  <c r="Y49" i="15"/>
  <c r="AA32" i="15"/>
  <c r="AA31" i="15"/>
  <c r="AA34" i="15"/>
  <c r="AA33" i="15"/>
  <c r="AB242" i="16"/>
  <c r="AB237" i="16"/>
  <c r="AB232" i="16"/>
  <c r="AB227" i="16"/>
  <c r="AB246" i="16"/>
  <c r="AB241" i="16"/>
  <c r="AB236" i="16"/>
  <c r="AB231" i="16"/>
  <c r="AB226" i="16"/>
  <c r="AB245" i="16"/>
  <c r="AB240" i="16"/>
  <c r="AB235" i="16"/>
  <c r="AB230" i="16"/>
  <c r="AB225" i="16"/>
  <c r="AB243" i="16"/>
  <c r="AB238" i="16"/>
  <c r="AB233" i="16"/>
  <c r="AB228" i="16"/>
  <c r="AB239" i="16"/>
  <c r="AB229" i="16"/>
  <c r="AB244" i="16"/>
  <c r="AB234" i="16"/>
  <c r="AB224" i="16"/>
  <c r="AC365" i="16"/>
  <c r="AC360" i="16"/>
  <c r="AC364" i="16"/>
  <c r="AC362" i="16"/>
  <c r="AC301" i="16"/>
  <c r="AC363" i="16"/>
  <c r="AC366" i="16"/>
  <c r="AC300" i="16"/>
  <c r="AC361" i="16"/>
  <c r="AD295" i="16"/>
  <c r="AC189" i="16"/>
  <c r="AA63" i="16"/>
  <c r="AA65" i="16" s="1"/>
  <c r="AC218" i="16"/>
  <c r="AB90" i="16"/>
  <c r="AB89" i="16"/>
  <c r="AB100" i="16"/>
  <c r="AB99" i="16"/>
  <c r="AB98" i="16"/>
  <c r="AC88" i="16"/>
  <c r="AB97" i="16"/>
  <c r="AB96" i="16"/>
  <c r="AB93" i="16"/>
  <c r="AB95" i="16"/>
  <c r="AB92" i="16"/>
  <c r="AB94" i="16"/>
  <c r="AA130" i="16"/>
  <c r="AB56" i="16"/>
  <c r="AB63" i="16" s="1"/>
  <c r="AC55" i="16"/>
  <c r="A15" i="13"/>
  <c r="A36" i="18"/>
  <c r="AA12" i="15"/>
  <c r="AA10" i="15"/>
  <c r="AA15" i="15"/>
  <c r="AA21" i="15"/>
  <c r="AA11" i="15"/>
  <c r="AA19" i="15"/>
  <c r="AA17" i="15"/>
  <c r="AA20" i="15"/>
  <c r="AA18" i="15"/>
  <c r="AA16" i="15"/>
  <c r="AA14" i="15"/>
  <c r="AA22" i="15"/>
  <c r="AA13" i="15"/>
  <c r="AA44" i="15"/>
  <c r="AA26" i="15"/>
  <c r="AA24" i="15"/>
  <c r="AA35" i="15"/>
  <c r="AA23" i="15"/>
  <c r="AB8" i="15"/>
  <c r="AA27" i="15"/>
  <c r="AA37" i="15"/>
  <c r="AA42" i="15"/>
  <c r="AA9" i="15"/>
  <c r="AA25" i="15"/>
  <c r="AA29" i="15"/>
  <c r="AA30" i="15"/>
  <c r="AA39" i="15"/>
  <c r="AA40" i="15"/>
  <c r="AA41" i="15"/>
  <c r="AA28" i="15"/>
  <c r="AA43" i="15"/>
  <c r="AA38" i="15"/>
  <c r="AA36" i="15"/>
  <c r="Z47" i="15"/>
  <c r="AA190" i="15" l="1"/>
  <c r="AA215" i="15"/>
  <c r="AA195" i="15"/>
  <c r="AA196" i="15"/>
  <c r="AA197" i="15"/>
  <c r="AA198" i="15"/>
  <c r="AA200" i="15"/>
  <c r="AA201" i="15"/>
  <c r="AA202" i="15"/>
  <c r="AA203" i="15"/>
  <c r="AA204" i="15"/>
  <c r="AA205" i="15"/>
  <c r="AA206" i="15"/>
  <c r="AA207" i="15"/>
  <c r="AA208" i="15"/>
  <c r="AA213" i="15"/>
  <c r="AA214" i="15"/>
  <c r="AA192" i="15"/>
  <c r="AA194" i="15"/>
  <c r="AA193" i="15"/>
  <c r="AA189" i="15"/>
  <c r="AA187" i="15"/>
  <c r="AA188" i="15"/>
  <c r="AA181" i="15"/>
  <c r="AA182" i="15"/>
  <c r="AA183" i="15"/>
  <c r="AA184" i="15"/>
  <c r="AA185" i="15"/>
  <c r="AA186" i="15"/>
  <c r="AA180" i="15"/>
  <c r="AA191" i="15"/>
  <c r="AA209" i="15"/>
  <c r="AA212" i="15"/>
  <c r="AA211" i="15"/>
  <c r="AA210" i="15"/>
  <c r="AA216" i="15"/>
  <c r="AA217" i="15"/>
  <c r="AB503" i="16"/>
  <c r="AB505" i="16" s="1"/>
  <c r="AC492" i="16"/>
  <c r="AC495" i="16"/>
  <c r="AC493" i="16"/>
  <c r="AC496" i="16"/>
  <c r="AC494" i="16"/>
  <c r="AD17" i="16"/>
  <c r="AD15" i="16"/>
  <c r="AC617" i="16"/>
  <c r="AC618" i="16"/>
  <c r="R75" i="17"/>
  <c r="B18" i="17"/>
  <c r="B48" i="17"/>
  <c r="B76" i="17"/>
  <c r="I75" i="17"/>
  <c r="P75" i="17"/>
  <c r="O75" i="17"/>
  <c r="F75" i="17"/>
  <c r="E75" i="17"/>
  <c r="G75" i="17"/>
  <c r="H75" i="17"/>
  <c r="N75" i="17"/>
  <c r="AE11" i="16"/>
  <c r="Y224" i="15"/>
  <c r="Y227" i="15" s="1"/>
  <c r="AA95" i="15"/>
  <c r="AA162" i="15"/>
  <c r="AA177" i="15"/>
  <c r="AA159" i="15"/>
  <c r="AA174" i="15"/>
  <c r="AA156" i="15"/>
  <c r="AA171" i="15"/>
  <c r="AA153" i="15"/>
  <c r="AA164" i="15"/>
  <c r="AA167" i="15"/>
  <c r="AA166" i="15"/>
  <c r="AA163" i="15"/>
  <c r="AA178" i="15"/>
  <c r="AA160" i="15"/>
  <c r="AA175" i="15"/>
  <c r="AA154" i="15"/>
  <c r="AA155" i="15"/>
  <c r="AA172" i="15"/>
  <c r="AA161" i="15"/>
  <c r="AA157" i="15"/>
  <c r="AA176" i="15"/>
  <c r="AA169" i="15"/>
  <c r="AA158" i="15"/>
  <c r="AA168" i="15"/>
  <c r="AA173" i="15"/>
  <c r="AA170" i="15"/>
  <c r="AA165" i="15"/>
  <c r="AA142" i="15"/>
  <c r="AA136" i="15"/>
  <c r="AA61" i="15"/>
  <c r="AA85" i="15"/>
  <c r="AA82" i="15"/>
  <c r="AA141" i="15"/>
  <c r="AA57" i="15"/>
  <c r="AA99" i="15"/>
  <c r="AA64" i="15"/>
  <c r="AA150" i="15"/>
  <c r="AA149" i="15"/>
  <c r="AA148" i="15"/>
  <c r="AA101" i="15"/>
  <c r="AA94" i="15"/>
  <c r="AA122" i="15"/>
  <c r="AA68" i="15"/>
  <c r="AA65" i="15"/>
  <c r="AA90" i="15"/>
  <c r="AA78" i="15"/>
  <c r="AB55" i="15"/>
  <c r="AB199" i="15" s="1"/>
  <c r="AA143" i="15"/>
  <c r="AA125" i="15"/>
  <c r="AA60" i="15"/>
  <c r="AA152" i="15"/>
  <c r="AA72" i="15"/>
  <c r="AA74" i="15"/>
  <c r="AA120" i="15"/>
  <c r="AA93" i="15"/>
  <c r="AA66" i="15"/>
  <c r="AA110" i="15"/>
  <c r="AA106" i="15"/>
  <c r="AA58" i="15"/>
  <c r="AA113" i="15"/>
  <c r="AA104" i="15"/>
  <c r="AA98" i="15"/>
  <c r="AA117" i="15"/>
  <c r="AA144" i="15"/>
  <c r="AA179" i="15"/>
  <c r="AA123" i="15"/>
  <c r="AA135" i="15"/>
  <c r="AA77" i="15"/>
  <c r="AA108" i="15"/>
  <c r="AA107" i="15"/>
  <c r="AA119" i="15"/>
  <c r="AA92" i="15"/>
  <c r="AA80" i="15"/>
  <c r="AA97" i="15"/>
  <c r="AA69" i="15"/>
  <c r="AA126" i="15"/>
  <c r="AA112" i="15"/>
  <c r="AA131" i="15"/>
  <c r="AA118" i="15"/>
  <c r="AA151" i="15"/>
  <c r="AA127" i="15"/>
  <c r="AA88" i="15"/>
  <c r="AA102" i="15"/>
  <c r="AA129" i="15"/>
  <c r="AA81" i="15"/>
  <c r="AA75" i="15"/>
  <c r="AA121" i="15"/>
  <c r="AA70" i="15"/>
  <c r="AA73" i="15"/>
  <c r="AA137" i="15"/>
  <c r="AA145" i="15"/>
  <c r="AA87" i="15"/>
  <c r="AA134" i="15"/>
  <c r="AA146" i="15"/>
  <c r="AA124" i="15"/>
  <c r="AA133" i="15"/>
  <c r="AA140" i="15"/>
  <c r="AA76" i="15"/>
  <c r="AA105" i="15"/>
  <c r="AA79" i="15"/>
  <c r="AA147" i="15"/>
  <c r="AA59" i="15"/>
  <c r="AA100" i="15"/>
  <c r="AA116" i="15"/>
  <c r="AA132" i="15"/>
  <c r="AA91" i="15"/>
  <c r="AA71" i="15"/>
  <c r="AA86" i="15"/>
  <c r="AA63" i="15"/>
  <c r="AA103" i="15"/>
  <c r="AA89" i="15"/>
  <c r="Z49" i="15"/>
  <c r="AA139" i="15"/>
  <c r="AA115" i="15"/>
  <c r="AA96" i="15"/>
  <c r="AA128" i="15"/>
  <c r="AA130" i="15"/>
  <c r="AA56" i="15"/>
  <c r="AA62" i="15"/>
  <c r="AA138" i="15"/>
  <c r="AA83" i="15"/>
  <c r="AA111" i="15"/>
  <c r="AA109" i="15"/>
  <c r="AA114" i="15"/>
  <c r="AA67" i="15"/>
  <c r="AA84" i="15"/>
  <c r="Z222" i="15"/>
  <c r="AA132" i="16"/>
  <c r="AB32" i="15"/>
  <c r="AB31" i="15"/>
  <c r="AB34" i="15"/>
  <c r="AB33" i="15"/>
  <c r="AC246" i="16"/>
  <c r="AC241" i="16"/>
  <c r="AC236" i="16"/>
  <c r="AC231" i="16"/>
  <c r="AC226" i="16"/>
  <c r="AC245" i="16"/>
  <c r="AC240" i="16"/>
  <c r="AC235" i="16"/>
  <c r="AC230" i="16"/>
  <c r="AC225" i="16"/>
  <c r="AC243" i="16"/>
  <c r="AC238" i="16"/>
  <c r="AC233" i="16"/>
  <c r="AC228" i="16"/>
  <c r="AC237" i="16"/>
  <c r="AC227" i="16"/>
  <c r="AC239" i="16"/>
  <c r="AC229" i="16"/>
  <c r="AC242" i="16"/>
  <c r="AC232" i="16"/>
  <c r="AC224" i="16"/>
  <c r="AC244" i="16"/>
  <c r="AC234" i="16"/>
  <c r="AD365" i="16"/>
  <c r="AD360" i="16"/>
  <c r="AD364" i="16"/>
  <c r="AD363" i="16"/>
  <c r="AD362" i="16"/>
  <c r="AD301" i="16"/>
  <c r="AD366" i="16"/>
  <c r="AD300" i="16"/>
  <c r="AD361" i="16"/>
  <c r="AB65" i="16"/>
  <c r="AE295" i="16"/>
  <c r="AD189" i="16"/>
  <c r="AD218" i="16"/>
  <c r="AD55" i="16"/>
  <c r="AC56" i="16"/>
  <c r="AC63" i="16" s="1"/>
  <c r="AC98" i="16"/>
  <c r="AC96" i="16"/>
  <c r="AC94" i="16"/>
  <c r="AC92" i="16"/>
  <c r="AC97" i="16"/>
  <c r="AC99" i="16"/>
  <c r="AC90" i="16"/>
  <c r="AC93" i="16"/>
  <c r="AC95" i="16"/>
  <c r="AC100" i="16"/>
  <c r="AD88" i="16"/>
  <c r="AC89" i="16"/>
  <c r="AB130" i="16"/>
  <c r="A16" i="13"/>
  <c r="A37" i="18"/>
  <c r="AA47" i="15"/>
  <c r="AB18" i="15"/>
  <c r="AB12" i="15"/>
  <c r="AB17" i="15"/>
  <c r="AB22" i="15"/>
  <c r="AB16" i="15"/>
  <c r="AB11" i="15"/>
  <c r="AB21" i="15"/>
  <c r="AB10" i="15"/>
  <c r="AB20" i="15"/>
  <c r="AB15" i="15"/>
  <c r="AB14" i="15"/>
  <c r="AB19" i="15"/>
  <c r="AB13" i="15"/>
  <c r="AB23" i="15"/>
  <c r="AB39" i="15"/>
  <c r="AB27" i="15"/>
  <c r="AB9" i="15"/>
  <c r="AB30" i="15"/>
  <c r="AC8" i="15"/>
  <c r="AB37" i="15"/>
  <c r="AB24" i="15"/>
  <c r="AB28" i="15"/>
  <c r="AB25" i="15"/>
  <c r="AB38" i="15"/>
  <c r="AB36" i="15"/>
  <c r="AB40" i="15"/>
  <c r="AB26" i="15"/>
  <c r="AB44" i="15"/>
  <c r="AB35" i="15"/>
  <c r="AB41" i="15"/>
  <c r="AB43" i="15"/>
  <c r="AB42" i="15"/>
  <c r="AB29" i="15"/>
  <c r="AB127" i="15" l="1"/>
  <c r="AB194" i="15"/>
  <c r="AB215" i="15"/>
  <c r="AB195" i="15"/>
  <c r="AB196" i="15"/>
  <c r="AB197" i="15"/>
  <c r="AB198" i="15"/>
  <c r="AB200" i="15"/>
  <c r="AB201" i="15"/>
  <c r="AB202" i="15"/>
  <c r="AB203" i="15"/>
  <c r="AB204" i="15"/>
  <c r="AB205" i="15"/>
  <c r="AB206" i="15"/>
  <c r="AB207" i="15"/>
  <c r="AB208" i="15"/>
  <c r="AB213" i="15"/>
  <c r="AB214" i="15"/>
  <c r="AB192" i="15"/>
  <c r="AB191" i="15"/>
  <c r="AB193" i="15"/>
  <c r="AB189" i="15"/>
  <c r="AB187" i="15"/>
  <c r="AB188" i="15"/>
  <c r="AB181" i="15"/>
  <c r="AB182" i="15"/>
  <c r="AB183" i="15"/>
  <c r="AB184" i="15"/>
  <c r="AB185" i="15"/>
  <c r="AB186" i="15"/>
  <c r="AB180" i="15"/>
  <c r="AB190" i="15"/>
  <c r="AB210" i="15"/>
  <c r="AB217" i="15"/>
  <c r="AB212" i="15"/>
  <c r="AB211" i="15"/>
  <c r="AB216" i="15"/>
  <c r="AB209" i="15"/>
  <c r="AC503" i="16"/>
  <c r="AC505" i="16" s="1"/>
  <c r="AD493" i="16"/>
  <c r="AD495" i="16"/>
  <c r="AD492" i="16"/>
  <c r="AD494" i="16"/>
  <c r="AD496" i="16"/>
  <c r="AD617" i="16"/>
  <c r="AD618" i="16"/>
  <c r="AE17" i="16"/>
  <c r="AE15" i="16"/>
  <c r="AB150" i="15"/>
  <c r="AB100" i="15"/>
  <c r="AB146" i="15"/>
  <c r="AB84" i="15"/>
  <c r="AB75" i="15"/>
  <c r="AB72" i="15"/>
  <c r="AB97" i="15"/>
  <c r="AB104" i="15"/>
  <c r="AB102" i="15"/>
  <c r="AB112" i="15"/>
  <c r="AB68" i="15"/>
  <c r="AB121" i="15"/>
  <c r="AB152" i="15"/>
  <c r="AB128" i="15"/>
  <c r="AB130" i="15"/>
  <c r="AB143" i="15"/>
  <c r="AB110" i="15"/>
  <c r="AB91" i="15"/>
  <c r="AB125" i="15"/>
  <c r="R76" i="17"/>
  <c r="O76" i="17"/>
  <c r="I76" i="17"/>
  <c r="E76" i="17"/>
  <c r="N76" i="17"/>
  <c r="P76" i="17"/>
  <c r="H76" i="17"/>
  <c r="G76" i="17"/>
  <c r="F76" i="17"/>
  <c r="B77" i="17"/>
  <c r="B19" i="17"/>
  <c r="B49" i="17"/>
  <c r="AF11" i="16"/>
  <c r="AB115" i="15"/>
  <c r="AB145" i="15"/>
  <c r="AB65" i="15"/>
  <c r="AB133" i="15"/>
  <c r="AB87" i="15"/>
  <c r="AB123" i="15"/>
  <c r="AB147" i="15"/>
  <c r="AB116" i="15"/>
  <c r="AB88" i="15"/>
  <c r="AB135" i="15"/>
  <c r="AB85" i="15"/>
  <c r="AB151" i="15"/>
  <c r="AB105" i="15"/>
  <c r="AB122" i="15"/>
  <c r="AB66" i="15"/>
  <c r="AB108" i="15"/>
  <c r="AB61" i="15"/>
  <c r="AB113" i="15"/>
  <c r="AB70" i="15"/>
  <c r="AB124" i="15"/>
  <c r="AB132" i="15"/>
  <c r="AB103" i="15"/>
  <c r="AB96" i="15"/>
  <c r="AB136" i="15"/>
  <c r="AB119" i="15"/>
  <c r="AB83" i="15"/>
  <c r="AB117" i="15"/>
  <c r="AB95" i="15"/>
  <c r="AB148" i="15"/>
  <c r="AB109" i="15"/>
  <c r="AB93" i="15"/>
  <c r="AB106" i="15"/>
  <c r="AB89" i="15"/>
  <c r="AA49" i="15"/>
  <c r="Z224" i="15"/>
  <c r="Z227" i="15" s="1"/>
  <c r="AA222" i="15"/>
  <c r="AB177" i="15"/>
  <c r="AB159" i="15"/>
  <c r="AB174" i="15"/>
  <c r="AB156" i="15"/>
  <c r="AB161" i="15"/>
  <c r="AB171" i="15"/>
  <c r="AB153" i="15"/>
  <c r="AB167" i="15"/>
  <c r="AB164" i="15"/>
  <c r="AB163" i="15"/>
  <c r="AB157" i="15"/>
  <c r="AB172" i="15"/>
  <c r="AB178" i="15"/>
  <c r="AB160" i="15"/>
  <c r="AB175" i="15"/>
  <c r="AB155" i="15"/>
  <c r="AB176" i="15"/>
  <c r="AB169" i="15"/>
  <c r="AB173" i="15"/>
  <c r="AB168" i="15"/>
  <c r="AB166" i="15"/>
  <c r="AB154" i="15"/>
  <c r="AB158" i="15"/>
  <c r="AB170" i="15"/>
  <c r="AB165" i="15"/>
  <c r="AB162" i="15"/>
  <c r="AB120" i="15"/>
  <c r="AB107" i="15"/>
  <c r="AB118" i="15"/>
  <c r="AB82" i="15"/>
  <c r="AB64" i="15"/>
  <c r="AB126" i="15"/>
  <c r="AB81" i="15"/>
  <c r="AB56" i="15"/>
  <c r="AB69" i="15"/>
  <c r="AB134" i="15"/>
  <c r="AB179" i="15"/>
  <c r="AB138" i="15"/>
  <c r="AB99" i="15"/>
  <c r="AB129" i="15"/>
  <c r="AB141" i="15"/>
  <c r="AB67" i="15"/>
  <c r="AB94" i="15"/>
  <c r="AB78" i="15"/>
  <c r="AB144" i="15"/>
  <c r="AB74" i="15"/>
  <c r="AB59" i="15"/>
  <c r="AB86" i="15"/>
  <c r="AB114" i="15"/>
  <c r="AB92" i="15"/>
  <c r="AB98" i="15"/>
  <c r="AB131" i="15"/>
  <c r="AB142" i="15"/>
  <c r="AB62" i="15"/>
  <c r="AB90" i="15"/>
  <c r="AB80" i="15"/>
  <c r="AB149" i="15"/>
  <c r="AB58" i="15"/>
  <c r="AB140" i="15"/>
  <c r="AB77" i="15"/>
  <c r="AB76" i="15"/>
  <c r="AB63" i="15"/>
  <c r="AC55" i="15"/>
  <c r="AC199" i="15" s="1"/>
  <c r="AB57" i="15"/>
  <c r="AB137" i="15"/>
  <c r="AB101" i="15"/>
  <c r="AB79" i="15"/>
  <c r="AB111" i="15"/>
  <c r="AB60" i="15"/>
  <c r="AB139" i="15"/>
  <c r="AB71" i="15"/>
  <c r="AB73" i="15"/>
  <c r="AB132" i="16"/>
  <c r="AC32" i="15"/>
  <c r="AC31" i="15"/>
  <c r="AC34" i="15"/>
  <c r="AC33" i="15"/>
  <c r="AD246" i="16"/>
  <c r="AD241" i="16"/>
  <c r="AD236" i="16"/>
  <c r="AD231" i="16"/>
  <c r="AD226" i="16"/>
  <c r="AD245" i="16"/>
  <c r="AD240" i="16"/>
  <c r="AD235" i="16"/>
  <c r="AD230" i="16"/>
  <c r="AD225" i="16"/>
  <c r="AD244" i="16"/>
  <c r="AD239" i="16"/>
  <c r="AD234" i="16"/>
  <c r="AD229" i="16"/>
  <c r="AD224" i="16"/>
  <c r="AD243" i="16"/>
  <c r="AD238" i="16"/>
  <c r="AD233" i="16"/>
  <c r="AD228" i="16"/>
  <c r="AD227" i="16"/>
  <c r="AD237" i="16"/>
  <c r="AD242" i="16"/>
  <c r="AD232" i="16"/>
  <c r="AC65" i="16"/>
  <c r="AE365" i="16"/>
  <c r="AE360" i="16"/>
  <c r="AE364" i="16"/>
  <c r="AE363" i="16"/>
  <c r="AE362" i="16"/>
  <c r="AE301" i="16"/>
  <c r="AE366" i="16"/>
  <c r="AE300" i="16"/>
  <c r="AE361" i="16"/>
  <c r="AF295" i="16"/>
  <c r="AE189" i="16"/>
  <c r="AC130" i="16"/>
  <c r="AD94" i="16"/>
  <c r="AD97" i="16"/>
  <c r="AD95" i="16"/>
  <c r="AD90" i="16"/>
  <c r="AD99" i="16"/>
  <c r="AD96" i="16"/>
  <c r="AD98" i="16"/>
  <c r="AD89" i="16"/>
  <c r="AD100" i="16"/>
  <c r="AD92" i="16"/>
  <c r="AD93" i="16"/>
  <c r="AE88" i="16"/>
  <c r="AD56" i="16"/>
  <c r="AD63" i="16" s="1"/>
  <c r="AE55" i="16"/>
  <c r="AE218" i="16"/>
  <c r="A17" i="13"/>
  <c r="A38" i="18"/>
  <c r="AC22" i="15"/>
  <c r="AC10" i="15"/>
  <c r="AC16" i="15"/>
  <c r="AC15" i="15"/>
  <c r="AC14" i="15"/>
  <c r="AC11" i="15"/>
  <c r="AC19" i="15"/>
  <c r="AC21" i="15"/>
  <c r="AC13" i="15"/>
  <c r="AC20" i="15"/>
  <c r="AC12" i="15"/>
  <c r="AC18" i="15"/>
  <c r="AC17" i="15"/>
  <c r="AC23" i="15"/>
  <c r="AC40" i="15"/>
  <c r="AC9" i="15"/>
  <c r="AC25" i="15"/>
  <c r="AC42" i="15"/>
  <c r="AC27" i="15"/>
  <c r="AC44" i="15"/>
  <c r="AC30" i="15"/>
  <c r="AC37" i="15"/>
  <c r="AC38" i="15"/>
  <c r="AC39" i="15"/>
  <c r="AC24" i="15"/>
  <c r="AC36" i="15"/>
  <c r="AC26" i="15"/>
  <c r="AC29" i="15"/>
  <c r="AC28" i="15"/>
  <c r="AC35" i="15"/>
  <c r="AC41" i="15"/>
  <c r="AC43" i="15"/>
  <c r="AD8" i="15"/>
  <c r="AB47" i="15"/>
  <c r="AC57" i="15" l="1"/>
  <c r="AC180" i="15"/>
  <c r="AC196" i="15"/>
  <c r="AC200" i="15"/>
  <c r="AC203" i="15"/>
  <c r="AC208" i="15"/>
  <c r="AC214" i="15"/>
  <c r="AC205" i="15"/>
  <c r="AC197" i="15"/>
  <c r="AC195" i="15"/>
  <c r="AC198" i="15"/>
  <c r="AC206" i="15"/>
  <c r="AC215" i="15"/>
  <c r="AC201" i="15"/>
  <c r="AC190" i="15"/>
  <c r="AC191" i="15"/>
  <c r="AC192" i="15"/>
  <c r="AC189" i="15"/>
  <c r="AC181" i="15"/>
  <c r="AC182" i="15"/>
  <c r="AC183" i="15"/>
  <c r="AC184" i="15"/>
  <c r="AC185" i="15"/>
  <c r="AC187" i="15"/>
  <c r="AC188" i="15"/>
  <c r="AC186" i="15"/>
  <c r="AC202" i="15"/>
  <c r="AC204" i="15"/>
  <c r="AC207" i="15"/>
  <c r="AC213" i="15"/>
  <c r="AC212" i="15"/>
  <c r="AC194" i="15"/>
  <c r="AC216" i="15"/>
  <c r="AC217" i="15"/>
  <c r="AC210" i="15"/>
  <c r="AC193" i="15"/>
  <c r="AC209" i="15"/>
  <c r="AC211" i="15"/>
  <c r="AD503" i="16"/>
  <c r="AD505" i="16" s="1"/>
  <c r="AE493" i="16"/>
  <c r="AE495" i="16"/>
  <c r="AE494" i="16"/>
  <c r="AE496" i="16"/>
  <c r="AE492" i="16"/>
  <c r="AF17" i="16"/>
  <c r="AF15" i="16"/>
  <c r="AE617" i="16"/>
  <c r="AE618" i="16"/>
  <c r="R77" i="17"/>
  <c r="B50" i="17"/>
  <c r="B20" i="17"/>
  <c r="O77" i="17"/>
  <c r="I77" i="17"/>
  <c r="P77" i="17"/>
  <c r="F77" i="17"/>
  <c r="H77" i="17"/>
  <c r="N77" i="17"/>
  <c r="E77" i="17"/>
  <c r="G77" i="17"/>
  <c r="B78" i="17"/>
  <c r="AG11" i="16"/>
  <c r="AC81" i="15"/>
  <c r="AC99" i="15"/>
  <c r="AC141" i="15"/>
  <c r="AC116" i="15"/>
  <c r="AC111" i="15"/>
  <c r="AC82" i="15"/>
  <c r="AC124" i="15"/>
  <c r="AC121" i="15"/>
  <c r="AC107" i="15"/>
  <c r="AB49" i="15"/>
  <c r="AC110" i="15"/>
  <c r="AC68" i="15"/>
  <c r="AC64" i="15"/>
  <c r="AA224" i="15"/>
  <c r="AA227" i="15" s="1"/>
  <c r="AC132" i="16"/>
  <c r="AC137" i="15"/>
  <c r="AB222" i="15"/>
  <c r="AC150" i="15"/>
  <c r="AC131" i="15"/>
  <c r="AC126" i="15"/>
  <c r="AC174" i="15"/>
  <c r="AC156" i="15"/>
  <c r="AC153" i="15"/>
  <c r="AC171" i="15"/>
  <c r="AC158" i="15"/>
  <c r="AC167" i="15"/>
  <c r="AC176" i="15"/>
  <c r="AC164" i="15"/>
  <c r="AC161" i="15"/>
  <c r="AC178" i="15"/>
  <c r="AC160" i="15"/>
  <c r="AC175" i="15"/>
  <c r="AC157" i="15"/>
  <c r="AC172" i="15"/>
  <c r="AC154" i="15"/>
  <c r="AC169" i="15"/>
  <c r="AC177" i="15"/>
  <c r="AC166" i="15"/>
  <c r="AC155" i="15"/>
  <c r="AC159" i="15"/>
  <c r="AC173" i="15"/>
  <c r="AC168" i="15"/>
  <c r="AC165" i="15"/>
  <c r="AC163" i="15"/>
  <c r="AC170" i="15"/>
  <c r="AC162" i="15"/>
  <c r="AC88" i="15"/>
  <c r="AC61" i="15"/>
  <c r="AC151" i="15"/>
  <c r="AC86" i="15"/>
  <c r="AC132" i="15"/>
  <c r="AC59" i="15"/>
  <c r="AC90" i="15"/>
  <c r="AC152" i="15"/>
  <c r="AC123" i="15"/>
  <c r="AC101" i="15"/>
  <c r="AC77" i="15"/>
  <c r="AC117" i="15"/>
  <c r="AC62" i="15"/>
  <c r="AC92" i="15"/>
  <c r="AC179" i="15"/>
  <c r="AC146" i="15"/>
  <c r="AC74" i="15"/>
  <c r="AC73" i="15"/>
  <c r="AC134" i="15"/>
  <c r="AC79" i="15"/>
  <c r="AC69" i="15"/>
  <c r="AC70" i="15"/>
  <c r="AC127" i="15"/>
  <c r="AC148" i="15"/>
  <c r="AC133" i="15"/>
  <c r="AC138" i="15"/>
  <c r="AC85" i="15"/>
  <c r="AC112" i="15"/>
  <c r="AC58" i="15"/>
  <c r="AC89" i="15"/>
  <c r="AC60" i="15"/>
  <c r="AC128" i="15"/>
  <c r="AC120" i="15"/>
  <c r="AC109" i="15"/>
  <c r="AC103" i="15"/>
  <c r="AC72" i="15"/>
  <c r="AC144" i="15"/>
  <c r="AC114" i="15"/>
  <c r="AC67" i="15"/>
  <c r="AC106" i="15"/>
  <c r="AC63" i="15"/>
  <c r="AC129" i="15"/>
  <c r="AC65" i="15"/>
  <c r="AC96" i="15"/>
  <c r="AC104" i="15"/>
  <c r="AC115" i="15"/>
  <c r="AC102" i="15"/>
  <c r="AC143" i="15"/>
  <c r="AC105" i="15"/>
  <c r="AC76" i="15"/>
  <c r="AC113" i="15"/>
  <c r="AC83" i="15"/>
  <c r="AC130" i="15"/>
  <c r="AC147" i="15"/>
  <c r="AC84" i="15"/>
  <c r="AC97" i="15"/>
  <c r="AC78" i="15"/>
  <c r="AC98" i="15"/>
  <c r="AC142" i="15"/>
  <c r="AC122" i="15"/>
  <c r="AC108" i="15"/>
  <c r="AC125" i="15"/>
  <c r="AC145" i="15"/>
  <c r="AC140" i="15"/>
  <c r="AC119" i="15"/>
  <c r="AC100" i="15"/>
  <c r="AC91" i="15"/>
  <c r="AC94" i="15"/>
  <c r="AC80" i="15"/>
  <c r="AC66" i="15"/>
  <c r="AC135" i="15"/>
  <c r="AC136" i="15"/>
  <c r="AC149" i="15"/>
  <c r="AC95" i="15"/>
  <c r="AC71" i="15"/>
  <c r="AC87" i="15"/>
  <c r="AC75" i="15"/>
  <c r="AC118" i="15"/>
  <c r="AC56" i="15"/>
  <c r="AD55" i="15"/>
  <c r="AD199" i="15" s="1"/>
  <c r="AC139" i="15"/>
  <c r="AC93" i="15"/>
  <c r="AD32" i="15"/>
  <c r="AD31" i="15"/>
  <c r="AD34" i="15"/>
  <c r="AD33" i="15"/>
  <c r="AE246" i="16"/>
  <c r="AE241" i="16"/>
  <c r="AE236" i="16"/>
  <c r="AE231" i="16"/>
  <c r="AE226" i="16"/>
  <c r="AE245" i="16"/>
  <c r="AE240" i="16"/>
  <c r="AE235" i="16"/>
  <c r="AE230" i="16"/>
  <c r="AE225" i="16"/>
  <c r="AE244" i="16"/>
  <c r="AE239" i="16"/>
  <c r="AE234" i="16"/>
  <c r="AE229" i="16"/>
  <c r="AE224" i="16"/>
  <c r="AE243" i="16"/>
  <c r="AE238" i="16"/>
  <c r="AE233" i="16"/>
  <c r="AE228" i="16"/>
  <c r="AE232" i="16"/>
  <c r="AE242" i="16"/>
  <c r="AE237" i="16"/>
  <c r="AE227" i="16"/>
  <c r="AF365" i="16"/>
  <c r="AF360" i="16"/>
  <c r="AF364" i="16"/>
  <c r="AF363" i="16"/>
  <c r="AF366" i="16"/>
  <c r="AF361" i="16"/>
  <c r="AF300" i="16"/>
  <c r="AF301" i="16"/>
  <c r="AF362" i="16"/>
  <c r="AD65" i="16"/>
  <c r="AG295" i="16"/>
  <c r="AF189" i="16"/>
  <c r="AD130" i="16"/>
  <c r="AF218" i="16"/>
  <c r="AE56" i="16"/>
  <c r="AE63" i="16" s="1"/>
  <c r="AF55" i="16"/>
  <c r="AE98" i="16"/>
  <c r="AE99" i="16"/>
  <c r="AE100" i="16"/>
  <c r="AE94" i="16"/>
  <c r="AE97" i="16"/>
  <c r="AE96" i="16"/>
  <c r="AE90" i="16"/>
  <c r="AE95" i="16"/>
  <c r="AE92" i="16"/>
  <c r="AE93" i="16"/>
  <c r="AE89" i="16"/>
  <c r="AF88" i="16"/>
  <c r="A18" i="13"/>
  <c r="AD17" i="15"/>
  <c r="AD11" i="15"/>
  <c r="AD13" i="15"/>
  <c r="AD22" i="15"/>
  <c r="AD18" i="15"/>
  <c r="AD10" i="15"/>
  <c r="AD21" i="15"/>
  <c r="AD20" i="15"/>
  <c r="AD16" i="15"/>
  <c r="AD15" i="15"/>
  <c r="AD12" i="15"/>
  <c r="AD19" i="15"/>
  <c r="AD14" i="15"/>
  <c r="AD30" i="15"/>
  <c r="AD36" i="15"/>
  <c r="AD9" i="15"/>
  <c r="AD38" i="15"/>
  <c r="AD26" i="15"/>
  <c r="AD44" i="15"/>
  <c r="AD43" i="15"/>
  <c r="AD25" i="15"/>
  <c r="AD28" i="15"/>
  <c r="AD24" i="15"/>
  <c r="AD35" i="15"/>
  <c r="AD29" i="15"/>
  <c r="AD37" i="15"/>
  <c r="AD27" i="15"/>
  <c r="AD41" i="15"/>
  <c r="AD23" i="15"/>
  <c r="AD42" i="15"/>
  <c r="AE8" i="15"/>
  <c r="AD39" i="15"/>
  <c r="AD40" i="15"/>
  <c r="AC47" i="15"/>
  <c r="AD181" i="15" l="1"/>
  <c r="AD182" i="15"/>
  <c r="AD183" i="15"/>
  <c r="AD184" i="15"/>
  <c r="AD185" i="15"/>
  <c r="AD186" i="15"/>
  <c r="AD180" i="15"/>
  <c r="AD204" i="15"/>
  <c r="AD205" i="15"/>
  <c r="AD206" i="15"/>
  <c r="AD212" i="15"/>
  <c r="AD196" i="15"/>
  <c r="AD210" i="15"/>
  <c r="AD216" i="15"/>
  <c r="AD209" i="15"/>
  <c r="AD214" i="15"/>
  <c r="AD217" i="15"/>
  <c r="AD195" i="15"/>
  <c r="AD198" i="15"/>
  <c r="AD201" i="15"/>
  <c r="AD208" i="15"/>
  <c r="AD211" i="15"/>
  <c r="AD193" i="15"/>
  <c r="AD202" i="15"/>
  <c r="AD203" i="15"/>
  <c r="AD207" i="15"/>
  <c r="AD190" i="15"/>
  <c r="AD191" i="15"/>
  <c r="AD192" i="15"/>
  <c r="AD188" i="15"/>
  <c r="AD189" i="15"/>
  <c r="AD187" i="15"/>
  <c r="AD215" i="15"/>
  <c r="AD194" i="15"/>
  <c r="AD197" i="15"/>
  <c r="AD200" i="15"/>
  <c r="AD213" i="15"/>
  <c r="AE503" i="16"/>
  <c r="AE505" i="16" s="1"/>
  <c r="AF495" i="16"/>
  <c r="AF492" i="16"/>
  <c r="AF494" i="16"/>
  <c r="AF493" i="16"/>
  <c r="AF496" i="16"/>
  <c r="AF617" i="16"/>
  <c r="AF618" i="16"/>
  <c r="AG17" i="16"/>
  <c r="AG15" i="16"/>
  <c r="R78" i="17"/>
  <c r="B21" i="17"/>
  <c r="B51" i="17"/>
  <c r="E78" i="17"/>
  <c r="N78" i="17"/>
  <c r="F78" i="17"/>
  <c r="G78" i="17"/>
  <c r="H78" i="17"/>
  <c r="O78" i="17"/>
  <c r="I78" i="17"/>
  <c r="B79" i="17"/>
  <c r="AH11" i="16"/>
  <c r="AD132" i="16"/>
  <c r="AE65" i="16"/>
  <c r="AC49" i="15"/>
  <c r="AB224" i="15"/>
  <c r="AB227" i="15" s="1"/>
  <c r="AD70" i="15"/>
  <c r="AD142" i="15"/>
  <c r="AD58" i="15"/>
  <c r="AD95" i="15"/>
  <c r="AD139" i="15"/>
  <c r="AD101" i="15"/>
  <c r="AD81" i="15"/>
  <c r="AD93" i="15"/>
  <c r="AD134" i="15"/>
  <c r="AD119" i="15"/>
  <c r="AD137" i="15"/>
  <c r="AD72" i="15"/>
  <c r="AD112" i="15"/>
  <c r="AD104" i="15"/>
  <c r="AD105" i="15"/>
  <c r="AD152" i="15"/>
  <c r="AD148" i="15"/>
  <c r="AD131" i="15"/>
  <c r="AD122" i="15"/>
  <c r="AD135" i="15"/>
  <c r="AD97" i="15"/>
  <c r="AD149" i="15"/>
  <c r="AD144" i="15"/>
  <c r="AD82" i="15"/>
  <c r="AD88" i="15"/>
  <c r="AD91" i="15"/>
  <c r="AD71" i="15"/>
  <c r="AD92" i="15"/>
  <c r="AD87" i="15"/>
  <c r="AD106" i="15"/>
  <c r="AD121" i="15"/>
  <c r="AD107" i="15"/>
  <c r="AD128" i="15"/>
  <c r="AD77" i="15"/>
  <c r="AD145" i="15"/>
  <c r="AD62" i="15"/>
  <c r="AD138" i="15"/>
  <c r="AD127" i="15"/>
  <c r="AD103" i="15"/>
  <c r="AD65" i="15"/>
  <c r="AD102" i="15"/>
  <c r="AD59" i="15"/>
  <c r="AD150" i="15"/>
  <c r="AD57" i="15"/>
  <c r="AD115" i="15"/>
  <c r="AD140" i="15"/>
  <c r="AD67" i="15"/>
  <c r="AD76" i="15"/>
  <c r="AE55" i="15"/>
  <c r="AE199" i="15" s="1"/>
  <c r="AD109" i="15"/>
  <c r="AD108" i="15"/>
  <c r="AD74" i="15"/>
  <c r="AD79" i="15"/>
  <c r="AD136" i="15"/>
  <c r="AD61" i="15"/>
  <c r="AD133" i="15"/>
  <c r="AD130" i="15"/>
  <c r="AD125" i="15"/>
  <c r="AD147" i="15"/>
  <c r="AD96" i="15"/>
  <c r="AD90" i="15"/>
  <c r="AD120" i="15"/>
  <c r="AD83" i="15"/>
  <c r="AC222" i="15"/>
  <c r="AD66" i="15"/>
  <c r="AD60" i="15"/>
  <c r="AD84" i="15"/>
  <c r="AD171" i="15"/>
  <c r="AD153" i="15"/>
  <c r="AD155" i="15"/>
  <c r="AD167" i="15"/>
  <c r="AD164" i="15"/>
  <c r="AD161" i="15"/>
  <c r="AD176" i="15"/>
  <c r="AD158" i="15"/>
  <c r="AD173" i="15"/>
  <c r="AD175" i="15"/>
  <c r="AD157" i="15"/>
  <c r="AD168" i="15"/>
  <c r="AD172" i="15"/>
  <c r="AD154" i="15"/>
  <c r="AD169" i="15"/>
  <c r="AD163" i="15"/>
  <c r="AD174" i="15"/>
  <c r="AD159" i="15"/>
  <c r="AD178" i="15"/>
  <c r="AD160" i="15"/>
  <c r="AD165" i="15"/>
  <c r="AD170" i="15"/>
  <c r="AD156" i="15"/>
  <c r="AD177" i="15"/>
  <c r="AD162" i="15"/>
  <c r="AD166" i="15"/>
  <c r="AD117" i="15"/>
  <c r="AD69" i="15"/>
  <c r="AD94" i="15"/>
  <c r="AD126" i="15"/>
  <c r="AD132" i="15"/>
  <c r="AD123" i="15"/>
  <c r="AD110" i="15"/>
  <c r="AD75" i="15"/>
  <c r="AD111" i="15"/>
  <c r="AD99" i="15"/>
  <c r="AD118" i="15"/>
  <c r="AD146" i="15"/>
  <c r="AD78" i="15"/>
  <c r="AD68" i="15"/>
  <c r="AD151" i="15"/>
  <c r="AD63" i="15"/>
  <c r="AD114" i="15"/>
  <c r="AD124" i="15"/>
  <c r="AD64" i="15"/>
  <c r="AD143" i="15"/>
  <c r="AD56" i="15"/>
  <c r="AD80" i="15"/>
  <c r="AD86" i="15"/>
  <c r="AD179" i="15"/>
  <c r="AD85" i="15"/>
  <c r="AD116" i="15"/>
  <c r="AD98" i="15"/>
  <c r="AD73" i="15"/>
  <c r="AD129" i="15"/>
  <c r="AD113" i="15"/>
  <c r="AD141" i="15"/>
  <c r="AD100" i="15"/>
  <c r="AD89" i="15"/>
  <c r="AE32" i="15"/>
  <c r="AE31" i="15"/>
  <c r="AE34" i="15"/>
  <c r="AE33" i="15"/>
  <c r="AF246" i="16"/>
  <c r="AF241" i="16"/>
  <c r="AF236" i="16"/>
  <c r="AF231" i="16"/>
  <c r="AF226" i="16"/>
  <c r="AF245" i="16"/>
  <c r="AF240" i="16"/>
  <c r="AF235" i="16"/>
  <c r="AF230" i="16"/>
  <c r="AF225" i="16"/>
  <c r="AF244" i="16"/>
  <c r="AF239" i="16"/>
  <c r="AF234" i="16"/>
  <c r="AF229" i="16"/>
  <c r="AF224" i="16"/>
  <c r="AF242" i="16"/>
  <c r="AF237" i="16"/>
  <c r="AF232" i="16"/>
  <c r="AF227" i="16"/>
  <c r="AF243" i="16"/>
  <c r="AF233" i="16"/>
  <c r="AF228" i="16"/>
  <c r="AF238" i="16"/>
  <c r="AG364" i="16"/>
  <c r="AG363" i="16"/>
  <c r="AG366" i="16"/>
  <c r="AG361" i="16"/>
  <c r="AG300" i="16"/>
  <c r="AG360" i="16"/>
  <c r="AG301" i="16"/>
  <c r="AG362" i="16"/>
  <c r="AG365" i="16"/>
  <c r="AH295" i="16"/>
  <c r="AG189" i="16"/>
  <c r="AG218" i="16"/>
  <c r="AF89" i="16"/>
  <c r="AF94" i="16"/>
  <c r="AF98" i="16"/>
  <c r="AF97" i="16"/>
  <c r="AF100" i="16"/>
  <c r="AF92" i="16"/>
  <c r="AF99" i="16"/>
  <c r="AF93" i="16"/>
  <c r="AF96" i="16"/>
  <c r="AF90" i="16"/>
  <c r="AG88" i="16"/>
  <c r="AF95" i="16"/>
  <c r="AE130" i="16"/>
  <c r="AF56" i="16"/>
  <c r="AF63" i="16" s="1"/>
  <c r="AG55" i="16"/>
  <c r="A19" i="13"/>
  <c r="AE22" i="15"/>
  <c r="AE19" i="15"/>
  <c r="AE15" i="15"/>
  <c r="AE11" i="15"/>
  <c r="AE21" i="15"/>
  <c r="AE18" i="15"/>
  <c r="AE14" i="15"/>
  <c r="AE10" i="15"/>
  <c r="AE20" i="15"/>
  <c r="AE17" i="15"/>
  <c r="AE13" i="15"/>
  <c r="AE16" i="15"/>
  <c r="AE12" i="15"/>
  <c r="AE36" i="15"/>
  <c r="AF8" i="15"/>
  <c r="AE28" i="15"/>
  <c r="AE35" i="15"/>
  <c r="AE44" i="15"/>
  <c r="AE9" i="15"/>
  <c r="AE37" i="15"/>
  <c r="AE39" i="15"/>
  <c r="AE27" i="15"/>
  <c r="AE43" i="15"/>
  <c r="AE40" i="15"/>
  <c r="AE23" i="15"/>
  <c r="AE38" i="15"/>
  <c r="AE24" i="15"/>
  <c r="AE41" i="15"/>
  <c r="AE26" i="15"/>
  <c r="AE30" i="15"/>
  <c r="AE25" i="15"/>
  <c r="AE29" i="15"/>
  <c r="AE42" i="15"/>
  <c r="AD47" i="15"/>
  <c r="AF65" i="16" l="1"/>
  <c r="AF503" i="16"/>
  <c r="AF505" i="16" s="1"/>
  <c r="AE133" i="15"/>
  <c r="AE90" i="15"/>
  <c r="AE98" i="15"/>
  <c r="AE168" i="15"/>
  <c r="AE187" i="15"/>
  <c r="AE181" i="15"/>
  <c r="AE182" i="15"/>
  <c r="AE183" i="15"/>
  <c r="AE184" i="15"/>
  <c r="AE185" i="15"/>
  <c r="AE215" i="15"/>
  <c r="AE217" i="15"/>
  <c r="AE180" i="15"/>
  <c r="AE216" i="15"/>
  <c r="AE194" i="15"/>
  <c r="AE195" i="15"/>
  <c r="AE196" i="15"/>
  <c r="AE197" i="15"/>
  <c r="AE198" i="15"/>
  <c r="AE200" i="15"/>
  <c r="AE201" i="15"/>
  <c r="AE202" i="15"/>
  <c r="AE203" i="15"/>
  <c r="AE204" i="15"/>
  <c r="AE205" i="15"/>
  <c r="AE206" i="15"/>
  <c r="AE207" i="15"/>
  <c r="AE208" i="15"/>
  <c r="AE209" i="15"/>
  <c r="AE210" i="15"/>
  <c r="AE211" i="15"/>
  <c r="AE212" i="15"/>
  <c r="AE213" i="15"/>
  <c r="AE193" i="15"/>
  <c r="AE190" i="15"/>
  <c r="AE191" i="15"/>
  <c r="AE192" i="15"/>
  <c r="AE189" i="15"/>
  <c r="AE214" i="15"/>
  <c r="AE188" i="15"/>
  <c r="AE186" i="15"/>
  <c r="AG493" i="16"/>
  <c r="AG495" i="16"/>
  <c r="AG496" i="16"/>
  <c r="AG494" i="16"/>
  <c r="AG492" i="16"/>
  <c r="AE101" i="15"/>
  <c r="AE89" i="15"/>
  <c r="AE57" i="15"/>
  <c r="AF55" i="15"/>
  <c r="AF64" i="15" s="1"/>
  <c r="AE137" i="15"/>
  <c r="AE134" i="15"/>
  <c r="AE62" i="15"/>
  <c r="AE109" i="15"/>
  <c r="AE107" i="15"/>
  <c r="AE59" i="15"/>
  <c r="AE142" i="15"/>
  <c r="AE143" i="15"/>
  <c r="AE146" i="15"/>
  <c r="AE92" i="15"/>
  <c r="AE129" i="15"/>
  <c r="AE151" i="15"/>
  <c r="AE72" i="15"/>
  <c r="AE141" i="15"/>
  <c r="AE95" i="15"/>
  <c r="AE99" i="15"/>
  <c r="AE94" i="15"/>
  <c r="AE67" i="15"/>
  <c r="AE100" i="15"/>
  <c r="AE127" i="15"/>
  <c r="AE75" i="15"/>
  <c r="AE60" i="15"/>
  <c r="AE152" i="15"/>
  <c r="AE78" i="15"/>
  <c r="AE132" i="16"/>
  <c r="AG617" i="16"/>
  <c r="AG618" i="16"/>
  <c r="AH17" i="16"/>
  <c r="AH15" i="16"/>
  <c r="AE64" i="15"/>
  <c r="AE149" i="15"/>
  <c r="AE114" i="15"/>
  <c r="R79" i="17"/>
  <c r="B80" i="17"/>
  <c r="B52" i="17"/>
  <c r="B22" i="17"/>
  <c r="E79" i="17"/>
  <c r="F79" i="17"/>
  <c r="G79" i="17"/>
  <c r="H79" i="17"/>
  <c r="N79" i="17"/>
  <c r="O79" i="17"/>
  <c r="I79" i="17"/>
  <c r="P79" i="17"/>
  <c r="AI11" i="16"/>
  <c r="AE108" i="15"/>
  <c r="AE117" i="15"/>
  <c r="AE97" i="15"/>
  <c r="AE102" i="15"/>
  <c r="AE121" i="15"/>
  <c r="AE125" i="15"/>
  <c r="AE91" i="15"/>
  <c r="AE138" i="15"/>
  <c r="AE110" i="15"/>
  <c r="AE113" i="15"/>
  <c r="AE76" i="15"/>
  <c r="AE124" i="15"/>
  <c r="AE139" i="15"/>
  <c r="AE144" i="15"/>
  <c r="AE88" i="15"/>
  <c r="AE86" i="15"/>
  <c r="AE68" i="15"/>
  <c r="AE79" i="15"/>
  <c r="AE145" i="15"/>
  <c r="AE115" i="15"/>
  <c r="AE103" i="15"/>
  <c r="AE131" i="15"/>
  <c r="AE111" i="15"/>
  <c r="AE70" i="15"/>
  <c r="AE112" i="15"/>
  <c r="AE93" i="15"/>
  <c r="AE61" i="15"/>
  <c r="AE69" i="15"/>
  <c r="AE58" i="15"/>
  <c r="AE147" i="15"/>
  <c r="AE77" i="15"/>
  <c r="AE140" i="15"/>
  <c r="AE123" i="15"/>
  <c r="AE179" i="15"/>
  <c r="AE71" i="15"/>
  <c r="AE162" i="15"/>
  <c r="AE153" i="15"/>
  <c r="AE122" i="15"/>
  <c r="AE106" i="15"/>
  <c r="AE81" i="15"/>
  <c r="AE87" i="15"/>
  <c r="AE132" i="15"/>
  <c r="AE120" i="15"/>
  <c r="AE104" i="15"/>
  <c r="AE126" i="15"/>
  <c r="AE135" i="15"/>
  <c r="AE118" i="15"/>
  <c r="AE63" i="15"/>
  <c r="AE82" i="15"/>
  <c r="AE105" i="15"/>
  <c r="AE74" i="15"/>
  <c r="AE148" i="15"/>
  <c r="AE150" i="15"/>
  <c r="AE85" i="15"/>
  <c r="AE56" i="15"/>
  <c r="AE116" i="15"/>
  <c r="AE84" i="15"/>
  <c r="AE157" i="15"/>
  <c r="AE169" i="15"/>
  <c r="AE154" i="15"/>
  <c r="AE172" i="15"/>
  <c r="AE65" i="15"/>
  <c r="AE66" i="15"/>
  <c r="AE119" i="15"/>
  <c r="AE80" i="15"/>
  <c r="AE96" i="15"/>
  <c r="AE170" i="15"/>
  <c r="AE155" i="15"/>
  <c r="AE173" i="15"/>
  <c r="AE158" i="15"/>
  <c r="AE176" i="15"/>
  <c r="AE161" i="15"/>
  <c r="AE164" i="15"/>
  <c r="AE163" i="15"/>
  <c r="AE159" i="15"/>
  <c r="AE166" i="15"/>
  <c r="AE167" i="15"/>
  <c r="AE177" i="15"/>
  <c r="AE156" i="15"/>
  <c r="AE175" i="15"/>
  <c r="AE128" i="15"/>
  <c r="AE136" i="15"/>
  <c r="AE130" i="15"/>
  <c r="AE73" i="15"/>
  <c r="AE83" i="15"/>
  <c r="AE160" i="15"/>
  <c r="AE174" i="15"/>
  <c r="AE165" i="15"/>
  <c r="AD49" i="15"/>
  <c r="AC224" i="15"/>
  <c r="AC227" i="15" s="1"/>
  <c r="AE171" i="15"/>
  <c r="AE178" i="15"/>
  <c r="AD222" i="15"/>
  <c r="AF32" i="15"/>
  <c r="AF31" i="15"/>
  <c r="AF34" i="15"/>
  <c r="AF33" i="15"/>
  <c r="AG245" i="16"/>
  <c r="AG240" i="16"/>
  <c r="AG235" i="16"/>
  <c r="AG230" i="16"/>
  <c r="AG225" i="16"/>
  <c r="AG244" i="16"/>
  <c r="AG239" i="16"/>
  <c r="AG234" i="16"/>
  <c r="AG229" i="16"/>
  <c r="AG224" i="16"/>
  <c r="AG242" i="16"/>
  <c r="AG237" i="16"/>
  <c r="AG232" i="16"/>
  <c r="AG227" i="16"/>
  <c r="AG243" i="16"/>
  <c r="AG233" i="16"/>
  <c r="AG246" i="16"/>
  <c r="AG236" i="16"/>
  <c r="AG226" i="16"/>
  <c r="AG238" i="16"/>
  <c r="AG228" i="16"/>
  <c r="AG241" i="16"/>
  <c r="AG231" i="16"/>
  <c r="AH364" i="16"/>
  <c r="AH363" i="16"/>
  <c r="AH362" i="16"/>
  <c r="AH301" i="16"/>
  <c r="AH366" i="16"/>
  <c r="AH361" i="16"/>
  <c r="AH300" i="16"/>
  <c r="AH360" i="16"/>
  <c r="AH365" i="16"/>
  <c r="AH189" i="16"/>
  <c r="AI295" i="16"/>
  <c r="AF130" i="16"/>
  <c r="AH218" i="16"/>
  <c r="AH88" i="16"/>
  <c r="AG100" i="16"/>
  <c r="AG99" i="16"/>
  <c r="AG97" i="16"/>
  <c r="AG98" i="16"/>
  <c r="AG95" i="16"/>
  <c r="AG93" i="16"/>
  <c r="AG94" i="16"/>
  <c r="AG90" i="16"/>
  <c r="AG89" i="16"/>
  <c r="AG96" i="16"/>
  <c r="AG92" i="16"/>
  <c r="AG56" i="16"/>
  <c r="AG63" i="16" s="1"/>
  <c r="AH55" i="16"/>
  <c r="A20" i="13"/>
  <c r="AE47" i="15"/>
  <c r="AF15" i="15"/>
  <c r="AF17" i="15"/>
  <c r="AF21" i="15"/>
  <c r="AF13" i="15"/>
  <c r="AF22" i="15"/>
  <c r="AF14" i="15"/>
  <c r="AF20" i="15"/>
  <c r="AF19" i="15"/>
  <c r="AF16" i="15"/>
  <c r="AF12" i="15"/>
  <c r="AF18" i="15"/>
  <c r="AF11" i="15"/>
  <c r="AF10" i="15"/>
  <c r="AF36" i="15"/>
  <c r="AF25" i="15"/>
  <c r="AF27" i="15"/>
  <c r="AF24" i="15"/>
  <c r="AF26" i="15"/>
  <c r="AF42" i="15"/>
  <c r="AF38" i="15"/>
  <c r="AF28" i="15"/>
  <c r="AF35" i="15"/>
  <c r="AF37" i="15"/>
  <c r="AF30" i="15"/>
  <c r="AF44" i="15"/>
  <c r="AG8" i="15"/>
  <c r="AF41" i="15"/>
  <c r="AF23" i="15"/>
  <c r="AF43" i="15"/>
  <c r="AF39" i="15"/>
  <c r="AF40" i="15"/>
  <c r="AF9" i="15"/>
  <c r="AF29" i="15"/>
  <c r="AF104" i="15"/>
  <c r="AF133" i="15"/>
  <c r="AF109" i="15"/>
  <c r="AG65" i="16" l="1"/>
  <c r="AG503" i="16"/>
  <c r="AG505" i="16" s="1"/>
  <c r="AF139" i="15"/>
  <c r="AF158" i="15"/>
  <c r="AF199" i="15"/>
  <c r="AF160" i="15"/>
  <c r="AF171" i="15"/>
  <c r="AF65" i="15"/>
  <c r="AF90" i="15"/>
  <c r="AF176" i="15"/>
  <c r="AF70" i="15"/>
  <c r="AF161" i="15"/>
  <c r="AF91" i="15"/>
  <c r="AF56" i="15"/>
  <c r="AF147" i="15"/>
  <c r="AF127" i="15"/>
  <c r="AF179" i="15"/>
  <c r="AF112" i="15"/>
  <c r="AF166" i="15"/>
  <c r="AF92" i="15"/>
  <c r="AF72" i="15"/>
  <c r="AF154" i="15"/>
  <c r="AF150" i="15"/>
  <c r="AF132" i="15"/>
  <c r="AF167" i="15"/>
  <c r="AF153" i="15"/>
  <c r="AF168" i="15"/>
  <c r="AF111" i="15"/>
  <c r="AF77" i="15"/>
  <c r="AF164" i="15"/>
  <c r="AF108" i="15"/>
  <c r="AF83" i="15"/>
  <c r="AF163" i="15"/>
  <c r="AF62" i="15"/>
  <c r="AF140" i="15"/>
  <c r="AF110" i="15"/>
  <c r="AF99" i="15"/>
  <c r="AF94" i="15"/>
  <c r="AF60" i="15"/>
  <c r="AF80" i="15"/>
  <c r="AF145" i="15"/>
  <c r="AF159" i="15"/>
  <c r="AF123" i="15"/>
  <c r="AF81" i="15"/>
  <c r="AF165" i="15"/>
  <c r="AF119" i="15"/>
  <c r="AF68" i="15"/>
  <c r="AF136" i="15"/>
  <c r="AF100" i="15"/>
  <c r="AF95" i="15"/>
  <c r="AF131" i="15"/>
  <c r="AF61" i="15"/>
  <c r="AF121" i="15"/>
  <c r="AF116" i="15"/>
  <c r="AF146" i="15"/>
  <c r="AF144" i="15"/>
  <c r="AF74" i="15"/>
  <c r="AF162" i="15"/>
  <c r="AF169" i="15"/>
  <c r="AF69" i="15"/>
  <c r="AF59" i="15"/>
  <c r="AF122" i="15"/>
  <c r="AF125" i="15"/>
  <c r="AF88" i="15"/>
  <c r="AF118" i="15"/>
  <c r="AF82" i="15"/>
  <c r="AF75" i="15"/>
  <c r="AF157" i="15"/>
  <c r="AF177" i="15"/>
  <c r="AF174" i="15"/>
  <c r="AF113" i="15"/>
  <c r="AF149" i="15"/>
  <c r="AF106" i="15"/>
  <c r="AF138" i="15"/>
  <c r="AF120" i="15"/>
  <c r="AF96" i="15"/>
  <c r="AF78" i="15"/>
  <c r="AF172" i="15"/>
  <c r="AF170" i="15"/>
  <c r="AF66" i="15"/>
  <c r="AG55" i="15"/>
  <c r="AG179" i="15" s="1"/>
  <c r="AF71" i="15"/>
  <c r="AF126" i="15"/>
  <c r="AF142" i="15"/>
  <c r="AF86" i="15"/>
  <c r="AF58" i="15"/>
  <c r="AF148" i="15"/>
  <c r="AF57" i="15"/>
  <c r="AF141" i="15"/>
  <c r="AF76" i="15"/>
  <c r="AF98" i="15"/>
  <c r="AF156" i="15"/>
  <c r="AF155" i="15"/>
  <c r="AF73" i="15"/>
  <c r="AF105" i="15"/>
  <c r="AF152" i="15"/>
  <c r="AF143" i="15"/>
  <c r="AF79" i="15"/>
  <c r="AF129" i="15"/>
  <c r="AF87" i="15"/>
  <c r="AF135" i="15"/>
  <c r="AF102" i="15"/>
  <c r="AF89" i="15"/>
  <c r="AF173" i="15"/>
  <c r="AF151" i="15"/>
  <c r="AF114" i="15"/>
  <c r="AF63" i="15"/>
  <c r="AF103" i="15"/>
  <c r="AF178" i="15"/>
  <c r="AF124" i="15"/>
  <c r="AF115" i="15"/>
  <c r="AF107" i="15"/>
  <c r="AF84" i="15"/>
  <c r="AF117" i="15"/>
  <c r="AF128" i="15"/>
  <c r="AF67" i="15"/>
  <c r="AF134" i="15"/>
  <c r="AF137" i="15"/>
  <c r="AF130" i="15"/>
  <c r="AF85" i="15"/>
  <c r="AF101" i="15"/>
  <c r="AF93" i="15"/>
  <c r="AF97" i="15"/>
  <c r="AF175" i="15"/>
  <c r="AF188" i="15"/>
  <c r="AF186" i="15"/>
  <c r="AF187" i="15"/>
  <c r="AF181" i="15"/>
  <c r="AF182" i="15"/>
  <c r="AF183" i="15"/>
  <c r="AF184" i="15"/>
  <c r="AF185" i="15"/>
  <c r="AF180" i="15"/>
  <c r="AF214" i="15"/>
  <c r="AF215" i="15"/>
  <c r="AF216" i="15"/>
  <c r="AF217" i="15"/>
  <c r="AF194" i="15"/>
  <c r="AF195" i="15"/>
  <c r="AF196" i="15"/>
  <c r="AF197" i="15"/>
  <c r="AF198" i="15"/>
  <c r="AF200" i="15"/>
  <c r="AF201" i="15"/>
  <c r="AF202" i="15"/>
  <c r="AF203" i="15"/>
  <c r="AF204" i="15"/>
  <c r="AF205" i="15"/>
  <c r="AF206" i="15"/>
  <c r="AF207" i="15"/>
  <c r="AF208" i="15"/>
  <c r="AF209" i="15"/>
  <c r="AF210" i="15"/>
  <c r="AF211" i="15"/>
  <c r="AF212" i="15"/>
  <c r="AF213" i="15"/>
  <c r="AF189" i="15"/>
  <c r="AF191" i="15"/>
  <c r="AF192" i="15"/>
  <c r="AF193" i="15"/>
  <c r="AF190" i="15"/>
  <c r="AH495" i="16"/>
  <c r="AH494" i="16"/>
  <c r="AH492" i="16"/>
  <c r="AH493" i="16"/>
  <c r="AH496" i="16"/>
  <c r="AF132" i="16"/>
  <c r="AI17" i="16"/>
  <c r="AI15" i="16"/>
  <c r="AH617" i="16"/>
  <c r="AH618" i="16"/>
  <c r="R80" i="17"/>
  <c r="B53" i="17"/>
  <c r="B23" i="17"/>
  <c r="B81" i="17"/>
  <c r="H80" i="17"/>
  <c r="I80" i="17"/>
  <c r="G80" i="17"/>
  <c r="O80" i="17"/>
  <c r="N80" i="17"/>
  <c r="F80" i="17"/>
  <c r="E80" i="17"/>
  <c r="P80" i="17"/>
  <c r="AJ11" i="16"/>
  <c r="AE49" i="15"/>
  <c r="AE222" i="15"/>
  <c r="AD224" i="15"/>
  <c r="AD227" i="15" s="1"/>
  <c r="AG32" i="15"/>
  <c r="AG31" i="15"/>
  <c r="AG34" i="15"/>
  <c r="AG33" i="15"/>
  <c r="AH230" i="16"/>
  <c r="AH225" i="16"/>
  <c r="AH245" i="16"/>
  <c r="AH240" i="16"/>
  <c r="AH235" i="16"/>
  <c r="AH244" i="16"/>
  <c r="AH239" i="16"/>
  <c r="AH234" i="16"/>
  <c r="AH229" i="16"/>
  <c r="AH224" i="16"/>
  <c r="AH243" i="16"/>
  <c r="AH238" i="16"/>
  <c r="AH233" i="16"/>
  <c r="AH228" i="16"/>
  <c r="AH242" i="16"/>
  <c r="AH237" i="16"/>
  <c r="AH232" i="16"/>
  <c r="AH227" i="16"/>
  <c r="AH246" i="16"/>
  <c r="AH236" i="16"/>
  <c r="AH226" i="16"/>
  <c r="AH241" i="16"/>
  <c r="AH231" i="16"/>
  <c r="AI364" i="16"/>
  <c r="AI363" i="16"/>
  <c r="AI362" i="16"/>
  <c r="AI301" i="16"/>
  <c r="AI366" i="16"/>
  <c r="AI361" i="16"/>
  <c r="AI300" i="16"/>
  <c r="AI365" i="16"/>
  <c r="AI360" i="16"/>
  <c r="AJ295" i="16"/>
  <c r="AI189" i="16"/>
  <c r="AH97" i="16"/>
  <c r="AI88" i="16"/>
  <c r="AH93" i="16"/>
  <c r="AH89" i="16"/>
  <c r="AH99" i="16"/>
  <c r="AH98" i="16"/>
  <c r="AH94" i="16"/>
  <c r="AH92" i="16"/>
  <c r="AH90" i="16"/>
  <c r="AH95" i="16"/>
  <c r="AH100" i="16"/>
  <c r="AH96" i="16"/>
  <c r="AI218" i="16"/>
  <c r="AG130" i="16"/>
  <c r="AG132" i="16" s="1"/>
  <c r="AH56" i="16"/>
  <c r="AH63" i="16" s="1"/>
  <c r="AH65" i="16" s="1"/>
  <c r="AI55" i="16"/>
  <c r="A21" i="13"/>
  <c r="AF47" i="15"/>
  <c r="AG20" i="15"/>
  <c r="AG17" i="15"/>
  <c r="AG13" i="15"/>
  <c r="AG16" i="15"/>
  <c r="AG12" i="15"/>
  <c r="AG22" i="15"/>
  <c r="AG19" i="15"/>
  <c r="AG15" i="15"/>
  <c r="AG11" i="15"/>
  <c r="AG21" i="15"/>
  <c r="AG18" i="15"/>
  <c r="AG14" i="15"/>
  <c r="AG10" i="15"/>
  <c r="AG25" i="15"/>
  <c r="AG9" i="15"/>
  <c r="AG23" i="15"/>
  <c r="AH8" i="15"/>
  <c r="AG24" i="15"/>
  <c r="AG28" i="15"/>
  <c r="AG38" i="15"/>
  <c r="AG43" i="15"/>
  <c r="AG40" i="15"/>
  <c r="AG36" i="15"/>
  <c r="AG42" i="15"/>
  <c r="AG29" i="15"/>
  <c r="AG37" i="15"/>
  <c r="AG44" i="15"/>
  <c r="AG26" i="15"/>
  <c r="AG35" i="15"/>
  <c r="AG41" i="15"/>
  <c r="AG39" i="15"/>
  <c r="AG27" i="15"/>
  <c r="AG30" i="15"/>
  <c r="AH503" i="16" l="1"/>
  <c r="AH505" i="16" s="1"/>
  <c r="AG191" i="15"/>
  <c r="AG199" i="15"/>
  <c r="AG119" i="15"/>
  <c r="AG203" i="15"/>
  <c r="AG67" i="15"/>
  <c r="AG143" i="15"/>
  <c r="AG149" i="15"/>
  <c r="AG132" i="15"/>
  <c r="AG157" i="15"/>
  <c r="AG58" i="15"/>
  <c r="AG168" i="15"/>
  <c r="AG82" i="15"/>
  <c r="AG92" i="15"/>
  <c r="AG69" i="15"/>
  <c r="AG133" i="15"/>
  <c r="AG214" i="15"/>
  <c r="AG134" i="15"/>
  <c r="AG190" i="15"/>
  <c r="AG60" i="15"/>
  <c r="AG107" i="15"/>
  <c r="AF222" i="15"/>
  <c r="AG116" i="15"/>
  <c r="AG56" i="15"/>
  <c r="AG65" i="15"/>
  <c r="AG212" i="15"/>
  <c r="AG129" i="15"/>
  <c r="AG77" i="15"/>
  <c r="AG197" i="15"/>
  <c r="AG68" i="15"/>
  <c r="AG139" i="15"/>
  <c r="AG76" i="15"/>
  <c r="AG201" i="15"/>
  <c r="AG63" i="15"/>
  <c r="AG83" i="15"/>
  <c r="AG210" i="15"/>
  <c r="AG118" i="15"/>
  <c r="AG163" i="15"/>
  <c r="AG181" i="15"/>
  <c r="AG113" i="15"/>
  <c r="AG91" i="15"/>
  <c r="AG193" i="15"/>
  <c r="AG124" i="15"/>
  <c r="AG213" i="15"/>
  <c r="AG87" i="15"/>
  <c r="AG99" i="15"/>
  <c r="AG156" i="15"/>
  <c r="AG200" i="15"/>
  <c r="AG123" i="15"/>
  <c r="AG85" i="15"/>
  <c r="AG121" i="15"/>
  <c r="AG71" i="15"/>
  <c r="AG106" i="15"/>
  <c r="AG120" i="15"/>
  <c r="AG79" i="15"/>
  <c r="AG96" i="15"/>
  <c r="AG158" i="15"/>
  <c r="AG196" i="15"/>
  <c r="AG111" i="15"/>
  <c r="AG66" i="15"/>
  <c r="AG135" i="15"/>
  <c r="AG59" i="15"/>
  <c r="AG105" i="15"/>
  <c r="AG128" i="15"/>
  <c r="AG72" i="15"/>
  <c r="AG98" i="15"/>
  <c r="AG84" i="15"/>
  <c r="AG159" i="15"/>
  <c r="AG171" i="15"/>
  <c r="AG176" i="15"/>
  <c r="AG208" i="15"/>
  <c r="AG195" i="15"/>
  <c r="AG187" i="15"/>
  <c r="AG130" i="15"/>
  <c r="AG93" i="15"/>
  <c r="AG172" i="15"/>
  <c r="AG180" i="15"/>
  <c r="AG136" i="15"/>
  <c r="AG104" i="15"/>
  <c r="AG167" i="15"/>
  <c r="AG185" i="15"/>
  <c r="AG141" i="15"/>
  <c r="AG144" i="15"/>
  <c r="AG103" i="15"/>
  <c r="AG170" i="15"/>
  <c r="AG109" i="15"/>
  <c r="AG110" i="15"/>
  <c r="AG94" i="15"/>
  <c r="AG102" i="15"/>
  <c r="AG155" i="15"/>
  <c r="AG211" i="15"/>
  <c r="AG198" i="15"/>
  <c r="AG183" i="15"/>
  <c r="AG115" i="15"/>
  <c r="AG126" i="15"/>
  <c r="AG108" i="15"/>
  <c r="AG75" i="15"/>
  <c r="AG175" i="15"/>
  <c r="AG173" i="15"/>
  <c r="AG182" i="15"/>
  <c r="AG148" i="15"/>
  <c r="AG86" i="15"/>
  <c r="AG152" i="15"/>
  <c r="AG78" i="15"/>
  <c r="AG160" i="15"/>
  <c r="AG209" i="15"/>
  <c r="AG150" i="15"/>
  <c r="AG64" i="15"/>
  <c r="AG131" i="15"/>
  <c r="AG146" i="15"/>
  <c r="AG122" i="15"/>
  <c r="AG142" i="15"/>
  <c r="AG80" i="15"/>
  <c r="AG90" i="15"/>
  <c r="AG95" i="15"/>
  <c r="AG174" i="15"/>
  <c r="AG178" i="15"/>
  <c r="AG161" i="15"/>
  <c r="AG207" i="15"/>
  <c r="AG194" i="15"/>
  <c r="AG186" i="15"/>
  <c r="AG140" i="15"/>
  <c r="AG125" i="15"/>
  <c r="AH55" i="15"/>
  <c r="AG137" i="15"/>
  <c r="AG114" i="15"/>
  <c r="AG151" i="15"/>
  <c r="AG112" i="15"/>
  <c r="AG138" i="15"/>
  <c r="AG73" i="15"/>
  <c r="AG101" i="15"/>
  <c r="AG154" i="15"/>
  <c r="AG177" i="15"/>
  <c r="AG164" i="15"/>
  <c r="AG206" i="15"/>
  <c r="AG217" i="15"/>
  <c r="AG188" i="15"/>
  <c r="AG147" i="15"/>
  <c r="AG166" i="15"/>
  <c r="AG202" i="15"/>
  <c r="AG189" i="15"/>
  <c r="AG145" i="15"/>
  <c r="AG100" i="15"/>
  <c r="AG70" i="15"/>
  <c r="AG184" i="15"/>
  <c r="AG62" i="15"/>
  <c r="AG88" i="15"/>
  <c r="AG117" i="15"/>
  <c r="AG61" i="15"/>
  <c r="AG57" i="15"/>
  <c r="AG127" i="15"/>
  <c r="AG81" i="15"/>
  <c r="AG89" i="15"/>
  <c r="AG153" i="15"/>
  <c r="AG165" i="15"/>
  <c r="AG205" i="15"/>
  <c r="AG216" i="15"/>
  <c r="AG192" i="15"/>
  <c r="AG74" i="15"/>
  <c r="AG97" i="15"/>
  <c r="AG169" i="15"/>
  <c r="AG162" i="15"/>
  <c r="AG204" i="15"/>
  <c r="AG215" i="15"/>
  <c r="AI493" i="16"/>
  <c r="AI495" i="16"/>
  <c r="AI492" i="16"/>
  <c r="AI496" i="16"/>
  <c r="AI494" i="16"/>
  <c r="AJ17" i="16"/>
  <c r="AJ15" i="16"/>
  <c r="AI617" i="16"/>
  <c r="AI618" i="16"/>
  <c r="R81" i="17"/>
  <c r="N81" i="17"/>
  <c r="I81" i="17"/>
  <c r="H81" i="17"/>
  <c r="F81" i="17"/>
  <c r="E81" i="17"/>
  <c r="P81" i="17"/>
  <c r="G81" i="17"/>
  <c r="O81" i="17"/>
  <c r="B24" i="17"/>
  <c r="B54" i="17"/>
  <c r="B82" i="17"/>
  <c r="AK11" i="16"/>
  <c r="AF49" i="15"/>
  <c r="AE224" i="15"/>
  <c r="AE227" i="15" s="1"/>
  <c r="AH32" i="15"/>
  <c r="AH31" i="15"/>
  <c r="AH34" i="15"/>
  <c r="AH33" i="15"/>
  <c r="AJ364" i="16"/>
  <c r="AJ363" i="16"/>
  <c r="AJ362" i="16"/>
  <c r="AJ301" i="16"/>
  <c r="AJ365" i="16"/>
  <c r="AJ360" i="16"/>
  <c r="AJ366" i="16"/>
  <c r="AJ300" i="16"/>
  <c r="AJ361" i="16"/>
  <c r="AI245" i="16"/>
  <c r="AI240" i="16"/>
  <c r="AI235" i="16"/>
  <c r="AI230" i="16"/>
  <c r="AI225" i="16"/>
  <c r="AI244" i="16"/>
  <c r="AI239" i="16"/>
  <c r="AI234" i="16"/>
  <c r="AI229" i="16"/>
  <c r="AI224" i="16"/>
  <c r="AI243" i="16"/>
  <c r="AI238" i="16"/>
  <c r="AI233" i="16"/>
  <c r="AI228" i="16"/>
  <c r="AI242" i="16"/>
  <c r="AI237" i="16"/>
  <c r="AI232" i="16"/>
  <c r="AI227" i="16"/>
  <c r="AI246" i="16"/>
  <c r="AI236" i="16"/>
  <c r="AI226" i="16"/>
  <c r="AI241" i="16"/>
  <c r="AI231" i="16"/>
  <c r="AJ189" i="16"/>
  <c r="AK295" i="16"/>
  <c r="AJ218" i="16"/>
  <c r="AH130" i="16"/>
  <c r="AH132" i="16" s="1"/>
  <c r="AJ88" i="16"/>
  <c r="AI99" i="16"/>
  <c r="AI96" i="16"/>
  <c r="AI95" i="16"/>
  <c r="AI98" i="16"/>
  <c r="AI93" i="16"/>
  <c r="AI94" i="16"/>
  <c r="AI90" i="16"/>
  <c r="AI97" i="16"/>
  <c r="AI89" i="16"/>
  <c r="AI100" i="16"/>
  <c r="AI92" i="16"/>
  <c r="AI56" i="16"/>
  <c r="AI63" i="16" s="1"/>
  <c r="AI65" i="16" s="1"/>
  <c r="AJ55" i="16"/>
  <c r="A22" i="13"/>
  <c r="AG47" i="15"/>
  <c r="AH19" i="15"/>
  <c r="AH22" i="15"/>
  <c r="AH17" i="15"/>
  <c r="AH11" i="15"/>
  <c r="AH13" i="15"/>
  <c r="AH10" i="15"/>
  <c r="AH18" i="15"/>
  <c r="AH20" i="15"/>
  <c r="AH15" i="15"/>
  <c r="AH16" i="15"/>
  <c r="AH14" i="15"/>
  <c r="AH12" i="15"/>
  <c r="AH21" i="15"/>
  <c r="AH40" i="15"/>
  <c r="AH38" i="15"/>
  <c r="AH25" i="15"/>
  <c r="AH35" i="15"/>
  <c r="AH9" i="15"/>
  <c r="AH24" i="15"/>
  <c r="AH39" i="15"/>
  <c r="AH26" i="15"/>
  <c r="AH30" i="15"/>
  <c r="AH28" i="15"/>
  <c r="AH44" i="15"/>
  <c r="AH43" i="15"/>
  <c r="AH23" i="15"/>
  <c r="AH37" i="15"/>
  <c r="AH41" i="15"/>
  <c r="AH27" i="15"/>
  <c r="AH42" i="15"/>
  <c r="AH29" i="15"/>
  <c r="AH36" i="15"/>
  <c r="AI8" i="15"/>
  <c r="AI503" i="16" l="1"/>
  <c r="AI505" i="16" s="1"/>
  <c r="AH184" i="15"/>
  <c r="AH199" i="15"/>
  <c r="AH111" i="15"/>
  <c r="AH71" i="15"/>
  <c r="AH142" i="15"/>
  <c r="AH109" i="15"/>
  <c r="AH102" i="15"/>
  <c r="AH124" i="15"/>
  <c r="AH143" i="15"/>
  <c r="AH81" i="15"/>
  <c r="AH164" i="15"/>
  <c r="AH69" i="15"/>
  <c r="AH211" i="15"/>
  <c r="AH70" i="15"/>
  <c r="AI55" i="15"/>
  <c r="AH74" i="15"/>
  <c r="AH210" i="15"/>
  <c r="AH172" i="15"/>
  <c r="AH56" i="15"/>
  <c r="AH90" i="15"/>
  <c r="AH209" i="15"/>
  <c r="AH200" i="15"/>
  <c r="AH107" i="15"/>
  <c r="AH64" i="15"/>
  <c r="AH101" i="15"/>
  <c r="AH113" i="15"/>
  <c r="AH123" i="15"/>
  <c r="AH198" i="15"/>
  <c r="AH194" i="15"/>
  <c r="AH119" i="15"/>
  <c r="AH116" i="15"/>
  <c r="AH106" i="15"/>
  <c r="AH105" i="15"/>
  <c r="AH126" i="15"/>
  <c r="AH167" i="15"/>
  <c r="AH217" i="15"/>
  <c r="AH156" i="15"/>
  <c r="AH183" i="15"/>
  <c r="AH133" i="15"/>
  <c r="AH115" i="15"/>
  <c r="AH147" i="15"/>
  <c r="AH97" i="15"/>
  <c r="AH165" i="15"/>
  <c r="AH182" i="15"/>
  <c r="AH89" i="15"/>
  <c r="AH68" i="15"/>
  <c r="AH121" i="15"/>
  <c r="AH146" i="15"/>
  <c r="AH91" i="15"/>
  <c r="AH181" i="15"/>
  <c r="AH163" i="15"/>
  <c r="AH112" i="15"/>
  <c r="AH65" i="15"/>
  <c r="AH152" i="15"/>
  <c r="AH166" i="15"/>
  <c r="AH136" i="15"/>
  <c r="AH140" i="15"/>
  <c r="AH87" i="15"/>
  <c r="AG222" i="15"/>
  <c r="AH82" i="15"/>
  <c r="AH187" i="15"/>
  <c r="AH175" i="15"/>
  <c r="AH206" i="15"/>
  <c r="AH215" i="15"/>
  <c r="AH151" i="15"/>
  <c r="AH120" i="15"/>
  <c r="AH104" i="15"/>
  <c r="AH207" i="15"/>
  <c r="AH67" i="15"/>
  <c r="AH88" i="15"/>
  <c r="AH73" i="15"/>
  <c r="AH110" i="15"/>
  <c r="AH92" i="15"/>
  <c r="AH125" i="15"/>
  <c r="AH61" i="15"/>
  <c r="AH77" i="15"/>
  <c r="AH171" i="15"/>
  <c r="AH130" i="15"/>
  <c r="AH149" i="15"/>
  <c r="AH79" i="15"/>
  <c r="AH94" i="15"/>
  <c r="AH96" i="15"/>
  <c r="AH160" i="15"/>
  <c r="AH178" i="15"/>
  <c r="AH158" i="15"/>
  <c r="AH204" i="15"/>
  <c r="AH197" i="15"/>
  <c r="AH191" i="15"/>
  <c r="AH208" i="15"/>
  <c r="AH122" i="15"/>
  <c r="AH144" i="15"/>
  <c r="AH170" i="15"/>
  <c r="AH216" i="15"/>
  <c r="AH186" i="15"/>
  <c r="AH60" i="15"/>
  <c r="AH118" i="15"/>
  <c r="AH58" i="15"/>
  <c r="AH100" i="15"/>
  <c r="AH103" i="15"/>
  <c r="AH155" i="15"/>
  <c r="AH188" i="15"/>
  <c r="AH128" i="15"/>
  <c r="AH57" i="15"/>
  <c r="AH99" i="15"/>
  <c r="AH83" i="15"/>
  <c r="AH157" i="15"/>
  <c r="AH173" i="15"/>
  <c r="AH205" i="15"/>
  <c r="AH214" i="15"/>
  <c r="AH192" i="15"/>
  <c r="AH129" i="15"/>
  <c r="AH148" i="15"/>
  <c r="AH132" i="15"/>
  <c r="AH145" i="15"/>
  <c r="AH86" i="15"/>
  <c r="AH108" i="15"/>
  <c r="AH137" i="15"/>
  <c r="AH134" i="15"/>
  <c r="AH138" i="15"/>
  <c r="AH141" i="15"/>
  <c r="AH76" i="15"/>
  <c r="AH75" i="15"/>
  <c r="AH84" i="15"/>
  <c r="AH154" i="15"/>
  <c r="AH159" i="15"/>
  <c r="AH176" i="15"/>
  <c r="AH195" i="15"/>
  <c r="AH196" i="15"/>
  <c r="AH190" i="15"/>
  <c r="AH150" i="15"/>
  <c r="AH62" i="15"/>
  <c r="AH117" i="15"/>
  <c r="AH66" i="15"/>
  <c r="AH114" i="15"/>
  <c r="AH85" i="15"/>
  <c r="AH179" i="15"/>
  <c r="AH72" i="15"/>
  <c r="AH78" i="15"/>
  <c r="AH95" i="15"/>
  <c r="AH168" i="15"/>
  <c r="AH177" i="15"/>
  <c r="AH161" i="15"/>
  <c r="AH203" i="15"/>
  <c r="AH180" i="15"/>
  <c r="AH189" i="15"/>
  <c r="AH139" i="15"/>
  <c r="AH135" i="15"/>
  <c r="AH127" i="15"/>
  <c r="AH63" i="15"/>
  <c r="AH59" i="15"/>
  <c r="AH131" i="15"/>
  <c r="AH80" i="15"/>
  <c r="AH98" i="15"/>
  <c r="AH93" i="15"/>
  <c r="AH153" i="15"/>
  <c r="AH162" i="15"/>
  <c r="AH213" i="15"/>
  <c r="AH202" i="15"/>
  <c r="AH185" i="15"/>
  <c r="AH193" i="15"/>
  <c r="AH169" i="15"/>
  <c r="AH174" i="15"/>
  <c r="AH212" i="15"/>
  <c r="AH201" i="15"/>
  <c r="AI207" i="15"/>
  <c r="AJ496" i="16"/>
  <c r="AJ495" i="16"/>
  <c r="AJ492" i="16"/>
  <c r="AJ493" i="16"/>
  <c r="AJ494" i="16"/>
  <c r="AJ617" i="16"/>
  <c r="AJ618" i="16"/>
  <c r="AK17" i="16"/>
  <c r="AK15" i="16"/>
  <c r="R82" i="17"/>
  <c r="B83" i="17"/>
  <c r="B25" i="17"/>
  <c r="B55" i="17"/>
  <c r="P82" i="17"/>
  <c r="G82" i="17"/>
  <c r="I82" i="17"/>
  <c r="N82" i="17"/>
  <c r="E82" i="17"/>
  <c r="O82" i="17"/>
  <c r="F82" i="17"/>
  <c r="H82" i="17"/>
  <c r="AL11" i="16"/>
  <c r="AF224" i="15"/>
  <c r="AF227" i="15" s="1"/>
  <c r="AG49" i="15"/>
  <c r="AI161" i="15"/>
  <c r="AI32" i="15"/>
  <c r="AI31" i="15"/>
  <c r="AI34" i="15"/>
  <c r="AI33" i="15"/>
  <c r="AJ245" i="16"/>
  <c r="AJ240" i="16"/>
  <c r="AJ235" i="16"/>
  <c r="AJ230" i="16"/>
  <c r="AJ225" i="16"/>
  <c r="AJ244" i="16"/>
  <c r="AJ239" i="16"/>
  <c r="AJ234" i="16"/>
  <c r="AJ229" i="16"/>
  <c r="AJ224" i="16"/>
  <c r="AJ243" i="16"/>
  <c r="AJ238" i="16"/>
  <c r="AJ233" i="16"/>
  <c r="AJ228" i="16"/>
  <c r="AJ246" i="16"/>
  <c r="AJ241" i="16"/>
  <c r="AJ236" i="16"/>
  <c r="AJ231" i="16"/>
  <c r="AJ226" i="16"/>
  <c r="AJ242" i="16"/>
  <c r="AJ232" i="16"/>
  <c r="AJ237" i="16"/>
  <c r="AJ227" i="16"/>
  <c r="AK363" i="16"/>
  <c r="AK362" i="16"/>
  <c r="AK301" i="16"/>
  <c r="AK365" i="16"/>
  <c r="AK360" i="16"/>
  <c r="AK366" i="16"/>
  <c r="AK300" i="16"/>
  <c r="AK361" i="16"/>
  <c r="AK364" i="16"/>
  <c r="AK189" i="16"/>
  <c r="AL295" i="16"/>
  <c r="AK55" i="16"/>
  <c r="AJ56" i="16"/>
  <c r="AJ63" i="16" s="1"/>
  <c r="AJ65" i="16" s="1"/>
  <c r="AJ95" i="16"/>
  <c r="AJ94" i="16"/>
  <c r="AJ92" i="16"/>
  <c r="AJ90" i="16"/>
  <c r="AK88" i="16"/>
  <c r="AJ100" i="16"/>
  <c r="AJ99" i="16"/>
  <c r="AJ98" i="16"/>
  <c r="AJ97" i="16"/>
  <c r="AJ96" i="16"/>
  <c r="AJ93" i="16"/>
  <c r="AJ89" i="16"/>
  <c r="AK218" i="16"/>
  <c r="AI130" i="16"/>
  <c r="AI132" i="16" s="1"/>
  <c r="A23" i="13"/>
  <c r="AH47" i="15"/>
  <c r="AI94" i="15"/>
  <c r="AI120" i="15"/>
  <c r="AI116" i="15"/>
  <c r="AI11" i="15"/>
  <c r="AI14" i="15"/>
  <c r="AI18" i="15"/>
  <c r="AI17" i="15"/>
  <c r="AI22" i="15"/>
  <c r="AI21" i="15"/>
  <c r="AI13" i="15"/>
  <c r="AI15" i="15"/>
  <c r="AI19" i="15"/>
  <c r="AI20" i="15"/>
  <c r="AI16" i="15"/>
  <c r="AI12" i="15"/>
  <c r="AI10" i="15"/>
  <c r="AI42" i="15"/>
  <c r="AI25" i="15"/>
  <c r="AI27" i="15"/>
  <c r="AI28" i="15"/>
  <c r="AI39" i="15"/>
  <c r="AI41" i="15"/>
  <c r="AI43" i="15"/>
  <c r="AI40" i="15"/>
  <c r="AI44" i="15"/>
  <c r="AI35" i="15"/>
  <c r="AI23" i="15"/>
  <c r="AI36" i="15"/>
  <c r="AI24" i="15"/>
  <c r="AI26" i="15"/>
  <c r="AI38" i="15"/>
  <c r="AJ8" i="15"/>
  <c r="AI37" i="15"/>
  <c r="AI29" i="15"/>
  <c r="AI30" i="15"/>
  <c r="AI9" i="15"/>
  <c r="AI200" i="15" l="1"/>
  <c r="AI199" i="15"/>
  <c r="AI112" i="15"/>
  <c r="AI131" i="15"/>
  <c r="AI171" i="15"/>
  <c r="AI198" i="15"/>
  <c r="AI141" i="15"/>
  <c r="AI74" i="15"/>
  <c r="AI158" i="15"/>
  <c r="AI194" i="15"/>
  <c r="AI132" i="15"/>
  <c r="AI177" i="15"/>
  <c r="AI196" i="15"/>
  <c r="AI111" i="15"/>
  <c r="AI76" i="15"/>
  <c r="AI176" i="15"/>
  <c r="AI68" i="15"/>
  <c r="AI152" i="15"/>
  <c r="AI75" i="15"/>
  <c r="AI217" i="15"/>
  <c r="AI124" i="15"/>
  <c r="AI98" i="15"/>
  <c r="AI107" i="15"/>
  <c r="AI60" i="15"/>
  <c r="AI133" i="15"/>
  <c r="AI119" i="15"/>
  <c r="AI173" i="15"/>
  <c r="AI195" i="15"/>
  <c r="AI58" i="15"/>
  <c r="AI148" i="15"/>
  <c r="AI181" i="15"/>
  <c r="AI108" i="15"/>
  <c r="AI90" i="15"/>
  <c r="AI186" i="15"/>
  <c r="AI67" i="15"/>
  <c r="AI89" i="15"/>
  <c r="AI154" i="15"/>
  <c r="AI180" i="15"/>
  <c r="AI113" i="15"/>
  <c r="AI84" i="15"/>
  <c r="AI168" i="15"/>
  <c r="AI188" i="15"/>
  <c r="AI123" i="15"/>
  <c r="AI62" i="15"/>
  <c r="AI99" i="15"/>
  <c r="AI153" i="15"/>
  <c r="AI211" i="15"/>
  <c r="AI81" i="15"/>
  <c r="AI174" i="15"/>
  <c r="AI209" i="15"/>
  <c r="AI85" i="15"/>
  <c r="AI126" i="15"/>
  <c r="AI73" i="15"/>
  <c r="AI159" i="15"/>
  <c r="AI208" i="15"/>
  <c r="AI106" i="15"/>
  <c r="AI61" i="15"/>
  <c r="AI145" i="15"/>
  <c r="AI64" i="15"/>
  <c r="AI134" i="15"/>
  <c r="AI147" i="15"/>
  <c r="AI72" i="15"/>
  <c r="AI78" i="15"/>
  <c r="AI95" i="15"/>
  <c r="AI165" i="15"/>
  <c r="AI156" i="15"/>
  <c r="AI155" i="15"/>
  <c r="AI187" i="15"/>
  <c r="AI210" i="15"/>
  <c r="AI197" i="15"/>
  <c r="AI169" i="15"/>
  <c r="AI162" i="15"/>
  <c r="AI216" i="15"/>
  <c r="AI192" i="15"/>
  <c r="AI206" i="15"/>
  <c r="AI69" i="15"/>
  <c r="AI59" i="15"/>
  <c r="AI136" i="15"/>
  <c r="AI66" i="15"/>
  <c r="AI179" i="15"/>
  <c r="AI138" i="15"/>
  <c r="AI77" i="15"/>
  <c r="AI91" i="15"/>
  <c r="AI157" i="15"/>
  <c r="AI163" i="15"/>
  <c r="AI215" i="15"/>
  <c r="AI191" i="15"/>
  <c r="AI205" i="15"/>
  <c r="AI146" i="15"/>
  <c r="AI56" i="15"/>
  <c r="AI97" i="15"/>
  <c r="AI114" i="15"/>
  <c r="AI140" i="15"/>
  <c r="AI125" i="15"/>
  <c r="AI57" i="15"/>
  <c r="AI87" i="15"/>
  <c r="AI109" i="15"/>
  <c r="AI79" i="15"/>
  <c r="AI104" i="15"/>
  <c r="AI172" i="15"/>
  <c r="AI166" i="15"/>
  <c r="AI214" i="15"/>
  <c r="AI190" i="15"/>
  <c r="AI204" i="15"/>
  <c r="AI143" i="15"/>
  <c r="AI149" i="15"/>
  <c r="AI150" i="15"/>
  <c r="AI92" i="15"/>
  <c r="AI80" i="15"/>
  <c r="AI164" i="15"/>
  <c r="AI160" i="15"/>
  <c r="AI185" i="15"/>
  <c r="AI189" i="15"/>
  <c r="AI203" i="15"/>
  <c r="AI144" i="15"/>
  <c r="AI151" i="15"/>
  <c r="AJ55" i="15"/>
  <c r="AJ162" i="15" s="1"/>
  <c r="AI105" i="15"/>
  <c r="AI129" i="15"/>
  <c r="AI86" i="15"/>
  <c r="AI70" i="15"/>
  <c r="AI82" i="15"/>
  <c r="AI83" i="15"/>
  <c r="AI167" i="15"/>
  <c r="AI178" i="15"/>
  <c r="AI184" i="15"/>
  <c r="AI193" i="15"/>
  <c r="AI202" i="15"/>
  <c r="AI118" i="15"/>
  <c r="AI142" i="15"/>
  <c r="AI127" i="15"/>
  <c r="AI110" i="15"/>
  <c r="AI135" i="15"/>
  <c r="AI128" i="15"/>
  <c r="AI103" i="15"/>
  <c r="AI100" i="15"/>
  <c r="AI102" i="15"/>
  <c r="AI183" i="15"/>
  <c r="AI213" i="15"/>
  <c r="AI201" i="15"/>
  <c r="AI115" i="15"/>
  <c r="AI65" i="15"/>
  <c r="AI117" i="15"/>
  <c r="AI93" i="15"/>
  <c r="AI137" i="15"/>
  <c r="AI122" i="15"/>
  <c r="AI121" i="15"/>
  <c r="AI139" i="15"/>
  <c r="AI130" i="15"/>
  <c r="AI88" i="15"/>
  <c r="AI63" i="15"/>
  <c r="AI71" i="15"/>
  <c r="AI101" i="15"/>
  <c r="AI96" i="15"/>
  <c r="AI175" i="15"/>
  <c r="AI170" i="15"/>
  <c r="AI182" i="15"/>
  <c r="AI212" i="15"/>
  <c r="AH222" i="15"/>
  <c r="AJ503" i="16"/>
  <c r="AJ505" i="16" s="1"/>
  <c r="AK493" i="16"/>
  <c r="AK492" i="16"/>
  <c r="AK494" i="16"/>
  <c r="AK496" i="16"/>
  <c r="AK495" i="16"/>
  <c r="AL15" i="16"/>
  <c r="AL17" i="16"/>
  <c r="AK617" i="16"/>
  <c r="AK618" i="16"/>
  <c r="R83" i="17"/>
  <c r="B84" i="17"/>
  <c r="B26" i="17"/>
  <c r="B56" i="17"/>
  <c r="N83" i="17"/>
  <c r="O83" i="17"/>
  <c r="H83" i="17"/>
  <c r="G83" i="17"/>
  <c r="I83" i="17"/>
  <c r="F83" i="17"/>
  <c r="P83" i="17"/>
  <c r="E83" i="17"/>
  <c r="AM11" i="16"/>
  <c r="AG224" i="15"/>
  <c r="AG227" i="15" s="1"/>
  <c r="AH49" i="15"/>
  <c r="AJ32" i="15"/>
  <c r="AJ31" i="15"/>
  <c r="AJ34" i="15"/>
  <c r="AJ33" i="15"/>
  <c r="AK244" i="16"/>
  <c r="AK239" i="16"/>
  <c r="AK234" i="16"/>
  <c r="AK229" i="16"/>
  <c r="AK224" i="16"/>
  <c r="AK243" i="16"/>
  <c r="AK238" i="16"/>
  <c r="AK233" i="16"/>
  <c r="AK228" i="16"/>
  <c r="AK246" i="16"/>
  <c r="AK241" i="16"/>
  <c r="AK236" i="16"/>
  <c r="AK231" i="16"/>
  <c r="AK226" i="16"/>
  <c r="AK242" i="16"/>
  <c r="AK232" i="16"/>
  <c r="AK245" i="16"/>
  <c r="AK235" i="16"/>
  <c r="AK225" i="16"/>
  <c r="AK230" i="16"/>
  <c r="AK240" i="16"/>
  <c r="AK237" i="16"/>
  <c r="AK227" i="16"/>
  <c r="AL363" i="16"/>
  <c r="AL362" i="16"/>
  <c r="AL301" i="16"/>
  <c r="AL366" i="16"/>
  <c r="AL361" i="16"/>
  <c r="AL300" i="16"/>
  <c r="AL365" i="16"/>
  <c r="AL360" i="16"/>
  <c r="AL364" i="16"/>
  <c r="AM295" i="16"/>
  <c r="AL189" i="16"/>
  <c r="AL218" i="16"/>
  <c r="AK56" i="16"/>
  <c r="AK63" i="16" s="1"/>
  <c r="AK65" i="16" s="1"/>
  <c r="AL55" i="16"/>
  <c r="AK99" i="16"/>
  <c r="AK97" i="16"/>
  <c r="AK93" i="16"/>
  <c r="AK96" i="16"/>
  <c r="AK89" i="16"/>
  <c r="AK98" i="16"/>
  <c r="AK90" i="16"/>
  <c r="AL88" i="16"/>
  <c r="AK95" i="16"/>
  <c r="AK94" i="16"/>
  <c r="AK100" i="16"/>
  <c r="AK92" i="16"/>
  <c r="AJ130" i="16"/>
  <c r="AJ132" i="16" s="1"/>
  <c r="A24" i="13"/>
  <c r="AJ17" i="15"/>
  <c r="AJ22" i="15"/>
  <c r="AJ11" i="15"/>
  <c r="AJ10" i="15"/>
  <c r="AJ12" i="15"/>
  <c r="AJ20" i="15"/>
  <c r="AJ15" i="15"/>
  <c r="AJ14" i="15"/>
  <c r="AJ13" i="15"/>
  <c r="AJ16" i="15"/>
  <c r="AJ19" i="15"/>
  <c r="AJ21" i="15"/>
  <c r="AJ18" i="15"/>
  <c r="AJ43" i="15"/>
  <c r="AJ9" i="15"/>
  <c r="AJ26" i="15"/>
  <c r="AJ41" i="15"/>
  <c r="AJ35" i="15"/>
  <c r="AJ30" i="15"/>
  <c r="AJ23" i="15"/>
  <c r="AJ42" i="15"/>
  <c r="AJ25" i="15"/>
  <c r="AJ28" i="15"/>
  <c r="AJ36" i="15"/>
  <c r="AJ29" i="15"/>
  <c r="AJ24" i="15"/>
  <c r="AJ27" i="15"/>
  <c r="AJ40" i="15"/>
  <c r="AJ38" i="15"/>
  <c r="AJ37" i="15"/>
  <c r="AK8" i="15"/>
  <c r="AJ39" i="15"/>
  <c r="AJ44" i="15"/>
  <c r="AI47" i="15"/>
  <c r="AJ150" i="15" l="1"/>
  <c r="AJ154" i="15"/>
  <c r="AJ119" i="15"/>
  <c r="AJ110" i="15"/>
  <c r="AJ80" i="15"/>
  <c r="AJ70" i="15"/>
  <c r="AJ71" i="15"/>
  <c r="AJ109" i="15"/>
  <c r="AJ100" i="15"/>
  <c r="AJ165" i="15"/>
  <c r="AJ104" i="15"/>
  <c r="AJ173" i="15"/>
  <c r="AJ163" i="15"/>
  <c r="AJ175" i="15"/>
  <c r="AJ67" i="15"/>
  <c r="AJ214" i="15"/>
  <c r="AJ65" i="15"/>
  <c r="AJ196" i="15"/>
  <c r="AJ199" i="15"/>
  <c r="AJ69" i="15"/>
  <c r="AJ96" i="15"/>
  <c r="AJ115" i="15"/>
  <c r="AJ142" i="15"/>
  <c r="AJ132" i="15"/>
  <c r="AJ59" i="15"/>
  <c r="AJ133" i="15"/>
  <c r="AJ125" i="15"/>
  <c r="AJ57" i="15"/>
  <c r="AJ191" i="15"/>
  <c r="AJ145" i="15"/>
  <c r="AJ146" i="15"/>
  <c r="AJ195" i="15"/>
  <c r="AJ122" i="15"/>
  <c r="AJ179" i="15"/>
  <c r="AJ194" i="15"/>
  <c r="AJ127" i="15"/>
  <c r="AJ79" i="15"/>
  <c r="AJ216" i="15"/>
  <c r="AJ190" i="15"/>
  <c r="AJ200" i="15"/>
  <c r="AJ172" i="15"/>
  <c r="AJ212" i="15"/>
  <c r="AJ106" i="15"/>
  <c r="AJ58" i="15"/>
  <c r="AJ72" i="15"/>
  <c r="AJ177" i="15"/>
  <c r="AJ211" i="15"/>
  <c r="AJ60" i="15"/>
  <c r="AJ105" i="15"/>
  <c r="AJ90" i="15"/>
  <c r="AJ160" i="15"/>
  <c r="AJ198" i="15"/>
  <c r="AJ189" i="15"/>
  <c r="AJ124" i="15"/>
  <c r="AJ131" i="15"/>
  <c r="AJ99" i="15"/>
  <c r="AJ168" i="15"/>
  <c r="AJ136" i="15"/>
  <c r="AJ152" i="15"/>
  <c r="AJ120" i="15"/>
  <c r="AJ94" i="15"/>
  <c r="AJ161" i="15"/>
  <c r="AJ193" i="15"/>
  <c r="AJ85" i="15"/>
  <c r="AJ87" i="15"/>
  <c r="AJ134" i="15"/>
  <c r="AJ117" i="15"/>
  <c r="AJ77" i="15"/>
  <c r="AJ91" i="15"/>
  <c r="AJ159" i="15"/>
  <c r="AJ188" i="15"/>
  <c r="AJ204" i="15"/>
  <c r="AJ151" i="15"/>
  <c r="AJ139" i="15"/>
  <c r="AJ126" i="15"/>
  <c r="AK55" i="15"/>
  <c r="AK193" i="15" s="1"/>
  <c r="AJ148" i="15"/>
  <c r="AJ84" i="15"/>
  <c r="AJ93" i="15"/>
  <c r="AJ176" i="15"/>
  <c r="AJ157" i="15"/>
  <c r="AJ213" i="15"/>
  <c r="AJ217" i="15"/>
  <c r="AJ121" i="15"/>
  <c r="AJ63" i="15"/>
  <c r="AJ143" i="15"/>
  <c r="AJ129" i="15"/>
  <c r="AJ83" i="15"/>
  <c r="AJ78" i="15"/>
  <c r="AJ164" i="15"/>
  <c r="AJ210" i="15"/>
  <c r="AJ107" i="15"/>
  <c r="AJ86" i="15"/>
  <c r="AJ114" i="15"/>
  <c r="AJ108" i="15"/>
  <c r="AJ74" i="15"/>
  <c r="AJ98" i="15"/>
  <c r="AJ167" i="15"/>
  <c r="AJ182" i="15"/>
  <c r="AJ208" i="15"/>
  <c r="AJ112" i="15"/>
  <c r="AJ186" i="15"/>
  <c r="AJ137" i="15"/>
  <c r="AJ149" i="15"/>
  <c r="AJ95" i="15"/>
  <c r="AJ89" i="15"/>
  <c r="AJ206" i="15"/>
  <c r="AJ66" i="15"/>
  <c r="AJ68" i="15"/>
  <c r="AJ138" i="15"/>
  <c r="AJ128" i="15"/>
  <c r="AJ76" i="15"/>
  <c r="AJ97" i="15"/>
  <c r="AJ153" i="15"/>
  <c r="AJ183" i="15"/>
  <c r="AJ205" i="15"/>
  <c r="AJ118" i="15"/>
  <c r="AJ140" i="15"/>
  <c r="AJ61" i="15"/>
  <c r="AJ64" i="15"/>
  <c r="AJ116" i="15"/>
  <c r="AJ62" i="15"/>
  <c r="AJ92" i="15"/>
  <c r="AJ101" i="15"/>
  <c r="AJ169" i="15"/>
  <c r="AJ178" i="15"/>
  <c r="AJ184" i="15"/>
  <c r="AJ207" i="15"/>
  <c r="AJ215" i="15"/>
  <c r="AJ113" i="15"/>
  <c r="AJ88" i="15"/>
  <c r="AJ123" i="15"/>
  <c r="AJ135" i="15"/>
  <c r="AJ56" i="15"/>
  <c r="AJ75" i="15"/>
  <c r="AJ81" i="15"/>
  <c r="AJ103" i="15"/>
  <c r="AJ156" i="15"/>
  <c r="AJ170" i="15"/>
  <c r="AJ180" i="15"/>
  <c r="AJ203" i="15"/>
  <c r="AJ141" i="15"/>
  <c r="AJ130" i="15"/>
  <c r="AJ147" i="15"/>
  <c r="AJ144" i="15"/>
  <c r="AJ111" i="15"/>
  <c r="AJ73" i="15"/>
  <c r="AJ82" i="15"/>
  <c r="AJ102" i="15"/>
  <c r="AJ158" i="15"/>
  <c r="AJ174" i="15"/>
  <c r="AJ155" i="15"/>
  <c r="AJ181" i="15"/>
  <c r="AJ201" i="15"/>
  <c r="AJ187" i="15"/>
  <c r="AJ185" i="15"/>
  <c r="AJ202" i="15"/>
  <c r="AI222" i="15"/>
  <c r="AJ197" i="15"/>
  <c r="AJ171" i="15"/>
  <c r="AJ166" i="15"/>
  <c r="AJ192" i="15"/>
  <c r="AJ209" i="15"/>
  <c r="AK216" i="15"/>
  <c r="AK217" i="15"/>
  <c r="AK200" i="15"/>
  <c r="AK201" i="15"/>
  <c r="AK503" i="16"/>
  <c r="AK505" i="16" s="1"/>
  <c r="AL494" i="16"/>
  <c r="AL493" i="16"/>
  <c r="AL495" i="16"/>
  <c r="AL492" i="16"/>
  <c r="AL496" i="16"/>
  <c r="AM15" i="16"/>
  <c r="AM17" i="16"/>
  <c r="AL618" i="16"/>
  <c r="AL617" i="16"/>
  <c r="R84" i="17"/>
  <c r="B85" i="17"/>
  <c r="B27" i="17"/>
  <c r="B57" i="17"/>
  <c r="N84" i="17"/>
  <c r="O84" i="17"/>
  <c r="I84" i="17"/>
  <c r="G84" i="17"/>
  <c r="F84" i="17"/>
  <c r="E84" i="17"/>
  <c r="H84" i="17"/>
  <c r="AH224" i="15"/>
  <c r="AN11" i="16"/>
  <c r="AI49" i="15"/>
  <c r="AK167" i="15"/>
  <c r="AK32" i="15"/>
  <c r="AK31" i="15"/>
  <c r="AK34" i="15"/>
  <c r="AK33" i="15"/>
  <c r="AL244" i="16"/>
  <c r="AL239" i="16"/>
  <c r="AL234" i="16"/>
  <c r="AL229" i="16"/>
  <c r="AL224" i="16"/>
  <c r="AL243" i="16"/>
  <c r="AL238" i="16"/>
  <c r="AL233" i="16"/>
  <c r="AL228" i="16"/>
  <c r="AL242" i="16"/>
  <c r="AL237" i="16"/>
  <c r="AL232" i="16"/>
  <c r="AL227" i="16"/>
  <c r="AL246" i="16"/>
  <c r="AL241" i="16"/>
  <c r="AL236" i="16"/>
  <c r="AL231" i="16"/>
  <c r="AL226" i="16"/>
  <c r="AL240" i="16"/>
  <c r="AL245" i="16"/>
  <c r="AL235" i="16"/>
  <c r="AL225" i="16"/>
  <c r="AL230" i="16"/>
  <c r="AM363" i="16"/>
  <c r="AM362" i="16"/>
  <c r="AM301" i="16"/>
  <c r="AM366" i="16"/>
  <c r="AM361" i="16"/>
  <c r="AM300" i="16"/>
  <c r="AM365" i="16"/>
  <c r="AM360" i="16"/>
  <c r="AM364" i="16"/>
  <c r="AM189" i="16"/>
  <c r="AN295" i="16"/>
  <c r="AK130" i="16"/>
  <c r="AK132" i="16" s="1"/>
  <c r="AM55" i="16"/>
  <c r="AL56" i="16"/>
  <c r="AL63" i="16" s="1"/>
  <c r="AL65" i="16" s="1"/>
  <c r="AM218" i="16"/>
  <c r="AM88" i="16"/>
  <c r="AL89" i="16"/>
  <c r="AL94" i="16"/>
  <c r="AL90" i="16"/>
  <c r="AL96" i="16"/>
  <c r="AL98" i="16"/>
  <c r="AL99" i="16"/>
  <c r="AL95" i="16"/>
  <c r="AL92" i="16"/>
  <c r="AL100" i="16"/>
  <c r="AL97" i="16"/>
  <c r="AL93" i="16"/>
  <c r="A25" i="13"/>
  <c r="AJ47" i="15"/>
  <c r="AK84" i="15"/>
  <c r="AK100" i="15"/>
  <c r="AK101" i="15"/>
  <c r="AK79" i="15"/>
  <c r="AK90" i="15"/>
  <c r="AK148" i="15"/>
  <c r="AK64" i="15"/>
  <c r="AK179" i="15"/>
  <c r="AK149" i="15"/>
  <c r="AK61" i="15"/>
  <c r="AK58" i="15"/>
  <c r="AK133" i="15"/>
  <c r="AK143" i="15"/>
  <c r="AK131" i="15"/>
  <c r="AK118" i="15"/>
  <c r="AK108" i="15"/>
  <c r="AK15" i="15"/>
  <c r="AK14" i="15"/>
  <c r="AK17" i="15"/>
  <c r="AK22" i="15"/>
  <c r="AK13" i="15"/>
  <c r="AK21" i="15"/>
  <c r="AK20" i="15"/>
  <c r="AK19" i="15"/>
  <c r="AK16" i="15"/>
  <c r="AK18" i="15"/>
  <c r="AK12" i="15"/>
  <c r="AK11" i="15"/>
  <c r="AK10" i="15"/>
  <c r="AK43" i="15"/>
  <c r="AK29" i="15"/>
  <c r="AK9" i="15"/>
  <c r="AK27" i="15"/>
  <c r="AK30" i="15"/>
  <c r="AK39" i="15"/>
  <c r="AK23" i="15"/>
  <c r="AK42" i="15"/>
  <c r="AK25" i="15"/>
  <c r="AK37" i="15"/>
  <c r="AK24" i="15"/>
  <c r="AK26" i="15"/>
  <c r="AK38" i="15"/>
  <c r="AK28" i="15"/>
  <c r="AK44" i="15"/>
  <c r="AK41" i="15"/>
  <c r="AK36" i="15"/>
  <c r="AL8" i="15"/>
  <c r="AK35" i="15"/>
  <c r="AK40" i="15"/>
  <c r="AK109" i="15" l="1"/>
  <c r="AK111" i="15"/>
  <c r="AK138" i="15"/>
  <c r="AK191" i="15"/>
  <c r="AL503" i="16"/>
  <c r="AL505" i="16" s="1"/>
  <c r="AK110" i="15"/>
  <c r="AK67" i="15"/>
  <c r="AK121" i="15"/>
  <c r="AK81" i="15"/>
  <c r="AK153" i="15"/>
  <c r="AK107" i="15"/>
  <c r="AK150" i="15"/>
  <c r="AK91" i="15"/>
  <c r="AK160" i="15"/>
  <c r="AK164" i="15"/>
  <c r="AK65" i="15"/>
  <c r="AK87" i="15"/>
  <c r="AK183" i="15"/>
  <c r="AK192" i="15"/>
  <c r="AK173" i="15"/>
  <c r="AK215" i="15"/>
  <c r="AK86" i="15"/>
  <c r="AK151" i="15"/>
  <c r="AK185" i="15"/>
  <c r="AK135" i="15"/>
  <c r="AK125" i="15"/>
  <c r="AK77" i="15"/>
  <c r="AK181" i="15"/>
  <c r="AK136" i="15"/>
  <c r="AK112" i="15"/>
  <c r="AK76" i="15"/>
  <c r="AK172" i="15"/>
  <c r="AK126" i="15"/>
  <c r="AK115" i="15"/>
  <c r="AK132" i="15"/>
  <c r="AK70" i="15"/>
  <c r="AK162" i="15"/>
  <c r="AK208" i="15"/>
  <c r="AK145" i="15"/>
  <c r="AK119" i="15"/>
  <c r="AK116" i="15"/>
  <c r="AK83" i="15"/>
  <c r="AK165" i="15"/>
  <c r="AK207" i="15"/>
  <c r="AK190" i="15"/>
  <c r="AK106" i="15"/>
  <c r="AK62" i="15"/>
  <c r="AK117" i="15"/>
  <c r="AK95" i="15"/>
  <c r="AK169" i="15"/>
  <c r="AK184" i="15"/>
  <c r="AK80" i="15"/>
  <c r="AK204" i="15"/>
  <c r="AK129" i="15"/>
  <c r="AK127" i="15"/>
  <c r="AK134" i="15"/>
  <c r="AK120" i="15"/>
  <c r="AK104" i="15"/>
  <c r="AK166" i="15"/>
  <c r="AK206" i="15"/>
  <c r="AK114" i="15"/>
  <c r="AK63" i="15"/>
  <c r="AK105" i="15"/>
  <c r="AK141" i="15"/>
  <c r="AK146" i="15"/>
  <c r="AK154" i="15"/>
  <c r="AK68" i="15"/>
  <c r="AK57" i="15"/>
  <c r="AK140" i="15"/>
  <c r="AK66" i="15"/>
  <c r="AK72" i="15"/>
  <c r="AK103" i="15"/>
  <c r="AK159" i="15"/>
  <c r="AK170" i="15"/>
  <c r="AK202" i="15"/>
  <c r="AK97" i="15"/>
  <c r="AK175" i="15"/>
  <c r="AK197" i="15"/>
  <c r="AK199" i="15"/>
  <c r="AK88" i="15"/>
  <c r="AK137" i="15"/>
  <c r="AK142" i="15"/>
  <c r="AK59" i="15"/>
  <c r="AK123" i="15"/>
  <c r="AK73" i="15"/>
  <c r="AK78" i="15"/>
  <c r="AK99" i="15"/>
  <c r="AK161" i="15"/>
  <c r="AK171" i="15"/>
  <c r="AK180" i="15"/>
  <c r="AK213" i="15"/>
  <c r="AK198" i="15"/>
  <c r="AK147" i="15"/>
  <c r="AK152" i="15"/>
  <c r="AK56" i="15"/>
  <c r="AK122" i="15"/>
  <c r="AK130" i="15"/>
  <c r="AK102" i="15"/>
  <c r="AK98" i="15"/>
  <c r="AK94" i="15"/>
  <c r="AK155" i="15"/>
  <c r="AK156" i="15"/>
  <c r="AK182" i="15"/>
  <c r="AK212" i="15"/>
  <c r="AK196" i="15"/>
  <c r="AK93" i="15"/>
  <c r="AK89" i="15"/>
  <c r="AK75" i="15"/>
  <c r="AK177" i="15"/>
  <c r="AK174" i="15"/>
  <c r="AK187" i="15"/>
  <c r="AK211" i="15"/>
  <c r="AK195" i="15"/>
  <c r="AL55" i="15"/>
  <c r="AL199" i="15" s="1"/>
  <c r="AK60" i="15"/>
  <c r="AK144" i="15"/>
  <c r="AK139" i="15"/>
  <c r="AK128" i="15"/>
  <c r="AK74" i="15"/>
  <c r="AK82" i="15"/>
  <c r="AK158" i="15"/>
  <c r="AK157" i="15"/>
  <c r="AK186" i="15"/>
  <c r="AK209" i="15"/>
  <c r="AK194" i="15"/>
  <c r="AK168" i="15"/>
  <c r="AK163" i="15"/>
  <c r="AK189" i="15"/>
  <c r="AK205" i="15"/>
  <c r="AK214" i="15"/>
  <c r="AK203" i="15"/>
  <c r="AI224" i="15"/>
  <c r="AI227" i="15" s="1"/>
  <c r="AK85" i="15"/>
  <c r="AK113" i="15"/>
  <c r="AK69" i="15"/>
  <c r="AK124" i="15"/>
  <c r="AK71" i="15"/>
  <c r="AK92" i="15"/>
  <c r="AK96" i="15"/>
  <c r="AK176" i="15"/>
  <c r="AK178" i="15"/>
  <c r="AK188" i="15"/>
  <c r="AK210" i="15"/>
  <c r="AJ222" i="15"/>
  <c r="AM496" i="16"/>
  <c r="AM493" i="16"/>
  <c r="AM494" i="16"/>
  <c r="AM495" i="16"/>
  <c r="AM492" i="16"/>
  <c r="AM618" i="16"/>
  <c r="AM617" i="16"/>
  <c r="AN15" i="16"/>
  <c r="AN17" i="16"/>
  <c r="AH227" i="15"/>
  <c r="R85" i="17"/>
  <c r="B86" i="17"/>
  <c r="B58" i="17"/>
  <c r="B28" i="17"/>
  <c r="E85" i="17"/>
  <c r="H85" i="17"/>
  <c r="O85" i="17"/>
  <c r="I85" i="17"/>
  <c r="F85" i="17"/>
  <c r="P85" i="17"/>
  <c r="G85" i="17"/>
  <c r="N85" i="17"/>
  <c r="AO11" i="16"/>
  <c r="AJ49" i="15"/>
  <c r="AL32" i="15"/>
  <c r="AL31" i="15"/>
  <c r="AL34" i="15"/>
  <c r="AL33" i="15"/>
  <c r="AN363" i="16"/>
  <c r="AN362" i="16"/>
  <c r="AN301" i="16"/>
  <c r="AN366" i="16"/>
  <c r="AN361" i="16"/>
  <c r="AN300" i="16"/>
  <c r="AN364" i="16"/>
  <c r="AN365" i="16"/>
  <c r="AN360" i="16"/>
  <c r="AM244" i="16"/>
  <c r="AM239" i="16"/>
  <c r="AM234" i="16"/>
  <c r="AM229" i="16"/>
  <c r="AM224" i="16"/>
  <c r="AM243" i="16"/>
  <c r="AM238" i="16"/>
  <c r="AM233" i="16"/>
  <c r="AM228" i="16"/>
  <c r="AM242" i="16"/>
  <c r="AM237" i="16"/>
  <c r="AM232" i="16"/>
  <c r="AM227" i="16"/>
  <c r="AM246" i="16"/>
  <c r="AM241" i="16"/>
  <c r="AM236" i="16"/>
  <c r="AM231" i="16"/>
  <c r="AM226" i="16"/>
  <c r="AM225" i="16"/>
  <c r="AM245" i="16"/>
  <c r="AM235" i="16"/>
  <c r="AM240" i="16"/>
  <c r="AM230" i="16"/>
  <c r="AN189" i="16"/>
  <c r="AO295" i="16"/>
  <c r="AN218" i="16"/>
  <c r="AN55" i="16"/>
  <c r="AM56" i="16"/>
  <c r="AM63" i="16" s="1"/>
  <c r="AM65" i="16" s="1"/>
  <c r="AL130" i="16"/>
  <c r="AL132" i="16" s="1"/>
  <c r="AM99" i="16"/>
  <c r="AM95" i="16"/>
  <c r="AN88" i="16"/>
  <c r="AM100" i="16"/>
  <c r="AM97" i="16"/>
  <c r="AM98" i="16"/>
  <c r="AM93" i="16"/>
  <c r="AM96" i="16"/>
  <c r="AM89" i="16"/>
  <c r="AM94" i="16"/>
  <c r="AM90" i="16"/>
  <c r="AM92" i="16"/>
  <c r="A26" i="13"/>
  <c r="AK47" i="15"/>
  <c r="AL10" i="15"/>
  <c r="AL15" i="15"/>
  <c r="AL21" i="15"/>
  <c r="AL22" i="15"/>
  <c r="AL17" i="15"/>
  <c r="AL18" i="15"/>
  <c r="AL13" i="15"/>
  <c r="AL14" i="15"/>
  <c r="AL19" i="15"/>
  <c r="AL20" i="15"/>
  <c r="AL16" i="15"/>
  <c r="AL12" i="15"/>
  <c r="AL11" i="15"/>
  <c r="AL30" i="15"/>
  <c r="AL38" i="15"/>
  <c r="AM8" i="15"/>
  <c r="AL44" i="15"/>
  <c r="AL23" i="15"/>
  <c r="AL36" i="15"/>
  <c r="AL29" i="15"/>
  <c r="AL9" i="15"/>
  <c r="AL37" i="15"/>
  <c r="AL40" i="15"/>
  <c r="AL39" i="15"/>
  <c r="AL25" i="15"/>
  <c r="AL41" i="15"/>
  <c r="AL43" i="15"/>
  <c r="AL24" i="15"/>
  <c r="AL28" i="15"/>
  <c r="AL26" i="15"/>
  <c r="AL35" i="15"/>
  <c r="AL42" i="15"/>
  <c r="AL27" i="15"/>
  <c r="AJ224" i="15" l="1"/>
  <c r="AJ227" i="15" s="1"/>
  <c r="AM503" i="16"/>
  <c r="AM505" i="16" s="1"/>
  <c r="AL107" i="15"/>
  <c r="AL109" i="15"/>
  <c r="AL121" i="15"/>
  <c r="AL147" i="15"/>
  <c r="AL142" i="15"/>
  <c r="AL166" i="15"/>
  <c r="AL159" i="15"/>
  <c r="AL84" i="15"/>
  <c r="AL69" i="15"/>
  <c r="AL70" i="15"/>
  <c r="AL193" i="15"/>
  <c r="AL89" i="15"/>
  <c r="AL167" i="15"/>
  <c r="AL201" i="15"/>
  <c r="AL128" i="15"/>
  <c r="AL148" i="15"/>
  <c r="AL122" i="15"/>
  <c r="AL143" i="15"/>
  <c r="AL67" i="15"/>
  <c r="AL113" i="15"/>
  <c r="AL82" i="15"/>
  <c r="AL74" i="15"/>
  <c r="AL78" i="15"/>
  <c r="AL170" i="15"/>
  <c r="AL164" i="15"/>
  <c r="AL187" i="15"/>
  <c r="AL213" i="15"/>
  <c r="AL200" i="15"/>
  <c r="AL138" i="15"/>
  <c r="AL62" i="15"/>
  <c r="AL127" i="15"/>
  <c r="AL131" i="15"/>
  <c r="AL123" i="15"/>
  <c r="AL118" i="15"/>
  <c r="AL97" i="15"/>
  <c r="AL95" i="15"/>
  <c r="AL98" i="15"/>
  <c r="AL177" i="15"/>
  <c r="AL153" i="15"/>
  <c r="AL180" i="15"/>
  <c r="AL212" i="15"/>
  <c r="AL198" i="15"/>
  <c r="AL111" i="15"/>
  <c r="AL141" i="15"/>
  <c r="AL73" i="15"/>
  <c r="AL173" i="15"/>
  <c r="AL157" i="15"/>
  <c r="AL183" i="15"/>
  <c r="AL208" i="15"/>
  <c r="AL194" i="15"/>
  <c r="AL134" i="15"/>
  <c r="AL110" i="15"/>
  <c r="AL135" i="15"/>
  <c r="AL145" i="15"/>
  <c r="AL66" i="15"/>
  <c r="AL149" i="15"/>
  <c r="AL85" i="15"/>
  <c r="AL81" i="15"/>
  <c r="AL72" i="15"/>
  <c r="AL165" i="15"/>
  <c r="AL175" i="15"/>
  <c r="AL181" i="15"/>
  <c r="AL207" i="15"/>
  <c r="AL215" i="15"/>
  <c r="AL126" i="15"/>
  <c r="AL101" i="15"/>
  <c r="AL116" i="15"/>
  <c r="AL151" i="15"/>
  <c r="AL140" i="15"/>
  <c r="AL63" i="15"/>
  <c r="AL150" i="15"/>
  <c r="AL137" i="15"/>
  <c r="AL80" i="15"/>
  <c r="AL99" i="15"/>
  <c r="AL168" i="15"/>
  <c r="AL169" i="15"/>
  <c r="AL186" i="15"/>
  <c r="AL206" i="15"/>
  <c r="AL214" i="15"/>
  <c r="AL87" i="15"/>
  <c r="AL158" i="15"/>
  <c r="AL64" i="15"/>
  <c r="AL104" i="15"/>
  <c r="AL162" i="15"/>
  <c r="AL139" i="15"/>
  <c r="AL105" i="15"/>
  <c r="AL179" i="15"/>
  <c r="AL59" i="15"/>
  <c r="AL58" i="15"/>
  <c r="AL103" i="15"/>
  <c r="AL94" i="15"/>
  <c r="AL176" i="15"/>
  <c r="AL205" i="15"/>
  <c r="AL65" i="15"/>
  <c r="AL96" i="15"/>
  <c r="AL161" i="15"/>
  <c r="AL160" i="15"/>
  <c r="AL204" i="15"/>
  <c r="AL124" i="15"/>
  <c r="AL130" i="15"/>
  <c r="AL136" i="15"/>
  <c r="AL119" i="15"/>
  <c r="AL60" i="15"/>
  <c r="AL190" i="15"/>
  <c r="AL57" i="15"/>
  <c r="AL125" i="15"/>
  <c r="AL115" i="15"/>
  <c r="AL91" i="15"/>
  <c r="AL79" i="15"/>
  <c r="AL171" i="15"/>
  <c r="AL185" i="15"/>
  <c r="AL211" i="15"/>
  <c r="AL197" i="15"/>
  <c r="AL106" i="15"/>
  <c r="AL61" i="15"/>
  <c r="AL68" i="15"/>
  <c r="AL77" i="15"/>
  <c r="AL172" i="15"/>
  <c r="AL184" i="15"/>
  <c r="AL210" i="15"/>
  <c r="AL195" i="15"/>
  <c r="AL56" i="15"/>
  <c r="AL112" i="15"/>
  <c r="AM55" i="15"/>
  <c r="AM199" i="15" s="1"/>
  <c r="AL76" i="15"/>
  <c r="AL154" i="15"/>
  <c r="AL192" i="15"/>
  <c r="AL188" i="15"/>
  <c r="AL88" i="15"/>
  <c r="AL114" i="15"/>
  <c r="AL152" i="15"/>
  <c r="AL92" i="15"/>
  <c r="AL71" i="15"/>
  <c r="AL191" i="15"/>
  <c r="AL129" i="15"/>
  <c r="AL117" i="15"/>
  <c r="AL86" i="15"/>
  <c r="AL120" i="15"/>
  <c r="AL100" i="15"/>
  <c r="AL83" i="15"/>
  <c r="AL93" i="15"/>
  <c r="AL156" i="15"/>
  <c r="AL178" i="15"/>
  <c r="AL203" i="15"/>
  <c r="AL132" i="15"/>
  <c r="AL146" i="15"/>
  <c r="AL144" i="15"/>
  <c r="AL133" i="15"/>
  <c r="AL108" i="15"/>
  <c r="AL90" i="15"/>
  <c r="AL102" i="15"/>
  <c r="AL75" i="15"/>
  <c r="AL174" i="15"/>
  <c r="AL155" i="15"/>
  <c r="AL163" i="15"/>
  <c r="AL189" i="15"/>
  <c r="AL202" i="15"/>
  <c r="AL182" i="15"/>
  <c r="AL209" i="15"/>
  <c r="AL196" i="15"/>
  <c r="AL217" i="15"/>
  <c r="AL216" i="15"/>
  <c r="AK222" i="15"/>
  <c r="AK224" i="15" s="1"/>
  <c r="AM201" i="15"/>
  <c r="AM187" i="15"/>
  <c r="AN492" i="16"/>
  <c r="AN494" i="16"/>
  <c r="AN495" i="16"/>
  <c r="AN496" i="16"/>
  <c r="AN493" i="16"/>
  <c r="AN618" i="16"/>
  <c r="AN617" i="16"/>
  <c r="AO15" i="16"/>
  <c r="AO17" i="16"/>
  <c r="R86" i="17"/>
  <c r="B29" i="17"/>
  <c r="B59" i="17"/>
  <c r="B87" i="17"/>
  <c r="N86" i="17"/>
  <c r="F86" i="17"/>
  <c r="I86" i="17"/>
  <c r="P86" i="17"/>
  <c r="H86" i="17"/>
  <c r="E86" i="17"/>
  <c r="O86" i="17"/>
  <c r="G86" i="17"/>
  <c r="AP11" i="16"/>
  <c r="AK49" i="15"/>
  <c r="AM32" i="15"/>
  <c r="AM31" i="15"/>
  <c r="AM34" i="15"/>
  <c r="AM33" i="15"/>
  <c r="AN244" i="16"/>
  <c r="AN239" i="16"/>
  <c r="AN234" i="16"/>
  <c r="AN229" i="16"/>
  <c r="AN224" i="16"/>
  <c r="AN243" i="16"/>
  <c r="AN238" i="16"/>
  <c r="AN233" i="16"/>
  <c r="AN228" i="16"/>
  <c r="AN242" i="16"/>
  <c r="AN237" i="16"/>
  <c r="AN232" i="16"/>
  <c r="AN227" i="16"/>
  <c r="AN245" i="16"/>
  <c r="AN240" i="16"/>
  <c r="AN235" i="16"/>
  <c r="AN230" i="16"/>
  <c r="AN225" i="16"/>
  <c r="AN236" i="16"/>
  <c r="AN246" i="16"/>
  <c r="AN226" i="16"/>
  <c r="AN241" i="16"/>
  <c r="AN231" i="16"/>
  <c r="AO362" i="16"/>
  <c r="AO301" i="16"/>
  <c r="AO366" i="16"/>
  <c r="AO361" i="16"/>
  <c r="AO300" i="16"/>
  <c r="AO364" i="16"/>
  <c r="AO363" i="16"/>
  <c r="AO365" i="16"/>
  <c r="AO360" i="16"/>
  <c r="AO189" i="16"/>
  <c r="AP295" i="16"/>
  <c r="AO218" i="16"/>
  <c r="AM130" i="16"/>
  <c r="AM132" i="16" s="1"/>
  <c r="AN93" i="16"/>
  <c r="AN92" i="16"/>
  <c r="AN90" i="16"/>
  <c r="AO88" i="16"/>
  <c r="AN89" i="16"/>
  <c r="AN100" i="16"/>
  <c r="AN99" i="16"/>
  <c r="AN98" i="16"/>
  <c r="AN97" i="16"/>
  <c r="AN96" i="16"/>
  <c r="AN94" i="16"/>
  <c r="AN95" i="16"/>
  <c r="AO55" i="16"/>
  <c r="AN56" i="16"/>
  <c r="AN63" i="16" s="1"/>
  <c r="AN65" i="16" s="1"/>
  <c r="A27" i="13"/>
  <c r="AL47" i="15"/>
  <c r="AM141" i="15"/>
  <c r="AM143" i="15"/>
  <c r="AM21" i="15"/>
  <c r="AM18" i="15"/>
  <c r="AM14" i="15"/>
  <c r="AM10" i="15"/>
  <c r="AM20" i="15"/>
  <c r="AM17" i="15"/>
  <c r="AM13" i="15"/>
  <c r="AM16" i="15"/>
  <c r="AM12" i="15"/>
  <c r="AM22" i="15"/>
  <c r="AM19" i="15"/>
  <c r="AM15" i="15"/>
  <c r="AM11" i="15"/>
  <c r="AM30" i="15"/>
  <c r="AM42" i="15"/>
  <c r="AM27" i="15"/>
  <c r="AM44" i="15"/>
  <c r="AM26" i="15"/>
  <c r="AM36" i="15"/>
  <c r="AM35" i="15"/>
  <c r="AM38" i="15"/>
  <c r="AM37" i="15"/>
  <c r="AM40" i="15"/>
  <c r="AM23" i="15"/>
  <c r="AM29" i="15"/>
  <c r="AM25" i="15"/>
  <c r="AN8" i="15"/>
  <c r="AM39" i="15"/>
  <c r="AM24" i="15"/>
  <c r="AM43" i="15"/>
  <c r="AM28" i="15"/>
  <c r="AM9" i="15"/>
  <c r="AM41" i="15"/>
  <c r="AM65" i="15" l="1"/>
  <c r="AM117" i="15"/>
  <c r="AN503" i="16"/>
  <c r="AN505" i="16" s="1"/>
  <c r="AM76" i="15"/>
  <c r="AM70" i="15"/>
  <c r="AM82" i="15"/>
  <c r="AM202" i="15"/>
  <c r="AM59" i="15"/>
  <c r="AM149" i="15"/>
  <c r="AM136" i="15"/>
  <c r="AM88" i="15"/>
  <c r="AM147" i="15"/>
  <c r="AM115" i="15"/>
  <c r="AM64" i="15"/>
  <c r="AM95" i="15"/>
  <c r="AM195" i="15"/>
  <c r="AM217" i="15"/>
  <c r="AM126" i="15"/>
  <c r="AM67" i="15"/>
  <c r="AM125" i="15"/>
  <c r="AM90" i="15"/>
  <c r="AM159" i="15"/>
  <c r="AM68" i="15"/>
  <c r="AM103" i="15"/>
  <c r="AM165" i="15"/>
  <c r="AM105" i="15"/>
  <c r="AM96" i="15"/>
  <c r="AM182" i="15"/>
  <c r="AM66" i="15"/>
  <c r="AM69" i="15"/>
  <c r="AM145" i="15"/>
  <c r="AM83" i="15"/>
  <c r="AM173" i="15"/>
  <c r="AM194" i="15"/>
  <c r="AM142" i="15"/>
  <c r="AM146" i="15"/>
  <c r="AM114" i="15"/>
  <c r="AM99" i="15"/>
  <c r="AM164" i="15"/>
  <c r="AM137" i="15"/>
  <c r="AM140" i="15"/>
  <c r="AM131" i="15"/>
  <c r="AM154" i="15"/>
  <c r="AM185" i="15"/>
  <c r="AM79" i="15"/>
  <c r="AM208" i="15"/>
  <c r="AM152" i="15"/>
  <c r="AM60" i="15"/>
  <c r="AM139" i="15"/>
  <c r="AM91" i="15"/>
  <c r="AM203" i="15"/>
  <c r="AM85" i="15"/>
  <c r="AM124" i="15"/>
  <c r="AM74" i="15"/>
  <c r="AM167" i="15"/>
  <c r="AM175" i="15"/>
  <c r="AM61" i="15"/>
  <c r="AM111" i="15"/>
  <c r="AM108" i="15"/>
  <c r="AM92" i="15"/>
  <c r="AM180" i="15"/>
  <c r="AM215" i="15"/>
  <c r="AM214" i="15"/>
  <c r="AM109" i="15"/>
  <c r="AM132" i="15"/>
  <c r="AM118" i="15"/>
  <c r="AM104" i="15"/>
  <c r="AM183" i="15"/>
  <c r="AM57" i="15"/>
  <c r="AM107" i="15"/>
  <c r="AM179" i="15"/>
  <c r="AM77" i="15"/>
  <c r="AM94" i="15"/>
  <c r="AM161" i="15"/>
  <c r="AM193" i="15"/>
  <c r="AM192" i="15"/>
  <c r="AM135" i="15"/>
  <c r="AM121" i="15"/>
  <c r="AM71" i="15"/>
  <c r="AM176" i="15"/>
  <c r="AM212" i="15"/>
  <c r="AM156" i="15"/>
  <c r="AM211" i="15"/>
  <c r="AM148" i="15"/>
  <c r="AM144" i="15"/>
  <c r="AM80" i="15"/>
  <c r="AM75" i="15"/>
  <c r="AM174" i="15"/>
  <c r="AM160" i="15"/>
  <c r="AM207" i="15"/>
  <c r="AM188" i="15"/>
  <c r="AM123" i="15"/>
  <c r="AM87" i="15"/>
  <c r="AM73" i="15"/>
  <c r="AM98" i="15"/>
  <c r="AM155" i="15"/>
  <c r="AM168" i="15"/>
  <c r="AM205" i="15"/>
  <c r="AM191" i="15"/>
  <c r="AN55" i="15"/>
  <c r="AN199" i="15" s="1"/>
  <c r="AM122" i="15"/>
  <c r="AM97" i="15"/>
  <c r="AM89" i="15"/>
  <c r="AM170" i="15"/>
  <c r="AM166" i="15"/>
  <c r="AM204" i="15"/>
  <c r="AM113" i="15"/>
  <c r="AM86" i="15"/>
  <c r="AM106" i="15"/>
  <c r="AM133" i="15"/>
  <c r="AM134" i="15"/>
  <c r="AM81" i="15"/>
  <c r="AM78" i="15"/>
  <c r="AM171" i="15"/>
  <c r="AM169" i="15"/>
  <c r="AM186" i="15"/>
  <c r="AM197" i="15"/>
  <c r="AM177" i="15"/>
  <c r="AM163" i="15"/>
  <c r="AM210" i="15"/>
  <c r="AM216" i="15"/>
  <c r="AM127" i="15"/>
  <c r="AM130" i="15"/>
  <c r="AM56" i="15"/>
  <c r="AM116" i="15"/>
  <c r="AM150" i="15"/>
  <c r="AM93" i="15"/>
  <c r="AM101" i="15"/>
  <c r="AM158" i="15"/>
  <c r="AM172" i="15"/>
  <c r="AM189" i="15"/>
  <c r="AM200" i="15"/>
  <c r="AM119" i="15"/>
  <c r="AM138" i="15"/>
  <c r="AM110" i="15"/>
  <c r="AM129" i="15"/>
  <c r="AM62" i="15"/>
  <c r="AM72" i="15"/>
  <c r="AM102" i="15"/>
  <c r="AM153" i="15"/>
  <c r="AM178" i="15"/>
  <c r="AM213" i="15"/>
  <c r="AM198" i="15"/>
  <c r="AL222" i="15"/>
  <c r="AL224" i="15" s="1"/>
  <c r="AM184" i="15"/>
  <c r="AM209" i="15"/>
  <c r="AM196" i="15"/>
  <c r="AM128" i="15"/>
  <c r="AM151" i="15"/>
  <c r="AM112" i="15"/>
  <c r="AM63" i="15"/>
  <c r="AM120" i="15"/>
  <c r="AM58" i="15"/>
  <c r="AM100" i="15"/>
  <c r="AM84" i="15"/>
  <c r="AM162" i="15"/>
  <c r="AM157" i="15"/>
  <c r="AM181" i="15"/>
  <c r="AM206" i="15"/>
  <c r="AM190" i="15"/>
  <c r="AO494" i="16"/>
  <c r="AO492" i="16"/>
  <c r="AO493" i="16"/>
  <c r="AO496" i="16"/>
  <c r="AO495" i="16"/>
  <c r="AO618" i="16"/>
  <c r="AO617" i="16"/>
  <c r="AP15" i="16"/>
  <c r="AP17" i="16"/>
  <c r="R87" i="17"/>
  <c r="O87" i="17"/>
  <c r="H87" i="17"/>
  <c r="I87" i="17"/>
  <c r="G87" i="17"/>
  <c r="E87" i="17"/>
  <c r="N87" i="17"/>
  <c r="P87" i="17"/>
  <c r="F87" i="17"/>
  <c r="B88" i="17"/>
  <c r="B30" i="17"/>
  <c r="B60" i="17"/>
  <c r="AQ11" i="16"/>
  <c r="AK227" i="15"/>
  <c r="AL49" i="15"/>
  <c r="AN32" i="15"/>
  <c r="AN31" i="15"/>
  <c r="AN34" i="15"/>
  <c r="AN33" i="15"/>
  <c r="AP362" i="16"/>
  <c r="AP301" i="16"/>
  <c r="AP366" i="16"/>
  <c r="AP361" i="16"/>
  <c r="AP300" i="16"/>
  <c r="AP365" i="16"/>
  <c r="AP360" i="16"/>
  <c r="AP364" i="16"/>
  <c r="AP363" i="16"/>
  <c r="AO243" i="16"/>
  <c r="AO238" i="16"/>
  <c r="AO233" i="16"/>
  <c r="AO228" i="16"/>
  <c r="AO242" i="16"/>
  <c r="AO237" i="16"/>
  <c r="AO232" i="16"/>
  <c r="AO227" i="16"/>
  <c r="AO245" i="16"/>
  <c r="AO240" i="16"/>
  <c r="AO235" i="16"/>
  <c r="AO230" i="16"/>
  <c r="AO225" i="16"/>
  <c r="AO246" i="16"/>
  <c r="AO236" i="16"/>
  <c r="AO226" i="16"/>
  <c r="AO239" i="16"/>
  <c r="AO229" i="16"/>
  <c r="AO241" i="16"/>
  <c r="AO231" i="16"/>
  <c r="AO244" i="16"/>
  <c r="AO234" i="16"/>
  <c r="AO224" i="16"/>
  <c r="AQ295" i="16"/>
  <c r="AP189" i="16"/>
  <c r="AP218" i="16"/>
  <c r="AP55" i="16"/>
  <c r="AO56" i="16"/>
  <c r="AO63" i="16" s="1"/>
  <c r="AO65" i="16" s="1"/>
  <c r="AN130" i="16"/>
  <c r="AN132" i="16" s="1"/>
  <c r="AO100" i="16"/>
  <c r="AO95" i="16"/>
  <c r="AO97" i="16"/>
  <c r="AO93" i="16"/>
  <c r="AO99" i="16"/>
  <c r="AO89" i="16"/>
  <c r="AO98" i="16"/>
  <c r="AO96" i="16"/>
  <c r="AO92" i="16"/>
  <c r="AO94" i="16"/>
  <c r="AP88" i="16"/>
  <c r="AO90" i="16"/>
  <c r="A28" i="13"/>
  <c r="AN12" i="15"/>
  <c r="AN21" i="15"/>
  <c r="AN14" i="15"/>
  <c r="AN19" i="15"/>
  <c r="AN22" i="15"/>
  <c r="AN17" i="15"/>
  <c r="AN18" i="15"/>
  <c r="AN11" i="15"/>
  <c r="AN13" i="15"/>
  <c r="AN10" i="15"/>
  <c r="AN20" i="15"/>
  <c r="AN16" i="15"/>
  <c r="AN15" i="15"/>
  <c r="AN43" i="15"/>
  <c r="AN9" i="15"/>
  <c r="AN38" i="15"/>
  <c r="AO8" i="15"/>
  <c r="AN40" i="15"/>
  <c r="AN44" i="15"/>
  <c r="AN23" i="15"/>
  <c r="AN24" i="15"/>
  <c r="AN30" i="15"/>
  <c r="AN27" i="15"/>
  <c r="AN42" i="15"/>
  <c r="AN25" i="15"/>
  <c r="AN41" i="15"/>
  <c r="AN36" i="15"/>
  <c r="AN39" i="15"/>
  <c r="AN28" i="15"/>
  <c r="AN26" i="15"/>
  <c r="AN29" i="15"/>
  <c r="AN35" i="15"/>
  <c r="AN37" i="15"/>
  <c r="AM47" i="15"/>
  <c r="AN119" i="15" l="1"/>
  <c r="AN101" i="15"/>
  <c r="AN197" i="15"/>
  <c r="AN190" i="15"/>
  <c r="AN147" i="15"/>
  <c r="AN189" i="15"/>
  <c r="AN118" i="15"/>
  <c r="AN70" i="15"/>
  <c r="AN159" i="15"/>
  <c r="AN134" i="15"/>
  <c r="AN92" i="15"/>
  <c r="AN155" i="15"/>
  <c r="AN150" i="15"/>
  <c r="AN77" i="15"/>
  <c r="AN161" i="15"/>
  <c r="AN117" i="15"/>
  <c r="AN98" i="15"/>
  <c r="AN164" i="15"/>
  <c r="AN112" i="15"/>
  <c r="AN89" i="15"/>
  <c r="AN163" i="15"/>
  <c r="AN185" i="15"/>
  <c r="AN128" i="15"/>
  <c r="AN211" i="15"/>
  <c r="AN58" i="15"/>
  <c r="AN133" i="15"/>
  <c r="AN210" i="15"/>
  <c r="AN105" i="15"/>
  <c r="AN198" i="15"/>
  <c r="AN124" i="15"/>
  <c r="AN69" i="15"/>
  <c r="AN142" i="15"/>
  <c r="AN140" i="15"/>
  <c r="AN62" i="15"/>
  <c r="AN79" i="15"/>
  <c r="AN93" i="15"/>
  <c r="AN75" i="15"/>
  <c r="AN173" i="15"/>
  <c r="AN160" i="15"/>
  <c r="AN213" i="15"/>
  <c r="AN201" i="15"/>
  <c r="AN193" i="15"/>
  <c r="AN108" i="15"/>
  <c r="AN109" i="15"/>
  <c r="AN113" i="15"/>
  <c r="AN88" i="15"/>
  <c r="AN106" i="15"/>
  <c r="AN102" i="15"/>
  <c r="AN90" i="15"/>
  <c r="AN78" i="15"/>
  <c r="AN171" i="15"/>
  <c r="AN176" i="15"/>
  <c r="AN178" i="15"/>
  <c r="AN212" i="15"/>
  <c r="AN200" i="15"/>
  <c r="AN192" i="15"/>
  <c r="AN120" i="15"/>
  <c r="AN152" i="15"/>
  <c r="AN66" i="15"/>
  <c r="AN72" i="15"/>
  <c r="AN97" i="15"/>
  <c r="AN166" i="15"/>
  <c r="AN167" i="15"/>
  <c r="AN184" i="15"/>
  <c r="AN196" i="15"/>
  <c r="AN143" i="15"/>
  <c r="AN68" i="15"/>
  <c r="AN136" i="15"/>
  <c r="AN111" i="15"/>
  <c r="AN121" i="15"/>
  <c r="AN61" i="15"/>
  <c r="AN80" i="15"/>
  <c r="AN103" i="15"/>
  <c r="AN91" i="15"/>
  <c r="AN153" i="15"/>
  <c r="AN168" i="15"/>
  <c r="AN183" i="15"/>
  <c r="AN208" i="15"/>
  <c r="AN195" i="15"/>
  <c r="AN57" i="15"/>
  <c r="AN96" i="15"/>
  <c r="AN156" i="15"/>
  <c r="AN169" i="15"/>
  <c r="AN182" i="15"/>
  <c r="AN207" i="15"/>
  <c r="AN194" i="15"/>
  <c r="AN125" i="15"/>
  <c r="AN123" i="15"/>
  <c r="AN60" i="15"/>
  <c r="AN131" i="15"/>
  <c r="AN67" i="15"/>
  <c r="AN116" i="15"/>
  <c r="AN81" i="15"/>
  <c r="AN83" i="15"/>
  <c r="AN170" i="15"/>
  <c r="AN165" i="15"/>
  <c r="AN181" i="15"/>
  <c r="AN206" i="15"/>
  <c r="AN217" i="15"/>
  <c r="AN64" i="15"/>
  <c r="AN86" i="15"/>
  <c r="AN149" i="15"/>
  <c r="AN132" i="15"/>
  <c r="AN130" i="15"/>
  <c r="AN144" i="15"/>
  <c r="AN135" i="15"/>
  <c r="AN100" i="15"/>
  <c r="AN84" i="15"/>
  <c r="AN177" i="15"/>
  <c r="AN154" i="15"/>
  <c r="AN180" i="15"/>
  <c r="AN205" i="15"/>
  <c r="AN216" i="15"/>
  <c r="AN115" i="15"/>
  <c r="AN139" i="15"/>
  <c r="AN110" i="15"/>
  <c r="AN95" i="15"/>
  <c r="AN174" i="15"/>
  <c r="AN172" i="15"/>
  <c r="AN187" i="15"/>
  <c r="AN204" i="15"/>
  <c r="AN215" i="15"/>
  <c r="AN65" i="15"/>
  <c r="AN73" i="15"/>
  <c r="AN137" i="15"/>
  <c r="AN114" i="15"/>
  <c r="AN214" i="15"/>
  <c r="AN146" i="15"/>
  <c r="AN127" i="15"/>
  <c r="AN56" i="15"/>
  <c r="AN104" i="15"/>
  <c r="AN209" i="15"/>
  <c r="AN87" i="15"/>
  <c r="AN129" i="15"/>
  <c r="AN59" i="15"/>
  <c r="AN85" i="15"/>
  <c r="AN151" i="15"/>
  <c r="AN74" i="15"/>
  <c r="AN141" i="15"/>
  <c r="AO55" i="15"/>
  <c r="AO199" i="15" s="1"/>
  <c r="AN63" i="15"/>
  <c r="AN122" i="15"/>
  <c r="AN179" i="15"/>
  <c r="AN82" i="15"/>
  <c r="AN99" i="15"/>
  <c r="AN158" i="15"/>
  <c r="AN157" i="15"/>
  <c r="AN186" i="15"/>
  <c r="AN203" i="15"/>
  <c r="AN145" i="15"/>
  <c r="AN138" i="15"/>
  <c r="AN107" i="15"/>
  <c r="AN126" i="15"/>
  <c r="AN148" i="15"/>
  <c r="AN71" i="15"/>
  <c r="AN76" i="15"/>
  <c r="AN94" i="15"/>
  <c r="AN162" i="15"/>
  <c r="AN175" i="15"/>
  <c r="AN188" i="15"/>
  <c r="AN202" i="15"/>
  <c r="AN191" i="15"/>
  <c r="AM222" i="15"/>
  <c r="AM224" i="15" s="1"/>
  <c r="AL227" i="15"/>
  <c r="AO503" i="16"/>
  <c r="AO505" i="16" s="1"/>
  <c r="AP496" i="16"/>
  <c r="AP492" i="16"/>
  <c r="AP494" i="16"/>
  <c r="AP493" i="16"/>
  <c r="AP495" i="16"/>
  <c r="AQ15" i="16"/>
  <c r="AQ17" i="16"/>
  <c r="AP618" i="16"/>
  <c r="AP617" i="16"/>
  <c r="R88" i="17"/>
  <c r="G88" i="17"/>
  <c r="F88" i="17"/>
  <c r="E88" i="17"/>
  <c r="I88" i="17"/>
  <c r="H88" i="17"/>
  <c r="N88" i="17"/>
  <c r="O88" i="17"/>
  <c r="P88" i="17"/>
  <c r="B89" i="17"/>
  <c r="B61" i="17"/>
  <c r="AM49" i="15"/>
  <c r="AO32" i="15"/>
  <c r="AO31" i="15"/>
  <c r="AO34" i="15"/>
  <c r="AO33" i="15"/>
  <c r="AQ362" i="16"/>
  <c r="AQ301" i="16"/>
  <c r="AQ366" i="16"/>
  <c r="AQ361" i="16"/>
  <c r="AQ300" i="16"/>
  <c r="AQ365" i="16"/>
  <c r="AQ360" i="16"/>
  <c r="AQ364" i="16"/>
  <c r="AQ363" i="16"/>
  <c r="AP243" i="16"/>
  <c r="AP238" i="16"/>
  <c r="AP233" i="16"/>
  <c r="AP228" i="16"/>
  <c r="AP242" i="16"/>
  <c r="AP237" i="16"/>
  <c r="AP232" i="16"/>
  <c r="AP227" i="16"/>
  <c r="AP246" i="16"/>
  <c r="AP241" i="16"/>
  <c r="AP236" i="16"/>
  <c r="AP231" i="16"/>
  <c r="AP226" i="16"/>
  <c r="AP245" i="16"/>
  <c r="AP240" i="16"/>
  <c r="AP235" i="16"/>
  <c r="AP230" i="16"/>
  <c r="AP225" i="16"/>
  <c r="AP239" i="16"/>
  <c r="AP229" i="16"/>
  <c r="AP244" i="16"/>
  <c r="AP234" i="16"/>
  <c r="AP224" i="16"/>
  <c r="AQ189" i="16"/>
  <c r="AQ218" i="16"/>
  <c r="AP93" i="16"/>
  <c r="AP89" i="16"/>
  <c r="AP98" i="16"/>
  <c r="AP94" i="16"/>
  <c r="AQ88" i="16"/>
  <c r="AP90" i="16"/>
  <c r="AP99" i="16"/>
  <c r="AP100" i="16"/>
  <c r="AP95" i="16"/>
  <c r="AP92" i="16"/>
  <c r="AP96" i="16"/>
  <c r="AP97" i="16"/>
  <c r="AP56" i="16"/>
  <c r="AP63" i="16" s="1"/>
  <c r="AP65" i="16" s="1"/>
  <c r="AQ55" i="16"/>
  <c r="AQ56" i="16" s="1"/>
  <c r="AQ63" i="16" s="1"/>
  <c r="AO130" i="16"/>
  <c r="AO132" i="16" s="1"/>
  <c r="AN47" i="15"/>
  <c r="AO20" i="15"/>
  <c r="AO17" i="15"/>
  <c r="AO13" i="15"/>
  <c r="AO16" i="15"/>
  <c r="AO12" i="15"/>
  <c r="AO22" i="15"/>
  <c r="AO19" i="15"/>
  <c r="AO15" i="15"/>
  <c r="AO11" i="15"/>
  <c r="AO21" i="15"/>
  <c r="AO18" i="15"/>
  <c r="AO14" i="15"/>
  <c r="AO10" i="15"/>
  <c r="AO23" i="15"/>
  <c r="AO38" i="15"/>
  <c r="AO25" i="15"/>
  <c r="AO9" i="15"/>
  <c r="AO24" i="15"/>
  <c r="AO44" i="15"/>
  <c r="AO26" i="15"/>
  <c r="AO36" i="15"/>
  <c r="AO28" i="15"/>
  <c r="AO42" i="15"/>
  <c r="AO29" i="15"/>
  <c r="AO40" i="15"/>
  <c r="AO35" i="15"/>
  <c r="AO37" i="15"/>
  <c r="AO27" i="15"/>
  <c r="AO39" i="15"/>
  <c r="AO30" i="15"/>
  <c r="AO41" i="15"/>
  <c r="AO43" i="15"/>
  <c r="AO207" i="15" l="1"/>
  <c r="AO153" i="15"/>
  <c r="AO208" i="15"/>
  <c r="AO69" i="15"/>
  <c r="AO180" i="15"/>
  <c r="AO102" i="15"/>
  <c r="AO94" i="15"/>
  <c r="AO92" i="15"/>
  <c r="AO93" i="15"/>
  <c r="AO95" i="15"/>
  <c r="AO176" i="15"/>
  <c r="AO206" i="15"/>
  <c r="AO134" i="15"/>
  <c r="AO149" i="15"/>
  <c r="AO125" i="15"/>
  <c r="AO147" i="15"/>
  <c r="AO86" i="15"/>
  <c r="AO141" i="15"/>
  <c r="AO66" i="15"/>
  <c r="AO163" i="15"/>
  <c r="AO61" i="15"/>
  <c r="AO122" i="15"/>
  <c r="AO114" i="15"/>
  <c r="AO58" i="15"/>
  <c r="AO155" i="15"/>
  <c r="AO151" i="15"/>
  <c r="AO89" i="15"/>
  <c r="AO161" i="15"/>
  <c r="AO130" i="15"/>
  <c r="AO97" i="15"/>
  <c r="AO184" i="15"/>
  <c r="AO77" i="15"/>
  <c r="AO88" i="15"/>
  <c r="AO60" i="15"/>
  <c r="AO107" i="15"/>
  <c r="AO118" i="15"/>
  <c r="AO158" i="15"/>
  <c r="AO63" i="15"/>
  <c r="AO145" i="15"/>
  <c r="AO162" i="15"/>
  <c r="AO185" i="15"/>
  <c r="AO109" i="15"/>
  <c r="AO105" i="15"/>
  <c r="AO71" i="15"/>
  <c r="AO183" i="15"/>
  <c r="AO128" i="15"/>
  <c r="AO179" i="15"/>
  <c r="AO79" i="15"/>
  <c r="AO192" i="15"/>
  <c r="AO150" i="15"/>
  <c r="AO140" i="15"/>
  <c r="AO72" i="15"/>
  <c r="AO191" i="15"/>
  <c r="AO59" i="15"/>
  <c r="AO67" i="15"/>
  <c r="AO80" i="15"/>
  <c r="AO190" i="15"/>
  <c r="AO110" i="15"/>
  <c r="AO137" i="15"/>
  <c r="AO142" i="15"/>
  <c r="AO129" i="15"/>
  <c r="AO83" i="15"/>
  <c r="AO168" i="15"/>
  <c r="AO211" i="15"/>
  <c r="AO169" i="15"/>
  <c r="AO187" i="15"/>
  <c r="AO203" i="15"/>
  <c r="AO132" i="15"/>
  <c r="AO112" i="15"/>
  <c r="AO143" i="15"/>
  <c r="AO139" i="15"/>
  <c r="AO99" i="15"/>
  <c r="AO171" i="15"/>
  <c r="AO186" i="15"/>
  <c r="AO200" i="15"/>
  <c r="AO85" i="15"/>
  <c r="AO152" i="15"/>
  <c r="AO73" i="15"/>
  <c r="AO164" i="15"/>
  <c r="AO210" i="15"/>
  <c r="AO106" i="15"/>
  <c r="AO127" i="15"/>
  <c r="AO113" i="15"/>
  <c r="AO135" i="15"/>
  <c r="AO96" i="15"/>
  <c r="AO165" i="15"/>
  <c r="AO202" i="15"/>
  <c r="AO204" i="15"/>
  <c r="AO198" i="15"/>
  <c r="AO174" i="15"/>
  <c r="AO178" i="15"/>
  <c r="AO209" i="15"/>
  <c r="AO144" i="15"/>
  <c r="AO87" i="15"/>
  <c r="AO115" i="15"/>
  <c r="AO133" i="15"/>
  <c r="AO81" i="15"/>
  <c r="AO91" i="15"/>
  <c r="AO177" i="15"/>
  <c r="AO196" i="15"/>
  <c r="AO146" i="15"/>
  <c r="AO136" i="15"/>
  <c r="AO108" i="15"/>
  <c r="AO126" i="15"/>
  <c r="AO74" i="15"/>
  <c r="AO100" i="15"/>
  <c r="AO159" i="15"/>
  <c r="AO195" i="15"/>
  <c r="AO217" i="15"/>
  <c r="AO148" i="15"/>
  <c r="AO111" i="15"/>
  <c r="AO121" i="15"/>
  <c r="AO124" i="15"/>
  <c r="AO57" i="15"/>
  <c r="AO103" i="15"/>
  <c r="AO104" i="15"/>
  <c r="AO170" i="15"/>
  <c r="AO154" i="15"/>
  <c r="AO212" i="15"/>
  <c r="AO201" i="15"/>
  <c r="AO56" i="15"/>
  <c r="AO119" i="15"/>
  <c r="AO65" i="15"/>
  <c r="AO117" i="15"/>
  <c r="AO131" i="15"/>
  <c r="AO70" i="15"/>
  <c r="AO84" i="15"/>
  <c r="AO166" i="15"/>
  <c r="AO160" i="15"/>
  <c r="AO189" i="15"/>
  <c r="AO213" i="15"/>
  <c r="AN222" i="15"/>
  <c r="AN224" i="15" s="1"/>
  <c r="AO205" i="15"/>
  <c r="AO116" i="15"/>
  <c r="AO82" i="15"/>
  <c r="AO75" i="15"/>
  <c r="AO167" i="15"/>
  <c r="AO172" i="15"/>
  <c r="AO182" i="15"/>
  <c r="AO216" i="15"/>
  <c r="AO197" i="15"/>
  <c r="AO123" i="15"/>
  <c r="AO101" i="15"/>
  <c r="AO78" i="15"/>
  <c r="AO156" i="15"/>
  <c r="AO157" i="15"/>
  <c r="AO181" i="15"/>
  <c r="AO215" i="15"/>
  <c r="AO194" i="15"/>
  <c r="AO138" i="15"/>
  <c r="AO64" i="15"/>
  <c r="AO120" i="15"/>
  <c r="AO68" i="15"/>
  <c r="AO62" i="15"/>
  <c r="AO76" i="15"/>
  <c r="AO90" i="15"/>
  <c r="AO98" i="15"/>
  <c r="AO173" i="15"/>
  <c r="AO175" i="15"/>
  <c r="AO188" i="15"/>
  <c r="AO214" i="15"/>
  <c r="AO193" i="15"/>
  <c r="AP503" i="16"/>
  <c r="AP505" i="16" s="1"/>
  <c r="AQ495" i="16"/>
  <c r="AQ493" i="16"/>
  <c r="AQ494" i="16"/>
  <c r="AQ492" i="16"/>
  <c r="AQ496" i="16"/>
  <c r="AM227" i="15"/>
  <c r="R89" i="17"/>
  <c r="F89" i="17"/>
  <c r="E89" i="17"/>
  <c r="P89" i="17"/>
  <c r="G89" i="17"/>
  <c r="H89" i="17"/>
  <c r="O89" i="17"/>
  <c r="N89" i="17"/>
  <c r="I89" i="17"/>
  <c r="B90" i="17"/>
  <c r="AN49" i="15"/>
  <c r="AQ243" i="16"/>
  <c r="AQ238" i="16"/>
  <c r="AQ233" i="16"/>
  <c r="AQ228" i="16"/>
  <c r="AQ242" i="16"/>
  <c r="AQ237" i="16"/>
  <c r="AQ232" i="16"/>
  <c r="AQ227" i="16"/>
  <c r="AQ246" i="16"/>
  <c r="AQ241" i="16"/>
  <c r="AQ236" i="16"/>
  <c r="AQ231" i="16"/>
  <c r="AQ226" i="16"/>
  <c r="AQ245" i="16"/>
  <c r="AQ240" i="16"/>
  <c r="AQ235" i="16"/>
  <c r="AQ230" i="16"/>
  <c r="AQ225" i="16"/>
  <c r="AQ239" i="16"/>
  <c r="AQ229" i="16"/>
  <c r="AQ234" i="16"/>
  <c r="AQ244" i="16"/>
  <c r="AQ224" i="16"/>
  <c r="AQ65" i="16"/>
  <c r="AQ100" i="16"/>
  <c r="AQ98" i="16"/>
  <c r="AQ96" i="16"/>
  <c r="AQ99" i="16"/>
  <c r="AQ94" i="16"/>
  <c r="AQ95" i="16"/>
  <c r="AQ92" i="16"/>
  <c r="AQ90" i="16"/>
  <c r="AQ97" i="16"/>
  <c r="AQ93" i="16"/>
  <c r="AQ89" i="16"/>
  <c r="AP130" i="16"/>
  <c r="AP132" i="16" s="1"/>
  <c r="AO47" i="15"/>
  <c r="AO222" i="15" l="1"/>
  <c r="AO224" i="15" s="1"/>
  <c r="AN227" i="15"/>
  <c r="AQ503" i="16"/>
  <c r="AQ505" i="16" s="1"/>
  <c r="R90" i="17"/>
  <c r="H90" i="17"/>
  <c r="I90" i="17"/>
  <c r="E90" i="17"/>
  <c r="N90" i="17"/>
  <c r="P90" i="17"/>
  <c r="G90" i="17"/>
  <c r="F90" i="17"/>
  <c r="O90" i="17"/>
  <c r="AO49" i="15"/>
  <c r="AQ130" i="16"/>
  <c r="AO227" i="15" l="1"/>
  <c r="F5" i="14"/>
  <c r="C5" i="14"/>
  <c r="C6" i="14" s="1"/>
  <c r="AQ132" i="16"/>
  <c r="J5" i="14" l="1"/>
  <c r="F6" i="14"/>
  <c r="B5" i="13"/>
  <c r="C7" i="14"/>
  <c r="J6" i="14" l="1"/>
  <c r="B6" i="13"/>
  <c r="F7" i="14"/>
  <c r="C8" i="14"/>
  <c r="F8" i="14" l="1"/>
  <c r="B7" i="13"/>
  <c r="J7" i="14"/>
  <c r="C9" i="14"/>
  <c r="B8" i="13" l="1"/>
  <c r="F9" i="14"/>
  <c r="J8" i="14"/>
  <c r="C10" i="14"/>
  <c r="J9" i="14" l="1"/>
  <c r="F10" i="14"/>
  <c r="B9" i="13"/>
  <c r="C11" i="14"/>
  <c r="B10" i="13" l="1"/>
  <c r="F11" i="14"/>
  <c r="J10" i="14"/>
  <c r="C12" i="14"/>
  <c r="B11" i="13" l="1"/>
  <c r="F12" i="14"/>
  <c r="J11" i="14"/>
  <c r="C13" i="14"/>
  <c r="B12" i="13" l="1"/>
  <c r="F13" i="14"/>
  <c r="J12" i="14"/>
  <c r="C14" i="14"/>
  <c r="B13" i="13" l="1"/>
  <c r="F14" i="14"/>
  <c r="J13" i="14"/>
  <c r="C15" i="14"/>
  <c r="F15" i="14" l="1"/>
  <c r="B14" i="13"/>
  <c r="J14" i="14"/>
  <c r="C16" i="14"/>
  <c r="F16" i="14" l="1"/>
  <c r="B15" i="13"/>
  <c r="J15" i="14"/>
  <c r="C17" i="14"/>
  <c r="F17" i="14" l="1"/>
  <c r="B16" i="13"/>
  <c r="J16" i="14"/>
  <c r="C18" i="14"/>
  <c r="F18" i="14" l="1"/>
  <c r="J17" i="14"/>
  <c r="B17" i="13"/>
  <c r="C19" i="14"/>
  <c r="F19" i="14" l="1"/>
  <c r="J18" i="14"/>
  <c r="B18" i="13"/>
  <c r="C20" i="14"/>
  <c r="J19" i="14" l="1"/>
  <c r="F20" i="14"/>
  <c r="B19" i="13"/>
  <c r="C21" i="14"/>
  <c r="F21" i="14" l="1"/>
  <c r="J20" i="14"/>
  <c r="B20" i="13"/>
  <c r="C22" i="14"/>
  <c r="F22" i="14" l="1"/>
  <c r="B21" i="13"/>
  <c r="J21" i="14"/>
  <c r="C23" i="14"/>
  <c r="B22" i="13" l="1"/>
  <c r="F23" i="14"/>
  <c r="J22" i="14"/>
  <c r="C24" i="14"/>
  <c r="J23" i="14" l="1"/>
  <c r="B23" i="13"/>
  <c r="F24" i="14"/>
  <c r="C25" i="14"/>
  <c r="B24" i="13" l="1"/>
  <c r="F25" i="14"/>
  <c r="J24" i="14"/>
  <c r="C26" i="14"/>
  <c r="J25" i="14" l="1"/>
  <c r="B25" i="13"/>
  <c r="F26" i="14"/>
  <c r="C27" i="14"/>
  <c r="B26" i="13" l="1"/>
  <c r="F27" i="14"/>
  <c r="J26" i="14"/>
  <c r="C28" i="14"/>
  <c r="F28" i="14" l="1"/>
  <c r="B27" i="13"/>
  <c r="J27" i="14"/>
  <c r="B28" i="13" l="1"/>
  <c r="J28" i="14"/>
  <c r="M17" i="18"/>
  <c r="L17" i="18"/>
  <c r="F17" i="18"/>
  <c r="J17" i="18" l="1"/>
  <c r="C17" i="18"/>
  <c r="E17" i="18"/>
  <c r="L21" i="18"/>
  <c r="N17" i="18"/>
  <c r="N21" i="18" s="1"/>
  <c r="F21" i="18"/>
  <c r="O17" i="18"/>
  <c r="D17" i="18"/>
  <c r="G17" i="18"/>
  <c r="I17" i="18"/>
  <c r="M21" i="18"/>
  <c r="H17" i="18"/>
  <c r="B17" i="18"/>
  <c r="P38" i="18"/>
  <c r="L16" i="18" l="1"/>
  <c r="D16" i="18"/>
  <c r="O16" i="18"/>
  <c r="J16" i="18"/>
  <c r="M16" i="18"/>
  <c r="D21" i="18"/>
  <c r="B21" i="18"/>
  <c r="P17" i="18"/>
  <c r="E21" i="18"/>
  <c r="K21" i="18"/>
  <c r="H21" i="18"/>
  <c r="C21" i="18"/>
  <c r="G21" i="18"/>
  <c r="I21" i="18"/>
  <c r="I16" i="18" l="1"/>
  <c r="M15" i="18"/>
  <c r="N16" i="18"/>
  <c r="C16" i="18"/>
  <c r="G16" i="18"/>
  <c r="K16" i="18"/>
  <c r="L15" i="18"/>
  <c r="E16" i="18"/>
  <c r="F16" i="18"/>
  <c r="H16" i="18"/>
  <c r="D15" i="18"/>
  <c r="D14" i="18" l="1"/>
  <c r="N15" i="18"/>
  <c r="G15" i="18"/>
  <c r="K15" i="18"/>
  <c r="E15" i="18"/>
  <c r="F15" i="18"/>
  <c r="C15" i="18"/>
  <c r="I15" i="18"/>
  <c r="H15" i="18"/>
  <c r="O15" i="18"/>
  <c r="J15" i="18"/>
  <c r="P37" i="18"/>
  <c r="B16" i="18"/>
  <c r="G14" i="18" l="1"/>
  <c r="H14" i="18"/>
  <c r="I14" i="18"/>
  <c r="E14" i="18"/>
  <c r="L14" i="18"/>
  <c r="F14" i="18"/>
  <c r="M14" i="18"/>
  <c r="J14" i="18"/>
  <c r="K14" i="18"/>
  <c r="O14" i="18"/>
  <c r="C14" i="18"/>
  <c r="P36" i="18"/>
  <c r="B15" i="18"/>
  <c r="P16" i="18"/>
  <c r="P15" i="18" l="1"/>
  <c r="P35" i="18"/>
  <c r="B14" i="18"/>
  <c r="M13" i="18" l="1"/>
  <c r="D13" i="18"/>
  <c r="O13" i="18"/>
  <c r="L13" i="18"/>
  <c r="P14" i="18"/>
  <c r="F13" i="18" l="1"/>
  <c r="C13" i="18"/>
  <c r="N13" i="18"/>
  <c r="H13" i="18"/>
  <c r="K13" i="18"/>
  <c r="J13" i="18"/>
  <c r="I13" i="18"/>
  <c r="E13" i="18"/>
  <c r="G13" i="18"/>
  <c r="B13" i="18" l="1"/>
  <c r="P34" i="18"/>
  <c r="P13" i="18" l="1"/>
  <c r="D12" i="18" l="1"/>
  <c r="O12" i="18"/>
  <c r="L12" i="18"/>
  <c r="M12" i="18"/>
  <c r="C12" i="18" l="1"/>
  <c r="G12" i="18"/>
  <c r="K12" i="18"/>
  <c r="E12" i="18"/>
  <c r="F12" i="18"/>
  <c r="J12" i="18"/>
  <c r="N12" i="18"/>
  <c r="H12" i="18"/>
  <c r="I12" i="18"/>
  <c r="L11" i="18"/>
  <c r="M11" i="18"/>
  <c r="M18" i="18" l="1"/>
  <c r="L18" i="18"/>
  <c r="P33" i="18"/>
  <c r="B12" i="18"/>
  <c r="P12" i="18" l="1"/>
  <c r="D11" i="18" l="1"/>
  <c r="C11" i="18" l="1"/>
  <c r="J11" i="18"/>
  <c r="I11" i="18"/>
  <c r="O11" i="18"/>
  <c r="E11" i="18"/>
  <c r="K11" i="18"/>
  <c r="G11" i="18"/>
  <c r="F11" i="18"/>
  <c r="N11" i="18"/>
  <c r="H11" i="18"/>
  <c r="B11" i="18" l="1"/>
  <c r="P32" i="18"/>
  <c r="P11" i="18" l="1"/>
  <c r="D10" i="18" l="1"/>
  <c r="F10" i="18" l="1"/>
  <c r="G10" i="18"/>
  <c r="E10" i="18"/>
  <c r="I10" i="18"/>
  <c r="O10" i="18"/>
  <c r="J10" i="18"/>
  <c r="C10" i="18"/>
  <c r="H10" i="18"/>
  <c r="N10" i="18"/>
  <c r="K10" i="18"/>
  <c r="P31" i="18" l="1"/>
  <c r="B10" i="18"/>
  <c r="P10" i="18" l="1"/>
  <c r="J9" i="18" l="1"/>
  <c r="D9" i="18"/>
  <c r="K9" i="18" l="1"/>
  <c r="I9" i="18"/>
  <c r="C9" i="18"/>
  <c r="E9" i="18"/>
  <c r="H9" i="18"/>
  <c r="F9" i="18"/>
  <c r="G9" i="18"/>
  <c r="O9" i="18"/>
  <c r="N9" i="18"/>
  <c r="B9" i="18" l="1"/>
  <c r="P30" i="18"/>
  <c r="D8" i="18" l="1"/>
  <c r="P9" i="18"/>
  <c r="N8" i="18" l="1"/>
  <c r="K8" i="18"/>
  <c r="J8" i="18"/>
  <c r="F8" i="18"/>
  <c r="G8" i="18"/>
  <c r="C8" i="18"/>
  <c r="H8" i="18"/>
  <c r="O8" i="18"/>
  <c r="I8" i="18"/>
  <c r="E8" i="18"/>
  <c r="J7" i="18" l="1"/>
  <c r="D7" i="18"/>
  <c r="K7" i="18"/>
  <c r="P29" i="18"/>
  <c r="B8" i="18"/>
  <c r="O7" i="18" l="1"/>
  <c r="C7" i="18"/>
  <c r="E7" i="18"/>
  <c r="F7" i="18"/>
  <c r="N7" i="18"/>
  <c r="H7" i="18"/>
  <c r="G7" i="18"/>
  <c r="I7" i="18"/>
  <c r="P8" i="18"/>
  <c r="B7" i="18" l="1"/>
  <c r="P28" i="18"/>
  <c r="P7" i="18" l="1"/>
  <c r="D6" i="18" l="1"/>
  <c r="J6" i="18"/>
  <c r="O6" i="18"/>
  <c r="K6" i="18" l="1"/>
  <c r="H6" i="18"/>
  <c r="F6" i="18"/>
  <c r="I6" i="18"/>
  <c r="E6" i="18"/>
  <c r="C6" i="18"/>
  <c r="N6" i="18"/>
  <c r="G6" i="18"/>
  <c r="D5" i="18" l="1"/>
  <c r="B6" i="18"/>
  <c r="P27" i="18"/>
  <c r="F18" i="18"/>
  <c r="P6" i="18" l="1"/>
  <c r="D18" i="18"/>
  <c r="B5" i="18"/>
  <c r="P26" i="18"/>
  <c r="J5" i="18"/>
  <c r="C5" i="18"/>
  <c r="O5" i="18"/>
  <c r="I5" i="18"/>
  <c r="H5" i="18"/>
  <c r="G5" i="18"/>
  <c r="E5" i="18"/>
  <c r="N5" i="18"/>
  <c r="N18" i="18" s="1"/>
  <c r="G18" i="18" l="1"/>
  <c r="H18" i="18"/>
  <c r="I18" i="18"/>
  <c r="K18" i="18"/>
  <c r="O18" i="18"/>
  <c r="C18" i="18"/>
  <c r="J18" i="18"/>
  <c r="P5" i="18"/>
  <c r="P18" i="18" s="1"/>
  <c r="B18" i="18"/>
  <c r="E18" i="18"/>
  <c r="J408" i="16" l="1"/>
  <c r="J342" i="16"/>
  <c r="J376" i="16"/>
  <c r="J377" i="16"/>
  <c r="J311" i="16"/>
  <c r="J312" i="16"/>
  <c r="J313" i="16"/>
  <c r="J314" i="16"/>
  <c r="J470" i="16"/>
  <c r="J471" i="16"/>
  <c r="J472" i="16"/>
  <c r="J473" i="16"/>
  <c r="J474" i="16"/>
  <c r="J475" i="16"/>
  <c r="J476" i="16"/>
  <c r="J477" i="16"/>
  <c r="J478" i="16"/>
  <c r="J479" i="16"/>
  <c r="J480" i="16"/>
  <c r="J481" i="16"/>
  <c r="J257" i="16"/>
  <c r="J258" i="16"/>
  <c r="J259" i="16"/>
  <c r="J260" i="16"/>
  <c r="J261" i="16"/>
  <c r="J34" i="16"/>
  <c r="J35" i="16"/>
  <c r="J36" i="16"/>
  <c r="J37" i="16"/>
  <c r="J38" i="16"/>
  <c r="J39" i="16"/>
  <c r="J40" i="16"/>
  <c r="J41" i="16"/>
  <c r="J42" i="16"/>
  <c r="J512" i="16"/>
  <c r="J513" i="16"/>
  <c r="J514" i="16"/>
  <c r="J515" i="16"/>
  <c r="J516" i="16"/>
  <c r="J553" i="16"/>
  <c r="J594" i="16"/>
  <c r="J595" i="16"/>
  <c r="J596" i="16"/>
  <c r="J635" i="16"/>
  <c r="J636" i="16"/>
  <c r="J637" i="16"/>
  <c r="J638" i="16"/>
  <c r="H312" i="16" l="1"/>
  <c r="U297" i="16"/>
  <c r="T297" i="16"/>
  <c r="V297" i="16"/>
  <c r="W297" i="16"/>
  <c r="X297" i="16"/>
  <c r="Y297" i="16"/>
  <c r="Z297" i="16"/>
  <c r="AA297" i="16"/>
  <c r="AB297" i="16"/>
  <c r="AC297" i="16"/>
  <c r="AD297" i="16"/>
  <c r="AE297" i="16"/>
  <c r="AF297" i="16"/>
  <c r="AG297" i="16"/>
  <c r="AH297" i="16"/>
  <c r="AI297" i="16"/>
  <c r="AJ297" i="16"/>
  <c r="AK297" i="16"/>
  <c r="AL297" i="16"/>
  <c r="AM297" i="16"/>
  <c r="AN297" i="16"/>
  <c r="AO297" i="16"/>
  <c r="AP297" i="16"/>
  <c r="AQ297" i="16"/>
  <c r="K39" i="16"/>
  <c r="P17" i="16"/>
  <c r="K471" i="16"/>
  <c r="P450" i="16"/>
  <c r="H261" i="16"/>
  <c r="J66" i="17"/>
  <c r="J68" i="17"/>
  <c r="J69" i="17"/>
  <c r="J67" i="17"/>
  <c r="J70" i="17"/>
  <c r="J71" i="17"/>
  <c r="J72" i="17"/>
  <c r="J73" i="17"/>
  <c r="J74" i="17"/>
  <c r="J75" i="17"/>
  <c r="J76" i="17"/>
  <c r="J77" i="17"/>
  <c r="J78" i="17"/>
  <c r="J79" i="17"/>
  <c r="J80" i="17"/>
  <c r="J82" i="17"/>
  <c r="J83" i="17"/>
  <c r="J84" i="17"/>
  <c r="J85" i="17"/>
  <c r="J86" i="17"/>
  <c r="J87" i="17"/>
  <c r="J88" i="17"/>
  <c r="J89" i="17"/>
  <c r="J90" i="17"/>
  <c r="H34" i="16"/>
  <c r="F5" i="13"/>
  <c r="I5" i="13" s="1"/>
  <c r="F6" i="13"/>
  <c r="I6" i="13" s="1"/>
  <c r="Q66" i="17"/>
  <c r="T12" i="16"/>
  <c r="Q67" i="17"/>
  <c r="F7" i="13"/>
  <c r="I7" i="13" s="1"/>
  <c r="U12" i="16"/>
  <c r="W12" i="16"/>
  <c r="F8" i="13"/>
  <c r="I8" i="13" s="1"/>
  <c r="V12" i="16"/>
  <c r="Q69" i="17"/>
  <c r="Q68" i="17"/>
  <c r="X12" i="16"/>
  <c r="F9" i="13"/>
  <c r="I9" i="13" s="1"/>
  <c r="Q70" i="17"/>
  <c r="Y12" i="16"/>
  <c r="Q71" i="17"/>
  <c r="Z12" i="16"/>
  <c r="F11" i="13"/>
  <c r="I11" i="13" s="1"/>
  <c r="F12" i="13"/>
  <c r="I12" i="13" s="1"/>
  <c r="AA12" i="16"/>
  <c r="Q72" i="17"/>
  <c r="AB12" i="16"/>
  <c r="F13" i="13"/>
  <c r="I13" i="13" s="1"/>
  <c r="Q73" i="17"/>
  <c r="F14" i="13"/>
  <c r="I14" i="13" s="1"/>
  <c r="Q74" i="17"/>
  <c r="AC12" i="16"/>
  <c r="Q75" i="17"/>
  <c r="F15" i="13"/>
  <c r="I15" i="13" s="1"/>
  <c r="AD12" i="16"/>
  <c r="AE12" i="16"/>
  <c r="F16" i="13"/>
  <c r="I16" i="13" s="1"/>
  <c r="Q76" i="17"/>
  <c r="Q77" i="17"/>
  <c r="F17" i="13"/>
  <c r="I17" i="13" s="1"/>
  <c r="AF12" i="16"/>
  <c r="Q78" i="17"/>
  <c r="F18" i="13"/>
  <c r="I18" i="13" s="1"/>
  <c r="AG12" i="16"/>
  <c r="AH12" i="16"/>
  <c r="Q79" i="17"/>
  <c r="Q80" i="17"/>
  <c r="AI12" i="16"/>
  <c r="Q81" i="17"/>
  <c r="F21" i="13"/>
  <c r="I21" i="13" s="1"/>
  <c r="AJ12" i="16"/>
  <c r="F22" i="13"/>
  <c r="I22" i="13" s="1"/>
  <c r="AK12" i="16"/>
  <c r="Q82" i="17"/>
  <c r="F23" i="13"/>
  <c r="I23" i="13" s="1"/>
  <c r="Q83" i="17"/>
  <c r="AL12" i="16"/>
  <c r="F24" i="13"/>
  <c r="I24" i="13" s="1"/>
  <c r="Q84" i="17"/>
  <c r="AM12" i="16"/>
  <c r="Q85" i="17"/>
  <c r="AN12" i="16"/>
  <c r="F25" i="13"/>
  <c r="I25" i="13" s="1"/>
  <c r="Q86" i="17"/>
  <c r="AO12" i="16"/>
  <c r="AP12" i="16"/>
  <c r="F27" i="13"/>
  <c r="I27" i="13" s="1"/>
  <c r="Q87" i="17"/>
  <c r="AQ12" i="16"/>
  <c r="Q89" i="17"/>
  <c r="Q90" i="17"/>
  <c r="K635" i="16"/>
  <c r="P615" i="16"/>
  <c r="P494" i="16"/>
  <c r="K514" i="16"/>
  <c r="K38" i="16"/>
  <c r="P16" i="16"/>
  <c r="F26" i="13" s="1"/>
  <c r="I26" i="13" s="1"/>
  <c r="P221" i="16"/>
  <c r="K259" i="16"/>
  <c r="K477" i="16"/>
  <c r="P456" i="16"/>
  <c r="K470" i="16"/>
  <c r="P449" i="16"/>
  <c r="K342" i="16"/>
  <c r="P327" i="16"/>
  <c r="P333" i="16" s="1"/>
  <c r="H636" i="16"/>
  <c r="T616" i="16"/>
  <c r="U616" i="16"/>
  <c r="V616" i="16"/>
  <c r="W616" i="16"/>
  <c r="X616" i="16"/>
  <c r="Y616" i="16"/>
  <c r="Z616" i="16"/>
  <c r="AA616" i="16"/>
  <c r="AB616" i="16"/>
  <c r="AC616" i="16"/>
  <c r="AD616" i="16"/>
  <c r="AE616" i="16"/>
  <c r="AF616" i="16"/>
  <c r="AG616" i="16"/>
  <c r="AH616" i="16"/>
  <c r="P616" i="16"/>
  <c r="S82" i="17" s="1"/>
  <c r="K636" i="16"/>
  <c r="K260" i="16"/>
  <c r="P260" i="16" s="1"/>
  <c r="P222" i="16"/>
  <c r="K478" i="16"/>
  <c r="P457" i="16"/>
  <c r="H35" i="16"/>
  <c r="T13" i="16"/>
  <c r="U13" i="16"/>
  <c r="V13" i="16"/>
  <c r="W13" i="16"/>
  <c r="X13" i="16"/>
  <c r="Y13" i="16"/>
  <c r="Z13" i="16"/>
  <c r="AA13" i="16"/>
  <c r="AB13" i="16"/>
  <c r="AC13" i="16"/>
  <c r="AD13" i="16"/>
  <c r="AE13" i="16"/>
  <c r="AF13" i="16"/>
  <c r="AG13" i="16"/>
  <c r="AH13" i="16"/>
  <c r="AI13" i="16"/>
  <c r="AJ13" i="16"/>
  <c r="AK13" i="16"/>
  <c r="AL13" i="16"/>
  <c r="AM13" i="16"/>
  <c r="AN13" i="16"/>
  <c r="AO13" i="16"/>
  <c r="AP13" i="16"/>
  <c r="AQ13" i="16"/>
  <c r="H313" i="16"/>
  <c r="U298" i="16"/>
  <c r="T298" i="16"/>
  <c r="V298" i="16"/>
  <c r="W298" i="16"/>
  <c r="X298" i="16"/>
  <c r="Y298" i="16"/>
  <c r="Z298" i="16"/>
  <c r="AA298" i="16"/>
  <c r="AB298" i="16"/>
  <c r="AC298" i="16"/>
  <c r="AD298" i="16"/>
  <c r="AE298" i="16"/>
  <c r="AF298" i="16"/>
  <c r="AG298" i="16"/>
  <c r="AH298" i="16"/>
  <c r="AI298" i="16"/>
  <c r="AJ298" i="16"/>
  <c r="AK298" i="16"/>
  <c r="AL298" i="16"/>
  <c r="AM298" i="16"/>
  <c r="AN298" i="16"/>
  <c r="AO298" i="16"/>
  <c r="AP298" i="16"/>
  <c r="AQ298" i="16"/>
  <c r="H314" i="16"/>
  <c r="U299" i="16"/>
  <c r="T299" i="16"/>
  <c r="V299" i="16"/>
  <c r="W299" i="16"/>
  <c r="X299" i="16"/>
  <c r="Y299" i="16"/>
  <c r="Z299" i="16"/>
  <c r="AA299" i="16"/>
  <c r="AB299" i="16"/>
  <c r="AC299" i="16"/>
  <c r="AD299" i="16"/>
  <c r="AE299" i="16"/>
  <c r="AF299" i="16"/>
  <c r="AG299" i="16"/>
  <c r="AH299" i="16"/>
  <c r="AI299" i="16"/>
  <c r="AJ299" i="16"/>
  <c r="AK299" i="16"/>
  <c r="AL299" i="16"/>
  <c r="AM299" i="16"/>
  <c r="AN299" i="16"/>
  <c r="AO299" i="16"/>
  <c r="AP299" i="16"/>
  <c r="AQ299" i="16"/>
  <c r="P495" i="16"/>
  <c r="K515" i="16"/>
  <c r="K376" i="16"/>
  <c r="P358" i="16"/>
  <c r="H38" i="16"/>
  <c r="T16" i="16"/>
  <c r="U16" i="16"/>
  <c r="V16" i="16"/>
  <c r="W16" i="16"/>
  <c r="X16" i="16"/>
  <c r="Y16" i="16"/>
  <c r="Z16" i="16"/>
  <c r="AA16" i="16"/>
  <c r="AB16" i="16"/>
  <c r="AC16" i="16"/>
  <c r="AD16" i="16"/>
  <c r="AE16" i="16"/>
  <c r="AF16" i="16"/>
  <c r="AG16" i="16"/>
  <c r="AH16" i="16"/>
  <c r="AI16" i="16"/>
  <c r="AJ16" i="16"/>
  <c r="AK16" i="16"/>
  <c r="AL16" i="16"/>
  <c r="AM16" i="16"/>
  <c r="AN16" i="16"/>
  <c r="K596" i="16"/>
  <c r="P576" i="16"/>
  <c r="K513" i="16"/>
  <c r="P493" i="16"/>
  <c r="K37" i="16"/>
  <c r="P15" i="16"/>
  <c r="P220" i="16"/>
  <c r="K258" i="16"/>
  <c r="K476" i="16"/>
  <c r="P455" i="16"/>
  <c r="K314" i="16"/>
  <c r="P299" i="16"/>
  <c r="K408" i="16"/>
  <c r="P395" i="16"/>
  <c r="P399" i="16" s="1"/>
  <c r="H40" i="16"/>
  <c r="T18" i="16"/>
  <c r="U18" i="16"/>
  <c r="W18" i="16"/>
  <c r="V18" i="16"/>
  <c r="X18" i="16"/>
  <c r="Y18" i="16"/>
  <c r="Z18" i="16"/>
  <c r="AA18" i="16"/>
  <c r="AB18" i="16"/>
  <c r="AC18" i="16"/>
  <c r="AD18" i="16"/>
  <c r="AE18" i="16"/>
  <c r="AF18" i="16"/>
  <c r="AG18" i="16"/>
  <c r="AH18" i="16"/>
  <c r="AI18" i="16"/>
  <c r="AJ18" i="16"/>
  <c r="AK18" i="16"/>
  <c r="AL18" i="16"/>
  <c r="AM18" i="16"/>
  <c r="AN18" i="16"/>
  <c r="AO18" i="16"/>
  <c r="AP18" i="16"/>
  <c r="AQ18" i="16"/>
  <c r="K475" i="16"/>
  <c r="P454" i="16"/>
  <c r="K313" i="16"/>
  <c r="P298" i="16"/>
  <c r="H41" i="16"/>
  <c r="T19" i="16"/>
  <c r="U19" i="16"/>
  <c r="V19" i="16"/>
  <c r="W19" i="16"/>
  <c r="X19" i="16"/>
  <c r="Y19" i="16"/>
  <c r="Z19" i="16"/>
  <c r="AA19" i="16"/>
  <c r="AB19" i="16"/>
  <c r="AC19" i="16"/>
  <c r="AD19" i="16"/>
  <c r="AE19" i="16"/>
  <c r="AF19" i="16"/>
  <c r="AG19" i="16"/>
  <c r="AH19" i="16"/>
  <c r="AI19" i="16"/>
  <c r="AJ19" i="16"/>
  <c r="AK19" i="16"/>
  <c r="AL19" i="16"/>
  <c r="AM19" i="16"/>
  <c r="AN19" i="16"/>
  <c r="AO19" i="16"/>
  <c r="AP19" i="16"/>
  <c r="AQ19" i="16"/>
  <c r="K595" i="16"/>
  <c r="P575" i="16"/>
  <c r="K512" i="16"/>
  <c r="P492" i="16"/>
  <c r="K36" i="16"/>
  <c r="K25" i="24"/>
  <c r="K11" i="24"/>
  <c r="E21" i="24"/>
  <c r="K10" i="24"/>
  <c r="E20" i="24"/>
  <c r="E32" i="24"/>
  <c r="E18" i="24"/>
  <c r="E31" i="24"/>
  <c r="E17" i="24"/>
  <c r="K15" i="24"/>
  <c r="K27" i="24"/>
  <c r="K24" i="24"/>
  <c r="E16" i="24"/>
  <c r="E29" i="24"/>
  <c r="E27" i="24"/>
  <c r="E25" i="24"/>
  <c r="K23" i="24"/>
  <c r="K9" i="24"/>
  <c r="E19" i="24"/>
  <c r="K20" i="24"/>
  <c r="K22" i="24"/>
  <c r="E15" i="24"/>
  <c r="E13" i="24"/>
  <c r="E11" i="24"/>
  <c r="K12" i="24"/>
  <c r="K21" i="24"/>
  <c r="K19" i="24"/>
  <c r="E30" i="24"/>
  <c r="K13" i="24"/>
  <c r="E10" i="24"/>
  <c r="K32" i="24"/>
  <c r="K18" i="24"/>
  <c r="E28" i="24"/>
  <c r="E14" i="24"/>
  <c r="K31" i="24"/>
  <c r="K30" i="24"/>
  <c r="K16" i="24"/>
  <c r="E26" i="24"/>
  <c r="K17" i="24"/>
  <c r="E12" i="24"/>
  <c r="K29" i="24"/>
  <c r="K28" i="24"/>
  <c r="E24" i="24"/>
  <c r="E23" i="24"/>
  <c r="K14" i="24"/>
  <c r="E9" i="24"/>
  <c r="K26" i="24"/>
  <c r="E22" i="24"/>
  <c r="P14" i="16"/>
  <c r="P219" i="16"/>
  <c r="K257" i="16"/>
  <c r="H42" i="16"/>
  <c r="T20" i="16"/>
  <c r="U20" i="16"/>
  <c r="W20" i="16"/>
  <c r="V20" i="16"/>
  <c r="X20" i="16"/>
  <c r="Y20" i="16"/>
  <c r="Z20" i="16"/>
  <c r="AA20" i="16"/>
  <c r="AB20" i="16"/>
  <c r="AC20" i="16"/>
  <c r="AD20" i="16"/>
  <c r="AE20" i="16"/>
  <c r="AF20" i="16"/>
  <c r="AG20" i="16"/>
  <c r="AH20" i="16"/>
  <c r="AI20" i="16"/>
  <c r="AJ20" i="16"/>
  <c r="AK20" i="16"/>
  <c r="AL20" i="16"/>
  <c r="AM20" i="16"/>
  <c r="AN20" i="16"/>
  <c r="AO20" i="16"/>
  <c r="AP20" i="16"/>
  <c r="AQ20" i="16"/>
  <c r="H553" i="16"/>
  <c r="T533" i="16"/>
  <c r="T544" i="16" s="1"/>
  <c r="T546" i="16" s="1"/>
  <c r="S66" i="17"/>
  <c r="U533" i="16"/>
  <c r="U544" i="16" s="1"/>
  <c r="S68" i="17"/>
  <c r="S69" i="17"/>
  <c r="S67" i="17"/>
  <c r="V533" i="16"/>
  <c r="V544" i="16" s="1"/>
  <c r="W533" i="16"/>
  <c r="W544" i="16" s="1"/>
  <c r="S70" i="17"/>
  <c r="X533" i="16"/>
  <c r="X544" i="16" s="1"/>
  <c r="S71" i="17"/>
  <c r="Y533" i="16"/>
  <c r="Y544" i="16" s="1"/>
  <c r="S72" i="17"/>
  <c r="Z533" i="16"/>
  <c r="Z544" i="16" s="1"/>
  <c r="S73" i="17"/>
  <c r="AA533" i="16"/>
  <c r="AA544" i="16" s="1"/>
  <c r="AB533" i="16"/>
  <c r="AB544" i="16" s="1"/>
  <c r="S74" i="17"/>
  <c r="AC533" i="16"/>
  <c r="AC544" i="16" s="1"/>
  <c r="S75" i="17"/>
  <c r="AD533" i="16"/>
  <c r="AD544" i="16" s="1"/>
  <c r="S76" i="17"/>
  <c r="AE533" i="16"/>
  <c r="AE544" i="16" s="1"/>
  <c r="S77" i="17"/>
  <c r="AF533" i="16"/>
  <c r="AF544" i="16" s="1"/>
  <c r="S78" i="17"/>
  <c r="S79" i="17"/>
  <c r="AG533" i="16"/>
  <c r="AG544" i="16" s="1"/>
  <c r="AH533" i="16"/>
  <c r="AH544" i="16" s="1"/>
  <c r="S80" i="17"/>
  <c r="AI533" i="16"/>
  <c r="AI544" i="16" s="1"/>
  <c r="S81" i="17"/>
  <c r="AJ533" i="16"/>
  <c r="AJ544" i="16" s="1"/>
  <c r="AK533" i="16"/>
  <c r="AK544" i="16" s="1"/>
  <c r="S83" i="17"/>
  <c r="AL533" i="16"/>
  <c r="AL544" i="16" s="1"/>
  <c r="S84" i="17"/>
  <c r="S85" i="17"/>
  <c r="AM533" i="16"/>
  <c r="AM544" i="16" s="1"/>
  <c r="AN533" i="16"/>
  <c r="AN544" i="16" s="1"/>
  <c r="S86" i="17"/>
  <c r="S87" i="17"/>
  <c r="AO533" i="16"/>
  <c r="AO544" i="16" s="1"/>
  <c r="AP533" i="16"/>
  <c r="AP544" i="16" s="1"/>
  <c r="S88" i="17"/>
  <c r="AQ533" i="16"/>
  <c r="AQ544" i="16" s="1"/>
  <c r="S89" i="17"/>
  <c r="K594" i="16"/>
  <c r="P574" i="16"/>
  <c r="K42" i="16"/>
  <c r="P20" i="16"/>
  <c r="K35" i="16"/>
  <c r="P13" i="16"/>
  <c r="J23" i="26"/>
  <c r="J9" i="26"/>
  <c r="E19" i="26"/>
  <c r="E29" i="26"/>
  <c r="E28" i="26"/>
  <c r="J17" i="26"/>
  <c r="E27" i="26"/>
  <c r="E13" i="26"/>
  <c r="J30" i="26"/>
  <c r="E12" i="26"/>
  <c r="E11" i="26"/>
  <c r="J14" i="26"/>
  <c r="J13" i="26"/>
  <c r="E22" i="26"/>
  <c r="E21" i="26"/>
  <c r="J10" i="26"/>
  <c r="J22" i="26"/>
  <c r="E32" i="26"/>
  <c r="E18" i="26"/>
  <c r="E16" i="26"/>
  <c r="E15" i="26"/>
  <c r="E14" i="26"/>
  <c r="E26" i="26"/>
  <c r="E25" i="26"/>
  <c r="J27" i="26"/>
  <c r="J12" i="26"/>
  <c r="J21" i="26"/>
  <c r="E31" i="26"/>
  <c r="E17" i="26"/>
  <c r="E30" i="26"/>
  <c r="J18" i="26"/>
  <c r="J16" i="26"/>
  <c r="J29" i="26"/>
  <c r="E24" i="26"/>
  <c r="E23" i="26"/>
  <c r="J20" i="26"/>
  <c r="J31" i="26"/>
  <c r="J15" i="26"/>
  <c r="E10" i="26"/>
  <c r="E9" i="26"/>
  <c r="J25" i="26"/>
  <c r="E20" i="26"/>
  <c r="J19" i="26"/>
  <c r="J28" i="26"/>
  <c r="J26" i="26"/>
  <c r="J11" i="26"/>
  <c r="J24" i="26"/>
  <c r="J32" i="26"/>
  <c r="K481" i="16"/>
  <c r="P460" i="16"/>
  <c r="K474" i="16"/>
  <c r="P453" i="16"/>
  <c r="J21" i="27"/>
  <c r="E31" i="27"/>
  <c r="E17" i="27"/>
  <c r="J13" i="27"/>
  <c r="J24" i="27"/>
  <c r="J20" i="27"/>
  <c r="E30" i="27"/>
  <c r="E16" i="27"/>
  <c r="E24" i="27"/>
  <c r="J25" i="27"/>
  <c r="E32" i="27"/>
  <c r="J19" i="27"/>
  <c r="E29" i="27"/>
  <c r="E15" i="27"/>
  <c r="J14" i="27"/>
  <c r="J10" i="27"/>
  <c r="E19" i="27"/>
  <c r="J32" i="27"/>
  <c r="J18" i="27"/>
  <c r="E28" i="27"/>
  <c r="E14" i="27"/>
  <c r="J12" i="27"/>
  <c r="E18" i="27"/>
  <c r="J31" i="27"/>
  <c r="J17" i="27"/>
  <c r="E27" i="27"/>
  <c r="E13" i="27"/>
  <c r="E9" i="27"/>
  <c r="J11" i="27"/>
  <c r="J9" i="27"/>
  <c r="J30" i="27"/>
  <c r="J16" i="27"/>
  <c r="E26" i="27"/>
  <c r="E12" i="27"/>
  <c r="E23" i="27"/>
  <c r="J29" i="27"/>
  <c r="J15" i="27"/>
  <c r="E25" i="27"/>
  <c r="E11" i="27"/>
  <c r="E10" i="27"/>
  <c r="E22" i="27"/>
  <c r="J22" i="27"/>
  <c r="J28" i="27"/>
  <c r="E20" i="27"/>
  <c r="J27" i="27"/>
  <c r="E21" i="27"/>
  <c r="J23" i="27"/>
  <c r="J26" i="27"/>
  <c r="K312" i="16"/>
  <c r="P297" i="16"/>
  <c r="H594" i="16"/>
  <c r="T574" i="16"/>
  <c r="U574" i="16"/>
  <c r="V574" i="16"/>
  <c r="W574" i="16"/>
  <c r="X574" i="16"/>
  <c r="Y574" i="16"/>
  <c r="Z574" i="16"/>
  <c r="AA574" i="16"/>
  <c r="AB574" i="16"/>
  <c r="AC574" i="16"/>
  <c r="AD574" i="16"/>
  <c r="AE574" i="16"/>
  <c r="AF574" i="16"/>
  <c r="AG574" i="16"/>
  <c r="AH574" i="16"/>
  <c r="AI574" i="16"/>
  <c r="AJ574" i="16"/>
  <c r="AK574" i="16"/>
  <c r="AL574" i="16"/>
  <c r="AM574" i="16"/>
  <c r="AN574" i="16"/>
  <c r="AO574" i="16"/>
  <c r="AP574" i="16"/>
  <c r="AQ574" i="16"/>
  <c r="P618" i="16"/>
  <c r="K638" i="16"/>
  <c r="P19" i="16"/>
  <c r="K41" i="16"/>
  <c r="K34" i="16"/>
  <c r="P12" i="16"/>
  <c r="K480" i="16"/>
  <c r="P459" i="16"/>
  <c r="K473" i="16"/>
  <c r="P452" i="16"/>
  <c r="J30" i="25"/>
  <c r="J16" i="25"/>
  <c r="E26" i="25"/>
  <c r="E12" i="25"/>
  <c r="E18" i="25"/>
  <c r="E17" i="25"/>
  <c r="J19" i="25"/>
  <c r="J32" i="25"/>
  <c r="J31" i="25"/>
  <c r="J29" i="25"/>
  <c r="J15" i="25"/>
  <c r="E25" i="25"/>
  <c r="E11" i="25"/>
  <c r="J14" i="25"/>
  <c r="E24" i="25"/>
  <c r="E10" i="25"/>
  <c r="J13" i="25"/>
  <c r="E23" i="25"/>
  <c r="J28" i="25"/>
  <c r="E9" i="25"/>
  <c r="J9" i="25"/>
  <c r="J22" i="25"/>
  <c r="J21" i="25"/>
  <c r="J20" i="25"/>
  <c r="E15" i="25"/>
  <c r="E28" i="25"/>
  <c r="J17" i="25"/>
  <c r="J27" i="25"/>
  <c r="E16" i="25"/>
  <c r="E14" i="25"/>
  <c r="E27" i="25"/>
  <c r="J26" i="25"/>
  <c r="J12" i="25"/>
  <c r="E22" i="25"/>
  <c r="J25" i="25"/>
  <c r="J11" i="25"/>
  <c r="E21" i="25"/>
  <c r="J24" i="25"/>
  <c r="J10" i="25"/>
  <c r="E20" i="25"/>
  <c r="J23" i="25"/>
  <c r="E19" i="25"/>
  <c r="E32" i="25"/>
  <c r="E31" i="25"/>
  <c r="E30" i="25"/>
  <c r="E29" i="25"/>
  <c r="J18" i="25"/>
  <c r="E13" i="25"/>
  <c r="K311" i="16"/>
  <c r="P296" i="16"/>
  <c r="H342" i="16"/>
  <c r="L66" i="17"/>
  <c r="U327" i="16"/>
  <c r="U333" i="16" s="1"/>
  <c r="T327" i="16"/>
  <c r="T333" i="16" s="1"/>
  <c r="T335" i="16" s="1"/>
  <c r="L68" i="17"/>
  <c r="V327" i="16"/>
  <c r="V333" i="16" s="1"/>
  <c r="W327" i="16"/>
  <c r="W333" i="16" s="1"/>
  <c r="L67" i="17"/>
  <c r="L69" i="17"/>
  <c r="X327" i="16"/>
  <c r="X333" i="16" s="1"/>
  <c r="L70" i="17"/>
  <c r="Y327" i="16"/>
  <c r="Y333" i="16" s="1"/>
  <c r="Z327" i="16"/>
  <c r="Z333" i="16" s="1"/>
  <c r="L71" i="17"/>
  <c r="L72" i="17"/>
  <c r="AA327" i="16"/>
  <c r="AA333" i="16" s="1"/>
  <c r="AB327" i="16"/>
  <c r="AB333" i="16" s="1"/>
  <c r="L73" i="17"/>
  <c r="AC327" i="16"/>
  <c r="AC333" i="16" s="1"/>
  <c r="L74" i="17"/>
  <c r="AD327" i="16"/>
  <c r="AD333" i="16" s="1"/>
  <c r="L75" i="17"/>
  <c r="AE327" i="16"/>
  <c r="AE333" i="16" s="1"/>
  <c r="L76" i="17"/>
  <c r="L77" i="17"/>
  <c r="AF327" i="16"/>
  <c r="AF333" i="16" s="1"/>
  <c r="AG327" i="16"/>
  <c r="AG333" i="16" s="1"/>
  <c r="L78" i="17"/>
  <c r="AH327" i="16"/>
  <c r="AH333" i="16" s="1"/>
  <c r="L79" i="17"/>
  <c r="L80" i="17"/>
  <c r="AI327" i="16"/>
  <c r="AI333" i="16" s="1"/>
  <c r="L81" i="17"/>
  <c r="AJ327" i="16"/>
  <c r="AJ333" i="16" s="1"/>
  <c r="AK327" i="16"/>
  <c r="AK333" i="16" s="1"/>
  <c r="L82" i="17"/>
  <c r="L83" i="17"/>
  <c r="AL327" i="16"/>
  <c r="AL333" i="16" s="1"/>
  <c r="AM327" i="16"/>
  <c r="AM333" i="16" s="1"/>
  <c r="L84" i="17"/>
  <c r="AN327" i="16"/>
  <c r="AN333" i="16" s="1"/>
  <c r="L85" i="17"/>
  <c r="AO327" i="16"/>
  <c r="AO333" i="16" s="1"/>
  <c r="L86" i="17"/>
  <c r="AP327" i="16"/>
  <c r="AP333" i="16" s="1"/>
  <c r="L87" i="17"/>
  <c r="AQ327" i="16"/>
  <c r="AQ333" i="16" s="1"/>
  <c r="L88" i="17"/>
  <c r="L89" i="17"/>
  <c r="L90" i="17"/>
  <c r="H377" i="16"/>
  <c r="M66" i="17"/>
  <c r="M69" i="17"/>
  <c r="M67" i="17"/>
  <c r="M68" i="17"/>
  <c r="M70" i="17"/>
  <c r="M71" i="17"/>
  <c r="M73" i="17"/>
  <c r="M74" i="17"/>
  <c r="M75" i="17"/>
  <c r="M76" i="17"/>
  <c r="M77" i="17"/>
  <c r="M78" i="17"/>
  <c r="M79" i="17"/>
  <c r="M80" i="17"/>
  <c r="M81" i="17"/>
  <c r="M82" i="17"/>
  <c r="M83" i="17"/>
  <c r="M84" i="17"/>
  <c r="M85" i="17"/>
  <c r="M86" i="17"/>
  <c r="M87" i="17"/>
  <c r="M88" i="17"/>
  <c r="M89" i="17"/>
  <c r="M90" i="17"/>
  <c r="AO575" i="16"/>
  <c r="AA575" i="16"/>
  <c r="AN575" i="16"/>
  <c r="Z575" i="16"/>
  <c r="AM575" i="16"/>
  <c r="Y575" i="16"/>
  <c r="AL575" i="16"/>
  <c r="X575" i="16"/>
  <c r="AK575" i="16"/>
  <c r="W575" i="16"/>
  <c r="H595" i="16"/>
  <c r="AF575" i="16"/>
  <c r="AJ575" i="16"/>
  <c r="V575" i="16"/>
  <c r="AP575" i="16"/>
  <c r="AI575" i="16"/>
  <c r="U575" i="16"/>
  <c r="AH575" i="16"/>
  <c r="T575" i="16"/>
  <c r="AB575" i="16"/>
  <c r="AG575" i="16"/>
  <c r="AE575" i="16"/>
  <c r="AQ575" i="16"/>
  <c r="AD575" i="16"/>
  <c r="AC575" i="16"/>
  <c r="K553" i="16"/>
  <c r="P533" i="16"/>
  <c r="P544" i="16" s="1"/>
  <c r="H311" i="16"/>
  <c r="T296" i="16"/>
  <c r="K66" i="17"/>
  <c r="U296" i="16"/>
  <c r="U302" i="16" s="1"/>
  <c r="V296" i="16"/>
  <c r="W296" i="16"/>
  <c r="K68" i="17"/>
  <c r="K69" i="17"/>
  <c r="K67" i="17"/>
  <c r="X296" i="16"/>
  <c r="K70" i="17"/>
  <c r="Y296" i="16"/>
  <c r="Z296" i="16"/>
  <c r="K71" i="17"/>
  <c r="K72" i="17"/>
  <c r="AA296" i="16"/>
  <c r="AB296" i="16"/>
  <c r="K73" i="17"/>
  <c r="AC296" i="16"/>
  <c r="K74" i="17"/>
  <c r="K75" i="17"/>
  <c r="AD296" i="16"/>
  <c r="AE296" i="16"/>
  <c r="K76" i="17"/>
  <c r="K77" i="17"/>
  <c r="AF296" i="16"/>
  <c r="K78" i="17"/>
  <c r="AG296" i="16"/>
  <c r="K79" i="17"/>
  <c r="AH296" i="16"/>
  <c r="AI296" i="16"/>
  <c r="K80" i="17"/>
  <c r="AJ296" i="16"/>
  <c r="K81" i="17"/>
  <c r="K82" i="17"/>
  <c r="AK296" i="16"/>
  <c r="K83" i="17"/>
  <c r="AL296" i="16"/>
  <c r="K84" i="17"/>
  <c r="AM296" i="16"/>
  <c r="AN296" i="16"/>
  <c r="K85" i="17"/>
  <c r="K86" i="17"/>
  <c r="AO296" i="16"/>
  <c r="K87" i="17"/>
  <c r="AP296" i="16"/>
  <c r="AQ296" i="16"/>
  <c r="K88" i="17"/>
  <c r="K89" i="17"/>
  <c r="K90" i="17"/>
  <c r="AP576" i="16"/>
  <c r="AB576" i="16"/>
  <c r="AO576" i="16"/>
  <c r="AA576" i="16"/>
  <c r="AN576" i="16"/>
  <c r="Z576" i="16"/>
  <c r="AM576" i="16"/>
  <c r="Y576" i="16"/>
  <c r="AL576" i="16"/>
  <c r="X576" i="16"/>
  <c r="AC576" i="16"/>
  <c r="AK576" i="16"/>
  <c r="W576" i="16"/>
  <c r="AJ576" i="16"/>
  <c r="V576" i="16"/>
  <c r="AG576" i="16"/>
  <c r="AI576" i="16"/>
  <c r="U576" i="16"/>
  <c r="AH576" i="16"/>
  <c r="T576" i="16"/>
  <c r="AF576" i="16"/>
  <c r="AE576" i="16"/>
  <c r="H596" i="16"/>
  <c r="AD576" i="16"/>
  <c r="AQ576" i="16"/>
  <c r="H635" i="16"/>
  <c r="T615" i="16"/>
  <c r="T626" i="16" s="1"/>
  <c r="T628" i="16" s="1"/>
  <c r="U615" i="16"/>
  <c r="V615" i="16"/>
  <c r="W615" i="16"/>
  <c r="X615" i="16"/>
  <c r="Y615" i="16"/>
  <c r="Y626" i="16" s="1"/>
  <c r="Z615" i="16"/>
  <c r="AA615" i="16"/>
  <c r="AB615" i="16"/>
  <c r="AC615" i="16"/>
  <c r="AD615" i="16"/>
  <c r="AD626" i="16" s="1"/>
  <c r="AE615" i="16"/>
  <c r="AF615" i="16"/>
  <c r="AG615" i="16"/>
  <c r="AH615" i="16"/>
  <c r="K637" i="16"/>
  <c r="P617" i="16"/>
  <c r="F28" i="13" s="1"/>
  <c r="I28" i="13" s="1"/>
  <c r="P496" i="16"/>
  <c r="K516" i="16"/>
  <c r="P18" i="16"/>
  <c r="K40" i="16"/>
  <c r="P223" i="16"/>
  <c r="F19" i="13" s="1"/>
  <c r="I19" i="13" s="1"/>
  <c r="K261" i="16"/>
  <c r="K479" i="16"/>
  <c r="P458" i="16"/>
  <c r="K472" i="16"/>
  <c r="P451" i="16"/>
  <c r="K377" i="16"/>
  <c r="P359" i="16"/>
  <c r="P377" i="16" s="1"/>
  <c r="U626" i="16" l="1"/>
  <c r="M72" i="17"/>
  <c r="Z626" i="16"/>
  <c r="J81" i="17"/>
  <c r="AK302" i="16"/>
  <c r="X626" i="16"/>
  <c r="S90" i="17"/>
  <c r="AH626" i="16"/>
  <c r="V626" i="16"/>
  <c r="AH302" i="16"/>
  <c r="Q88" i="17"/>
  <c r="P66" i="17"/>
  <c r="D66" i="17" s="1"/>
  <c r="W626" i="16"/>
  <c r="F20" i="13"/>
  <c r="I20" i="13" s="1"/>
  <c r="AM302" i="16"/>
  <c r="Y302" i="16"/>
  <c r="D76" i="17"/>
  <c r="AL302" i="16"/>
  <c r="X302" i="16"/>
  <c r="AE302" i="16"/>
  <c r="AJ302" i="16"/>
  <c r="V302" i="16"/>
  <c r="AI302" i="16"/>
  <c r="T302" i="16"/>
  <c r="T304" i="16" s="1"/>
  <c r="U304" i="16" s="1"/>
  <c r="AA626" i="16"/>
  <c r="U585" i="16"/>
  <c r="P302" i="16"/>
  <c r="J21" i="18" s="1"/>
  <c r="W302" i="16"/>
  <c r="AD302" i="16"/>
  <c r="AF626" i="16"/>
  <c r="AC302" i="16"/>
  <c r="D70" i="17"/>
  <c r="D83" i="17"/>
  <c r="AO302" i="16"/>
  <c r="AA302" i="16"/>
  <c r="AI585" i="16"/>
  <c r="AE626" i="16"/>
  <c r="AM585" i="16"/>
  <c r="Y585" i="16"/>
  <c r="AB626" i="16"/>
  <c r="AN302" i="16"/>
  <c r="Z302" i="16"/>
  <c r="P84" i="17"/>
  <c r="AP302" i="16"/>
  <c r="AP452" i="16"/>
  <c r="AB452" i="16"/>
  <c r="AO452" i="16"/>
  <c r="AA452" i="16"/>
  <c r="AN452" i="16"/>
  <c r="Z452" i="16"/>
  <c r="AM452" i="16"/>
  <c r="Y452" i="16"/>
  <c r="AL452" i="16"/>
  <c r="X452" i="16"/>
  <c r="AK452" i="16"/>
  <c r="W452" i="16"/>
  <c r="AJ452" i="16"/>
  <c r="V452" i="16"/>
  <c r="AI452" i="16"/>
  <c r="U452" i="16"/>
  <c r="AH452" i="16"/>
  <c r="AE452" i="16"/>
  <c r="AD452" i="16"/>
  <c r="AQ452" i="16"/>
  <c r="AG452" i="16"/>
  <c r="AC452" i="16"/>
  <c r="P473" i="16"/>
  <c r="AL585" i="16"/>
  <c r="X585" i="16"/>
  <c r="P585" i="16"/>
  <c r="P37" i="16"/>
  <c r="AE222" i="16"/>
  <c r="AP222" i="16"/>
  <c r="AB222" i="16"/>
  <c r="AO222" i="16"/>
  <c r="AA222" i="16"/>
  <c r="AN222" i="16"/>
  <c r="Z222" i="16"/>
  <c r="AI222" i="16"/>
  <c r="U222" i="16"/>
  <c r="X222" i="16"/>
  <c r="W222" i="16"/>
  <c r="V222" i="16"/>
  <c r="AQ222" i="16"/>
  <c r="AL222" i="16"/>
  <c r="AK222" i="16"/>
  <c r="AJ222" i="16"/>
  <c r="AH222" i="16"/>
  <c r="AG222" i="16"/>
  <c r="AD222" i="16"/>
  <c r="AC222" i="16"/>
  <c r="Y222" i="16"/>
  <c r="AM222" i="16"/>
  <c r="D85" i="17"/>
  <c r="D71" i="17"/>
  <c r="AH450" i="16"/>
  <c r="AG450" i="16"/>
  <c r="AE450" i="16"/>
  <c r="AD450" i="16"/>
  <c r="AQ450" i="16"/>
  <c r="AC450" i="16"/>
  <c r="AP450" i="16"/>
  <c r="AB450" i="16"/>
  <c r="AO450" i="16"/>
  <c r="AA450" i="16"/>
  <c r="AN450" i="16"/>
  <c r="Z450" i="16"/>
  <c r="AL450" i="16"/>
  <c r="X450" i="16"/>
  <c r="AK450" i="16"/>
  <c r="W450" i="16"/>
  <c r="AJ450" i="16"/>
  <c r="V450" i="16"/>
  <c r="AM450" i="16"/>
  <c r="AI450" i="16"/>
  <c r="Y450" i="16"/>
  <c r="U450" i="16"/>
  <c r="P471" i="16"/>
  <c r="P637" i="16"/>
  <c r="AK585" i="16"/>
  <c r="W585" i="16"/>
  <c r="AE453" i="16"/>
  <c r="AD453" i="16"/>
  <c r="AQ453" i="16"/>
  <c r="AC453" i="16"/>
  <c r="AP453" i="16"/>
  <c r="AB453" i="16"/>
  <c r="AO453" i="16"/>
  <c r="AA453" i="16"/>
  <c r="AN453" i="16"/>
  <c r="Z453" i="16"/>
  <c r="AM453" i="16"/>
  <c r="Y453" i="16"/>
  <c r="AL453" i="16"/>
  <c r="X453" i="16"/>
  <c r="AJ453" i="16"/>
  <c r="V453" i="16"/>
  <c r="AI453" i="16"/>
  <c r="U453" i="16"/>
  <c r="AH453" i="16"/>
  <c r="AK453" i="16"/>
  <c r="AG453" i="16"/>
  <c r="W453" i="16"/>
  <c r="P474" i="16"/>
  <c r="P594" i="16"/>
  <c r="AP616" i="16"/>
  <c r="AQ616" i="16"/>
  <c r="AO616" i="16"/>
  <c r="AN616" i="16"/>
  <c r="AM616" i="16"/>
  <c r="AL616" i="16"/>
  <c r="AK616" i="16"/>
  <c r="AJ616" i="16"/>
  <c r="P636" i="16"/>
  <c r="AE348" i="16"/>
  <c r="AD348" i="16"/>
  <c r="AQ348" i="16"/>
  <c r="AC348" i="16"/>
  <c r="AP348" i="16"/>
  <c r="AB348" i="16"/>
  <c r="AO348" i="16"/>
  <c r="AA348" i="16"/>
  <c r="AN348" i="16"/>
  <c r="Z348" i="16"/>
  <c r="AM348" i="16"/>
  <c r="Y348" i="16"/>
  <c r="AL348" i="16"/>
  <c r="X348" i="16"/>
  <c r="AK348" i="16"/>
  <c r="W348" i="16"/>
  <c r="AH348" i="16"/>
  <c r="AG348" i="16"/>
  <c r="AJ348" i="16"/>
  <c r="AI348" i="16"/>
  <c r="V348" i="16"/>
  <c r="U348" i="16"/>
  <c r="P342" i="16"/>
  <c r="P348" i="16" s="1"/>
  <c r="F10" i="13"/>
  <c r="I10" i="13" s="1"/>
  <c r="D77" i="17"/>
  <c r="P39" i="16"/>
  <c r="P42" i="16"/>
  <c r="P635" i="16"/>
  <c r="AB302" i="16"/>
  <c r="AC626" i="16"/>
  <c r="U335" i="16"/>
  <c r="V335" i="16" s="1"/>
  <c r="W335" i="16" s="1"/>
  <c r="X335" i="16" s="1"/>
  <c r="Y335" i="16" s="1"/>
  <c r="Z335" i="16" s="1"/>
  <c r="AA335" i="16" s="1"/>
  <c r="AB335" i="16" s="1"/>
  <c r="AC335" i="16" s="1"/>
  <c r="AD335" i="16" s="1"/>
  <c r="AE335" i="16" s="1"/>
  <c r="AF335" i="16" s="1"/>
  <c r="AG335" i="16" s="1"/>
  <c r="AH335" i="16" s="1"/>
  <c r="AI335" i="16" s="1"/>
  <c r="AJ335" i="16" s="1"/>
  <c r="AK335" i="16" s="1"/>
  <c r="AL335" i="16" s="1"/>
  <c r="AM335" i="16" s="1"/>
  <c r="AN335" i="16" s="1"/>
  <c r="AO335" i="16" s="1"/>
  <c r="AP335" i="16" s="1"/>
  <c r="AQ335" i="16" s="1"/>
  <c r="AP459" i="16"/>
  <c r="AB459" i="16"/>
  <c r="AO459" i="16"/>
  <c r="AA459" i="16"/>
  <c r="AN459" i="16"/>
  <c r="Z459" i="16"/>
  <c r="AM459" i="16"/>
  <c r="AL459" i="16"/>
  <c r="AK459" i="16"/>
  <c r="AJ459" i="16"/>
  <c r="AI459" i="16"/>
  <c r="AH459" i="16"/>
  <c r="AE459" i="16"/>
  <c r="AD459" i="16"/>
  <c r="AQ459" i="16"/>
  <c r="AG459" i="16"/>
  <c r="AC459" i="16"/>
  <c r="P480" i="16"/>
  <c r="AJ585" i="16"/>
  <c r="V585" i="16"/>
  <c r="AH14" i="16"/>
  <c r="AH25" i="16" s="1"/>
  <c r="AG14" i="16"/>
  <c r="AG25" i="16" s="1"/>
  <c r="AE14" i="16"/>
  <c r="AE25" i="16" s="1"/>
  <c r="AD14" i="16"/>
  <c r="AD25" i="16" s="1"/>
  <c r="AQ14" i="16"/>
  <c r="AC14" i="16"/>
  <c r="AC25" i="16" s="1"/>
  <c r="AP14" i="16"/>
  <c r="AB14" i="16"/>
  <c r="AB25" i="16" s="1"/>
  <c r="AK14" i="16"/>
  <c r="AK25" i="16" s="1"/>
  <c r="W14" i="16"/>
  <c r="W25" i="16" s="1"/>
  <c r="AM14" i="16"/>
  <c r="AM25" i="16" s="1"/>
  <c r="AL14" i="16"/>
  <c r="AL25" i="16" s="1"/>
  <c r="AJ14" i="16"/>
  <c r="AJ25" i="16" s="1"/>
  <c r="AI14" i="16"/>
  <c r="AI25" i="16" s="1"/>
  <c r="AA14" i="16"/>
  <c r="AA25" i="16" s="1"/>
  <c r="Z14" i="16"/>
  <c r="Z25" i="16" s="1"/>
  <c r="Y14" i="16"/>
  <c r="Y25" i="16" s="1"/>
  <c r="X14" i="16"/>
  <c r="X25" i="16" s="1"/>
  <c r="V14" i="16"/>
  <c r="V25" i="16" s="1"/>
  <c r="U14" i="16"/>
  <c r="U25" i="16" s="1"/>
  <c r="AO14" i="16"/>
  <c r="AN14" i="16"/>
  <c r="AN25" i="16" s="1"/>
  <c r="P36" i="16"/>
  <c r="P513" i="16"/>
  <c r="P376" i="16"/>
  <c r="P385" i="16" s="1"/>
  <c r="P367" i="16"/>
  <c r="P461" i="16"/>
  <c r="I9" i="27" a="1"/>
  <c r="AE460" i="16"/>
  <c r="AD460" i="16"/>
  <c r="AQ460" i="16"/>
  <c r="AC460" i="16"/>
  <c r="AP460" i="16"/>
  <c r="AB460" i="16"/>
  <c r="AO460" i="16"/>
  <c r="AA460" i="16"/>
  <c r="AN460" i="16"/>
  <c r="Z460" i="16"/>
  <c r="AM460" i="16"/>
  <c r="AL460" i="16"/>
  <c r="AJ460" i="16"/>
  <c r="AI460" i="16"/>
  <c r="AH460" i="16"/>
  <c r="AK460" i="16"/>
  <c r="AG460" i="16"/>
  <c r="P481" i="16"/>
  <c r="AG302" i="16"/>
  <c r="P34" i="16"/>
  <c r="AH585" i="16"/>
  <c r="T585" i="16"/>
  <c r="T587" i="16" s="1"/>
  <c r="P512" i="16"/>
  <c r="P596" i="16"/>
  <c r="P515" i="16"/>
  <c r="P78" i="17"/>
  <c r="D67" i="17"/>
  <c r="P41" i="16"/>
  <c r="AG585" i="16"/>
  <c r="P313" i="16"/>
  <c r="AD456" i="16"/>
  <c r="AQ456" i="16"/>
  <c r="AC456" i="16"/>
  <c r="AP456" i="16"/>
  <c r="AB456" i="16"/>
  <c r="AO456" i="16"/>
  <c r="AA456" i="16"/>
  <c r="AN456" i="16"/>
  <c r="Z456" i="16"/>
  <c r="AM456" i="16"/>
  <c r="Y456" i="16"/>
  <c r="AL456" i="16"/>
  <c r="X456" i="16"/>
  <c r="AK456" i="16"/>
  <c r="W456" i="16"/>
  <c r="AJ456" i="16"/>
  <c r="V456" i="16"/>
  <c r="AH456" i="16"/>
  <c r="AG456" i="16"/>
  <c r="AI456" i="16"/>
  <c r="AE456" i="16"/>
  <c r="U456" i="16"/>
  <c r="P477" i="16"/>
  <c r="D89" i="17"/>
  <c r="D82" i="17"/>
  <c r="D75" i="17"/>
  <c r="AL451" i="16"/>
  <c r="X451" i="16"/>
  <c r="AK451" i="16"/>
  <c r="W451" i="16"/>
  <c r="AJ451" i="16"/>
  <c r="V451" i="16"/>
  <c r="AI451" i="16"/>
  <c r="U451" i="16"/>
  <c r="AH451" i="16"/>
  <c r="AG451" i="16"/>
  <c r="AE451" i="16"/>
  <c r="AD451" i="16"/>
  <c r="AP451" i="16"/>
  <c r="AB451" i="16"/>
  <c r="AO451" i="16"/>
  <c r="AA451" i="16"/>
  <c r="AN451" i="16"/>
  <c r="Z451" i="16"/>
  <c r="AQ451" i="16"/>
  <c r="AM451" i="16"/>
  <c r="AC451" i="16"/>
  <c r="Y451" i="16"/>
  <c r="P472" i="16"/>
  <c r="AF302" i="16"/>
  <c r="P311" i="16"/>
  <c r="AF585" i="16"/>
  <c r="U546" i="16"/>
  <c r="V546" i="16" s="1"/>
  <c r="W546" i="16" s="1"/>
  <c r="X546" i="16" s="1"/>
  <c r="Y546" i="16" s="1"/>
  <c r="Z546" i="16" s="1"/>
  <c r="AA546" i="16" s="1"/>
  <c r="AB546" i="16" s="1"/>
  <c r="AC546" i="16" s="1"/>
  <c r="AD546" i="16" s="1"/>
  <c r="AE546" i="16" s="1"/>
  <c r="AF546" i="16" s="1"/>
  <c r="AG546" i="16" s="1"/>
  <c r="AH546" i="16" s="1"/>
  <c r="AI546" i="16" s="1"/>
  <c r="AJ546" i="16" s="1"/>
  <c r="AK546" i="16" s="1"/>
  <c r="AL546" i="16" s="1"/>
  <c r="AM546" i="16" s="1"/>
  <c r="AN546" i="16" s="1"/>
  <c r="AO546" i="16" s="1"/>
  <c r="AP546" i="16" s="1"/>
  <c r="AQ546" i="16" s="1"/>
  <c r="P595" i="16"/>
  <c r="P408" i="16"/>
  <c r="P412" i="16" s="1"/>
  <c r="AP221" i="16"/>
  <c r="AB221" i="16"/>
  <c r="AO221" i="16"/>
  <c r="AA221" i="16"/>
  <c r="AL221" i="16"/>
  <c r="AK221" i="16"/>
  <c r="W221" i="16"/>
  <c r="AJ221" i="16"/>
  <c r="V221" i="16"/>
  <c r="AE221" i="16"/>
  <c r="Y221" i="16"/>
  <c r="X221" i="16"/>
  <c r="AQ221" i="16"/>
  <c r="AN221" i="16"/>
  <c r="U221" i="16"/>
  <c r="AM221" i="16"/>
  <c r="AG221" i="16"/>
  <c r="AI221" i="16"/>
  <c r="AH221" i="16"/>
  <c r="AD221" i="16"/>
  <c r="AC221" i="16"/>
  <c r="Z221" i="16"/>
  <c r="P259" i="16"/>
  <c r="D69" i="17"/>
  <c r="P503" i="16"/>
  <c r="AL458" i="16"/>
  <c r="X458" i="16"/>
  <c r="AK458" i="16"/>
  <c r="W458" i="16"/>
  <c r="AJ458" i="16"/>
  <c r="V458" i="16"/>
  <c r="AI458" i="16"/>
  <c r="U458" i="16"/>
  <c r="AH458" i="16"/>
  <c r="AG458" i="16"/>
  <c r="AE458" i="16"/>
  <c r="AD458" i="16"/>
  <c r="AP458" i="16"/>
  <c r="AB458" i="16"/>
  <c r="AO458" i="16"/>
  <c r="AA458" i="16"/>
  <c r="AN458" i="16"/>
  <c r="Z458" i="16"/>
  <c r="AQ458" i="16"/>
  <c r="AM458" i="16"/>
  <c r="AC458" i="16"/>
  <c r="Y458" i="16"/>
  <c r="P479" i="16"/>
  <c r="P638" i="16"/>
  <c r="AE585" i="16"/>
  <c r="P312" i="16"/>
  <c r="E14" i="23"/>
  <c r="E26" i="23"/>
  <c r="Q17" i="23"/>
  <c r="Q14" i="23"/>
  <c r="E20" i="23"/>
  <c r="Q27" i="23"/>
  <c r="E10" i="23"/>
  <c r="Q16" i="23"/>
  <c r="E16" i="23"/>
  <c r="Q28" i="23"/>
  <c r="E30" i="23"/>
  <c r="E21" i="23"/>
  <c r="Q29" i="23"/>
  <c r="Q20" i="23"/>
  <c r="E9" i="23"/>
  <c r="Q32" i="23"/>
  <c r="Q23" i="23"/>
  <c r="E11" i="23"/>
  <c r="Q25" i="23"/>
  <c r="Q13" i="23"/>
  <c r="E15" i="23"/>
  <c r="Q19" i="23"/>
  <c r="E32" i="23"/>
  <c r="Q11" i="23"/>
  <c r="P257" i="16"/>
  <c r="E18" i="23"/>
  <c r="E19" i="23"/>
  <c r="Q9" i="23"/>
  <c r="E17" i="23"/>
  <c r="E29" i="23"/>
  <c r="Q12" i="23"/>
  <c r="Q26" i="23"/>
  <c r="Q30" i="23"/>
  <c r="E24" i="23"/>
  <c r="E12" i="23"/>
  <c r="Q15" i="23"/>
  <c r="E23" i="23"/>
  <c r="Q22" i="23"/>
  <c r="Q21" i="23"/>
  <c r="E22" i="23"/>
  <c r="E27" i="23"/>
  <c r="Q24" i="23"/>
  <c r="Q31" i="23"/>
  <c r="E31" i="23"/>
  <c r="Q18" i="23"/>
  <c r="E28" i="23"/>
  <c r="E13" i="23"/>
  <c r="E25" i="23"/>
  <c r="Q10" i="23"/>
  <c r="AJ454" i="16"/>
  <c r="V454" i="16"/>
  <c r="AI454" i="16"/>
  <c r="U454" i="16"/>
  <c r="AH454" i="16"/>
  <c r="AG454" i="16"/>
  <c r="AE454" i="16"/>
  <c r="AD454" i="16"/>
  <c r="AQ454" i="16"/>
  <c r="AC454" i="16"/>
  <c r="AP454" i="16"/>
  <c r="AB454" i="16"/>
  <c r="AN454" i="16"/>
  <c r="Z454" i="16"/>
  <c r="AM454" i="16"/>
  <c r="Y454" i="16"/>
  <c r="AL454" i="16"/>
  <c r="X454" i="16"/>
  <c r="AO454" i="16"/>
  <c r="AK454" i="16"/>
  <c r="AA454" i="16"/>
  <c r="W454" i="16"/>
  <c r="P475" i="16"/>
  <c r="D68" i="17"/>
  <c r="AJ223" i="16"/>
  <c r="V223" i="16"/>
  <c r="AI223" i="16"/>
  <c r="U223" i="16"/>
  <c r="AH223" i="16"/>
  <c r="AE223" i="16"/>
  <c r="AD223" i="16"/>
  <c r="AM223" i="16"/>
  <c r="Y223" i="16"/>
  <c r="Z223" i="16"/>
  <c r="X223" i="16"/>
  <c r="AQ223" i="16"/>
  <c r="W223" i="16"/>
  <c r="AP223" i="16"/>
  <c r="AO223" i="16"/>
  <c r="AL223" i="16"/>
  <c r="AN223" i="16"/>
  <c r="AK223" i="16"/>
  <c r="AG223" i="16"/>
  <c r="AC223" i="16"/>
  <c r="AB223" i="16"/>
  <c r="AA223" i="16"/>
  <c r="P261" i="16"/>
  <c r="AD585" i="16"/>
  <c r="P248" i="16"/>
  <c r="P314" i="16"/>
  <c r="D74" i="17"/>
  <c r="AI564" i="16"/>
  <c r="U564" i="16"/>
  <c r="AH564" i="16"/>
  <c r="AE564" i="16"/>
  <c r="AQ564" i="16"/>
  <c r="AO564" i="16"/>
  <c r="AG564" i="16"/>
  <c r="AD564" i="16"/>
  <c r="AP564" i="16"/>
  <c r="AB564" i="16"/>
  <c r="AN564" i="16"/>
  <c r="Z564" i="16"/>
  <c r="AL564" i="16"/>
  <c r="AK564" i="16"/>
  <c r="AA564" i="16"/>
  <c r="AM564" i="16"/>
  <c r="Y564" i="16"/>
  <c r="X564" i="16"/>
  <c r="V564" i="16"/>
  <c r="W564" i="16"/>
  <c r="AJ564" i="16"/>
  <c r="AC564" i="16"/>
  <c r="P553" i="16"/>
  <c r="P564" i="16" s="1"/>
  <c r="AQ585" i="16"/>
  <c r="AC585" i="16"/>
  <c r="AP16" i="16"/>
  <c r="AQ16" i="16"/>
  <c r="P38" i="16"/>
  <c r="D87" i="17"/>
  <c r="D80" i="17"/>
  <c r="AG359" i="16"/>
  <c r="AE359" i="16"/>
  <c r="AD359" i="16"/>
  <c r="AQ359" i="16"/>
  <c r="AC359" i="16"/>
  <c r="AP359" i="16"/>
  <c r="AB359" i="16"/>
  <c r="AO359" i="16"/>
  <c r="AA359" i="16"/>
  <c r="AN359" i="16"/>
  <c r="Z359" i="16"/>
  <c r="AM359" i="16"/>
  <c r="Y359" i="16"/>
  <c r="AJ359" i="16"/>
  <c r="V359" i="16"/>
  <c r="AI359" i="16"/>
  <c r="U359" i="16"/>
  <c r="AL359" i="16"/>
  <c r="AK359" i="16"/>
  <c r="AH359" i="16"/>
  <c r="X359" i="16"/>
  <c r="W359" i="16"/>
  <c r="P470" i="16"/>
  <c r="P40" i="16"/>
  <c r="U628" i="16"/>
  <c r="V628" i="16" s="1"/>
  <c r="AP585" i="16"/>
  <c r="AB585" i="16"/>
  <c r="AN455" i="16"/>
  <c r="Z455" i="16"/>
  <c r="AM455" i="16"/>
  <c r="Y455" i="16"/>
  <c r="AL455" i="16"/>
  <c r="X455" i="16"/>
  <c r="AK455" i="16"/>
  <c r="W455" i="16"/>
  <c r="AJ455" i="16"/>
  <c r="V455" i="16"/>
  <c r="AI455" i="16"/>
  <c r="U455" i="16"/>
  <c r="AH455" i="16"/>
  <c r="AG455" i="16"/>
  <c r="AD455" i="16"/>
  <c r="AQ455" i="16"/>
  <c r="AC455" i="16"/>
  <c r="AP455" i="16"/>
  <c r="AB455" i="16"/>
  <c r="AO455" i="16"/>
  <c r="AE455" i="16"/>
  <c r="AA455" i="16"/>
  <c r="P476" i="16"/>
  <c r="P514" i="16"/>
  <c r="D73" i="17"/>
  <c r="P25" i="16"/>
  <c r="AO585" i="16"/>
  <c r="AA585" i="16"/>
  <c r="P35" i="16"/>
  <c r="AK220" i="16"/>
  <c r="W220" i="16"/>
  <c r="AG220" i="16"/>
  <c r="AO220" i="16"/>
  <c r="AA220" i="16"/>
  <c r="AC220" i="16"/>
  <c r="AB220" i="16"/>
  <c r="AQ220" i="16"/>
  <c r="X220" i="16"/>
  <c r="Z220" i="16"/>
  <c r="Y220" i="16"/>
  <c r="AN220" i="16"/>
  <c r="U220" i="16"/>
  <c r="AL220" i="16"/>
  <c r="AM220" i="16"/>
  <c r="AH220" i="16"/>
  <c r="AP220" i="16"/>
  <c r="AJ220" i="16"/>
  <c r="AI220" i="16"/>
  <c r="V220" i="16"/>
  <c r="AE220" i="16"/>
  <c r="AD220" i="16"/>
  <c r="P258" i="16"/>
  <c r="D86" i="17"/>
  <c r="I9" i="25" a="1"/>
  <c r="AQ302" i="16"/>
  <c r="P516" i="16"/>
  <c r="AG626" i="16"/>
  <c r="AN585" i="16"/>
  <c r="Z585" i="16"/>
  <c r="AH457" i="16"/>
  <c r="AG457" i="16"/>
  <c r="AE457" i="16"/>
  <c r="AD457" i="16"/>
  <c r="AQ457" i="16"/>
  <c r="AC457" i="16"/>
  <c r="AP457" i="16"/>
  <c r="AB457" i="16"/>
  <c r="AO457" i="16"/>
  <c r="AA457" i="16"/>
  <c r="AN457" i="16"/>
  <c r="Z457" i="16"/>
  <c r="AL457" i="16"/>
  <c r="X457" i="16"/>
  <c r="AK457" i="16"/>
  <c r="W457" i="16"/>
  <c r="AJ457" i="16"/>
  <c r="V457" i="16"/>
  <c r="AM457" i="16"/>
  <c r="AI457" i="16"/>
  <c r="Y457" i="16"/>
  <c r="U457" i="16"/>
  <c r="P478" i="16"/>
  <c r="P626" i="16"/>
  <c r="D79" i="17"/>
  <c r="P72" i="17"/>
  <c r="D81" i="17" l="1"/>
  <c r="D88" i="17"/>
  <c r="D78" i="17"/>
  <c r="D84" i="17"/>
  <c r="D90" i="17"/>
  <c r="D72" i="17"/>
  <c r="W628" i="16"/>
  <c r="X628" i="16" s="1"/>
  <c r="Y628" i="16" s="1"/>
  <c r="Z628" i="16" s="1"/>
  <c r="AA628" i="16" s="1"/>
  <c r="AB628" i="16" s="1"/>
  <c r="AC628" i="16" s="1"/>
  <c r="AD628" i="16" s="1"/>
  <c r="AE628" i="16" s="1"/>
  <c r="AF628" i="16" s="1"/>
  <c r="AG628" i="16" s="1"/>
  <c r="AH628" i="16" s="1"/>
  <c r="P286" i="16"/>
  <c r="AQ25" i="16"/>
  <c r="AP25" i="16"/>
  <c r="V304" i="16"/>
  <c r="W304" i="16" s="1"/>
  <c r="X304" i="16" s="1"/>
  <c r="Y304" i="16" s="1"/>
  <c r="Z304" i="16" s="1"/>
  <c r="AA304" i="16" s="1"/>
  <c r="AJ317" i="16"/>
  <c r="AK523" i="16"/>
  <c r="U587" i="16"/>
  <c r="V587" i="16" s="1"/>
  <c r="W587" i="16" s="1"/>
  <c r="X587" i="16" s="1"/>
  <c r="Y587" i="16" s="1"/>
  <c r="Z587" i="16" s="1"/>
  <c r="AA587" i="16" s="1"/>
  <c r="AB587" i="16" s="1"/>
  <c r="AC587" i="16" s="1"/>
  <c r="AD587" i="16" s="1"/>
  <c r="AE587" i="16" s="1"/>
  <c r="AF587" i="16" s="1"/>
  <c r="AG587" i="16" s="1"/>
  <c r="AH587" i="16" s="1"/>
  <c r="AI587" i="16" s="1"/>
  <c r="AJ587" i="16" s="1"/>
  <c r="AK587" i="16" s="1"/>
  <c r="AL587" i="16" s="1"/>
  <c r="AM587" i="16" s="1"/>
  <c r="AN587" i="16" s="1"/>
  <c r="AO587" i="16" s="1"/>
  <c r="AP587" i="16" s="1"/>
  <c r="AQ587" i="16" s="1"/>
  <c r="O298" i="16"/>
  <c r="R298" i="16" s="1"/>
  <c r="AN317" i="16"/>
  <c r="V317" i="16"/>
  <c r="AA317" i="16"/>
  <c r="AL46" i="16"/>
  <c r="AM317" i="16"/>
  <c r="AE317" i="16"/>
  <c r="AA46" i="16"/>
  <c r="AM46" i="16"/>
  <c r="AP317" i="16"/>
  <c r="P317" i="16"/>
  <c r="AG523" i="16"/>
  <c r="AQ317" i="16"/>
  <c r="AH523" i="16"/>
  <c r="AO523" i="16"/>
  <c r="O496" i="16"/>
  <c r="O516" i="16" s="1"/>
  <c r="R516" i="16" s="1"/>
  <c r="O297" i="16"/>
  <c r="O312" i="16" s="1"/>
  <c r="R312" i="16" s="1"/>
  <c r="O493" i="16"/>
  <c r="O513" i="16" s="1"/>
  <c r="R513" i="16" s="1"/>
  <c r="O19" i="16"/>
  <c r="O449" i="16"/>
  <c r="AF482" i="16"/>
  <c r="AF449" i="16"/>
  <c r="AA482" i="16"/>
  <c r="AA449" i="16"/>
  <c r="AA461" i="16" s="1"/>
  <c r="AI385" i="16"/>
  <c r="AI358" i="16"/>
  <c r="AI367" i="16" s="1"/>
  <c r="AP385" i="16"/>
  <c r="AP358" i="16"/>
  <c r="AP367" i="16" s="1"/>
  <c r="AF564" i="16"/>
  <c r="O533" i="16"/>
  <c r="AM286" i="16"/>
  <c r="AM219" i="16"/>
  <c r="AM248" i="16" s="1"/>
  <c r="AK286" i="16"/>
  <c r="AK219" i="16"/>
  <c r="AK248" i="16" s="1"/>
  <c r="N618" i="16"/>
  <c r="AQ618" i="16"/>
  <c r="AK412" i="16"/>
  <c r="AK395" i="16"/>
  <c r="AK399" i="16" s="1"/>
  <c r="AH412" i="16"/>
  <c r="AH395" i="16"/>
  <c r="AH399" i="16" s="1"/>
  <c r="U523" i="16"/>
  <c r="AB46" i="16"/>
  <c r="Z46" i="16"/>
  <c r="AB304" i="16"/>
  <c r="AC304" i="16" s="1"/>
  <c r="AD304" i="16" s="1"/>
  <c r="AE304" i="16" s="1"/>
  <c r="AF304" i="16" s="1"/>
  <c r="AG304" i="16" s="1"/>
  <c r="AH304" i="16" s="1"/>
  <c r="AI304" i="16" s="1"/>
  <c r="AJ304" i="16" s="1"/>
  <c r="AK304" i="16" s="1"/>
  <c r="AL304" i="16" s="1"/>
  <c r="AM304" i="16" s="1"/>
  <c r="AN304" i="16" s="1"/>
  <c r="AO304" i="16" s="1"/>
  <c r="AP304" i="16" s="1"/>
  <c r="AQ304" i="16" s="1"/>
  <c r="AH646" i="16"/>
  <c r="AA646" i="16"/>
  <c r="AN605" i="16"/>
  <c r="N617" i="16"/>
  <c r="AQ617" i="16"/>
  <c r="O220" i="16"/>
  <c r="AF220" i="16"/>
  <c r="AG482" i="16"/>
  <c r="AG449" i="16"/>
  <c r="AG461" i="16" s="1"/>
  <c r="AO482" i="16"/>
  <c r="AO449" i="16"/>
  <c r="AO461" i="16" s="1"/>
  <c r="V385" i="16"/>
  <c r="V358" i="16"/>
  <c r="V367" i="16" s="1"/>
  <c r="AC385" i="16"/>
  <c r="AC358" i="16"/>
  <c r="AC367" i="16" s="1"/>
  <c r="U286" i="16"/>
  <c r="U219" i="16"/>
  <c r="U248" i="16" s="1"/>
  <c r="AB286" i="16"/>
  <c r="AB219" i="16"/>
  <c r="AB248" i="16" s="1"/>
  <c r="Z412" i="16"/>
  <c r="Z395" i="16"/>
  <c r="Z399" i="16" s="1"/>
  <c r="W317" i="16"/>
  <c r="N456" i="16"/>
  <c r="T456" i="16"/>
  <c r="N19" i="16"/>
  <c r="AI523" i="16"/>
  <c r="AD46" i="16"/>
  <c r="AN46" i="16"/>
  <c r="O14" i="16"/>
  <c r="AF14" i="16"/>
  <c r="AF25" i="16" s="1"/>
  <c r="AE646" i="16"/>
  <c r="AO646" i="16"/>
  <c r="AO615" i="16"/>
  <c r="AO626" i="16" s="1"/>
  <c r="O20" i="16"/>
  <c r="P605" i="16"/>
  <c r="X605" i="16"/>
  <c r="O18" i="16"/>
  <c r="N449" i="16"/>
  <c r="T482" i="16"/>
  <c r="T449" i="16"/>
  <c r="AB482" i="16"/>
  <c r="AB449" i="16"/>
  <c r="AB461" i="16" s="1"/>
  <c r="AJ385" i="16"/>
  <c r="AJ358" i="16"/>
  <c r="AJ367" i="16" s="1"/>
  <c r="AQ385" i="16"/>
  <c r="AQ358" i="16"/>
  <c r="AQ367" i="16" s="1"/>
  <c r="Z286" i="16"/>
  <c r="Z219" i="16"/>
  <c r="Z248" i="16" s="1"/>
  <c r="AP286" i="16"/>
  <c r="AP219" i="16"/>
  <c r="AP248" i="16" s="1"/>
  <c r="N221" i="16"/>
  <c r="T221" i="16"/>
  <c r="AN412" i="16"/>
  <c r="AN395" i="16"/>
  <c r="AN399" i="16" s="1"/>
  <c r="V523" i="16"/>
  <c r="AC46" i="16"/>
  <c r="O460" i="16"/>
  <c r="AF460" i="16"/>
  <c r="N493" i="16"/>
  <c r="O459" i="16"/>
  <c r="AF459" i="16"/>
  <c r="O615" i="16"/>
  <c r="AF646" i="16"/>
  <c r="AB646" i="16"/>
  <c r="O17" i="16"/>
  <c r="V605" i="16"/>
  <c r="Z605" i="16"/>
  <c r="N453" i="16"/>
  <c r="T453" i="16"/>
  <c r="O494" i="16"/>
  <c r="AH482" i="16"/>
  <c r="AH449" i="16"/>
  <c r="AH461" i="16" s="1"/>
  <c r="AP482" i="16"/>
  <c r="AP449" i="16"/>
  <c r="AP461" i="16" s="1"/>
  <c r="W385" i="16"/>
  <c r="W358" i="16"/>
  <c r="W367" i="16" s="1"/>
  <c r="N359" i="16"/>
  <c r="T359" i="16"/>
  <c r="N299" i="16"/>
  <c r="O299" i="16"/>
  <c r="AO286" i="16"/>
  <c r="AO219" i="16"/>
  <c r="AO248" i="16" s="1"/>
  <c r="AC286" i="16"/>
  <c r="AC219" i="16"/>
  <c r="AC248" i="16" s="1"/>
  <c r="AA412" i="16"/>
  <c r="AA395" i="16"/>
  <c r="AA399" i="16" s="1"/>
  <c r="AC317" i="16"/>
  <c r="P523" i="16"/>
  <c r="AJ523" i="16"/>
  <c r="AQ46" i="16"/>
  <c r="D9" i="24" a="1"/>
  <c r="N14" i="16"/>
  <c r="T14" i="16"/>
  <c r="N459" i="16"/>
  <c r="Y459" i="16"/>
  <c r="U646" i="16"/>
  <c r="AP646" i="16"/>
  <c r="AP615" i="16"/>
  <c r="AP626" i="16" s="1"/>
  <c r="AG605" i="16"/>
  <c r="AA605" i="16"/>
  <c r="O450" i="16"/>
  <c r="AF450" i="16"/>
  <c r="N220" i="16"/>
  <c r="T220" i="16"/>
  <c r="O13" i="16"/>
  <c r="O455" i="16"/>
  <c r="AF455" i="16"/>
  <c r="N18" i="16"/>
  <c r="V482" i="16"/>
  <c r="V449" i="16"/>
  <c r="V461" i="16" s="1"/>
  <c r="AC482" i="16"/>
  <c r="AC449" i="16"/>
  <c r="AC461" i="16" s="1"/>
  <c r="AK385" i="16"/>
  <c r="AK358" i="16"/>
  <c r="AK367" i="16" s="1"/>
  <c r="AN286" i="16"/>
  <c r="AN219" i="16"/>
  <c r="AN248" i="16" s="1"/>
  <c r="AQ286" i="16"/>
  <c r="AQ219" i="16"/>
  <c r="AQ248" i="16" s="1"/>
  <c r="AO412" i="16"/>
  <c r="AO395" i="16"/>
  <c r="AO399" i="16" s="1"/>
  <c r="AH317" i="16"/>
  <c r="AB317" i="16"/>
  <c r="N576" i="16"/>
  <c r="AP523" i="16"/>
  <c r="W523" i="16"/>
  <c r="N12" i="16"/>
  <c r="T46" i="16"/>
  <c r="AI646" i="16"/>
  <c r="AM646" i="16"/>
  <c r="AM615" i="16"/>
  <c r="AM626" i="16" s="1"/>
  <c r="AE605" i="16"/>
  <c r="AO605" i="16"/>
  <c r="O452" i="16"/>
  <c r="AF452" i="16"/>
  <c r="I9" i="25"/>
  <c r="K9" i="25" s="1"/>
  <c r="K23" i="25"/>
  <c r="K25" i="25"/>
  <c r="K18" i="25"/>
  <c r="K20" i="25"/>
  <c r="K22" i="25"/>
  <c r="K24" i="25"/>
  <c r="K32" i="25"/>
  <c r="K26" i="25"/>
  <c r="K30" i="25"/>
  <c r="K21" i="25"/>
  <c r="K14" i="25"/>
  <c r="K16" i="25"/>
  <c r="K29" i="25"/>
  <c r="K11" i="25"/>
  <c r="K27" i="25"/>
  <c r="K28" i="25"/>
  <c r="K12" i="25"/>
  <c r="K13" i="25"/>
  <c r="K10" i="25"/>
  <c r="K15" i="25"/>
  <c r="K17" i="25"/>
  <c r="K19" i="25"/>
  <c r="K31" i="25"/>
  <c r="N494" i="16"/>
  <c r="AJ482" i="16"/>
  <c r="AJ449" i="16"/>
  <c r="AJ461" i="16" s="1"/>
  <c r="AQ482" i="16"/>
  <c r="AQ449" i="16"/>
  <c r="AQ461" i="16" s="1"/>
  <c r="X385" i="16"/>
  <c r="X358" i="16"/>
  <c r="X367" i="16" s="1"/>
  <c r="V286" i="16"/>
  <c r="V219" i="16"/>
  <c r="V248" i="16" s="1"/>
  <c r="AG286" i="16"/>
  <c r="AG219" i="16"/>
  <c r="AG248" i="16" s="1"/>
  <c r="O458" i="16"/>
  <c r="AF458" i="16"/>
  <c r="U412" i="16"/>
  <c r="U395" i="16"/>
  <c r="U399" i="16" s="1"/>
  <c r="AB412" i="16"/>
  <c r="AB395" i="16"/>
  <c r="AB399" i="16" s="1"/>
  <c r="O575" i="16"/>
  <c r="Y317" i="16"/>
  <c r="AD317" i="16"/>
  <c r="AB523" i="16"/>
  <c r="P46" i="16"/>
  <c r="AH46" i="16"/>
  <c r="K12" i="27"/>
  <c r="K22" i="27"/>
  <c r="I9" i="27"/>
  <c r="K9" i="27" s="1"/>
  <c r="K16" i="27"/>
  <c r="K17" i="27"/>
  <c r="K11" i="27"/>
  <c r="K21" i="27"/>
  <c r="K27" i="27"/>
  <c r="K26" i="27"/>
  <c r="K31" i="27"/>
  <c r="K28" i="27"/>
  <c r="K19" i="27"/>
  <c r="K25" i="27"/>
  <c r="K20" i="27"/>
  <c r="K32" i="27"/>
  <c r="K30" i="27"/>
  <c r="K13" i="27"/>
  <c r="K18" i="27"/>
  <c r="K15" i="27"/>
  <c r="K10" i="27"/>
  <c r="K14" i="27"/>
  <c r="K23" i="27"/>
  <c r="K29" i="27"/>
  <c r="K24" i="27"/>
  <c r="V646" i="16"/>
  <c r="AC646" i="16"/>
  <c r="T605" i="16"/>
  <c r="N574" i="16"/>
  <c r="AB605" i="16"/>
  <c r="N450" i="16"/>
  <c r="T450" i="16"/>
  <c r="N452" i="16"/>
  <c r="T452" i="16"/>
  <c r="N455" i="16"/>
  <c r="T455" i="16"/>
  <c r="W482" i="16"/>
  <c r="W449" i="16"/>
  <c r="W461" i="16" s="1"/>
  <c r="AD482" i="16"/>
  <c r="AD449" i="16"/>
  <c r="AD461" i="16" s="1"/>
  <c r="AL385" i="16"/>
  <c r="AL358" i="16"/>
  <c r="AL367" i="16" s="1"/>
  <c r="T564" i="16"/>
  <c r="N533" i="16"/>
  <c r="X286" i="16"/>
  <c r="X219" i="16"/>
  <c r="X248" i="16" s="1"/>
  <c r="X412" i="16"/>
  <c r="X395" i="16"/>
  <c r="X399" i="16" s="1"/>
  <c r="AP412" i="16"/>
  <c r="AP395" i="16"/>
  <c r="AP399" i="16" s="1"/>
  <c r="AF317" i="16"/>
  <c r="O296" i="16"/>
  <c r="O451" i="16"/>
  <c r="AF451" i="16"/>
  <c r="O495" i="16"/>
  <c r="AF523" i="16"/>
  <c r="O492" i="16"/>
  <c r="X523" i="16"/>
  <c r="AE46" i="16"/>
  <c r="U46" i="16"/>
  <c r="AJ646" i="16"/>
  <c r="AJ615" i="16"/>
  <c r="AJ626" i="16" s="1"/>
  <c r="AQ646" i="16"/>
  <c r="AQ615" i="16"/>
  <c r="AH605" i="16"/>
  <c r="AP605" i="16"/>
  <c r="N496" i="16"/>
  <c r="AK482" i="16"/>
  <c r="AK449" i="16"/>
  <c r="AK461" i="16" s="1"/>
  <c r="N358" i="16"/>
  <c r="T385" i="16"/>
  <c r="T358" i="16"/>
  <c r="Y385" i="16"/>
  <c r="Y358" i="16"/>
  <c r="Y367" i="16" s="1"/>
  <c r="Y286" i="16"/>
  <c r="Y219" i="16"/>
  <c r="Y248" i="16" s="1"/>
  <c r="N458" i="16"/>
  <c r="T458" i="16"/>
  <c r="Y412" i="16"/>
  <c r="Y395" i="16"/>
  <c r="Y399" i="16" s="1"/>
  <c r="AC412" i="16"/>
  <c r="AC395" i="16"/>
  <c r="AC399" i="16" s="1"/>
  <c r="AK317" i="16"/>
  <c r="U317" i="16"/>
  <c r="AC523" i="16"/>
  <c r="AL523" i="16"/>
  <c r="O12" i="16"/>
  <c r="AF46" i="16"/>
  <c r="AI46" i="16"/>
  <c r="W646" i="16"/>
  <c r="AD646" i="16"/>
  <c r="O616" i="16"/>
  <c r="AF605" i="16"/>
  <c r="O574" i="16"/>
  <c r="AL605" i="16"/>
  <c r="O457" i="16"/>
  <c r="AF457" i="16"/>
  <c r="X482" i="16"/>
  <c r="X449" i="16"/>
  <c r="X461" i="16" s="1"/>
  <c r="AD385" i="16"/>
  <c r="AD358" i="16"/>
  <c r="AD367" i="16" s="1"/>
  <c r="AM385" i="16"/>
  <c r="AM358" i="16"/>
  <c r="AM367" i="16" s="1"/>
  <c r="N16" i="16"/>
  <c r="AO16" i="16"/>
  <c r="AO25" i="16" s="1"/>
  <c r="O223" i="16"/>
  <c r="AF223" i="16"/>
  <c r="AD286" i="16"/>
  <c r="AD219" i="16"/>
  <c r="AD248" i="16" s="1"/>
  <c r="AI412" i="16"/>
  <c r="AI395" i="16"/>
  <c r="AI399" i="16" s="1"/>
  <c r="AQ412" i="16"/>
  <c r="AQ395" i="16"/>
  <c r="AQ399" i="16" s="1"/>
  <c r="X317" i="16"/>
  <c r="AI317" i="16"/>
  <c r="N451" i="16"/>
  <c r="T451" i="16"/>
  <c r="N495" i="16"/>
  <c r="AQ523" i="16"/>
  <c r="Y523" i="16"/>
  <c r="AK46" i="16"/>
  <c r="V46" i="16"/>
  <c r="AK646" i="16"/>
  <c r="AK615" i="16"/>
  <c r="AK626" i="16" s="1"/>
  <c r="U605" i="16"/>
  <c r="AC605" i="16"/>
  <c r="O453" i="16"/>
  <c r="AF453" i="16"/>
  <c r="AL482" i="16"/>
  <c r="AL449" i="16"/>
  <c r="AL461" i="16" s="1"/>
  <c r="AG385" i="16"/>
  <c r="AG358" i="16"/>
  <c r="AG367" i="16" s="1"/>
  <c r="Z385" i="16"/>
  <c r="Z358" i="16"/>
  <c r="Z367" i="16" s="1"/>
  <c r="O454" i="16"/>
  <c r="AF454" i="16"/>
  <c r="AE286" i="16"/>
  <c r="AE219" i="16"/>
  <c r="AE248" i="16" s="1"/>
  <c r="AL412" i="16"/>
  <c r="AL395" i="16"/>
  <c r="AL399" i="16" s="1"/>
  <c r="AD412" i="16"/>
  <c r="AD395" i="16"/>
  <c r="AD399" i="16" s="1"/>
  <c r="N575" i="16"/>
  <c r="AG317" i="16"/>
  <c r="AD523" i="16"/>
  <c r="AM523" i="16"/>
  <c r="AO46" i="16"/>
  <c r="AJ46" i="16"/>
  <c r="AL646" i="16"/>
  <c r="AL615" i="16"/>
  <c r="AL626" i="16" s="1"/>
  <c r="AF348" i="16"/>
  <c r="O327" i="16"/>
  <c r="AI605" i="16"/>
  <c r="AQ605" i="16"/>
  <c r="N222" i="16"/>
  <c r="T222" i="16"/>
  <c r="O222" i="16"/>
  <c r="AF222" i="16"/>
  <c r="O15" i="16"/>
  <c r="N457" i="16"/>
  <c r="T457" i="16"/>
  <c r="Y482" i="16"/>
  <c r="Y449" i="16"/>
  <c r="AH385" i="16"/>
  <c r="AH358" i="16"/>
  <c r="AH367" i="16" s="1"/>
  <c r="AN385" i="16"/>
  <c r="AN358" i="16"/>
  <c r="AN367" i="16" s="1"/>
  <c r="O16" i="16"/>
  <c r="AI286" i="16"/>
  <c r="AI219" i="16"/>
  <c r="AI248" i="16" s="1"/>
  <c r="AA286" i="16"/>
  <c r="AA219" i="16"/>
  <c r="AA248" i="16" s="1"/>
  <c r="O618" i="16"/>
  <c r="O221" i="16"/>
  <c r="AF221" i="16"/>
  <c r="AM412" i="16"/>
  <c r="AM395" i="16"/>
  <c r="AM399" i="16" s="1"/>
  <c r="AE412" i="16"/>
  <c r="AE395" i="16"/>
  <c r="AE399" i="16" s="1"/>
  <c r="N296" i="16"/>
  <c r="T317" i="16"/>
  <c r="AE523" i="16"/>
  <c r="Z523" i="16"/>
  <c r="AP46" i="16"/>
  <c r="X46" i="16"/>
  <c r="D9" i="26" a="1"/>
  <c r="I9" i="26" a="1"/>
  <c r="N460" i="16"/>
  <c r="Y460" i="16"/>
  <c r="Y646" i="16"/>
  <c r="N20" i="16"/>
  <c r="W605" i="16"/>
  <c r="AM605" i="16"/>
  <c r="P482" i="16"/>
  <c r="U482" i="16"/>
  <c r="U449" i="16"/>
  <c r="U461" i="16" s="1"/>
  <c r="AM482" i="16"/>
  <c r="AM449" i="16"/>
  <c r="AM461" i="16" s="1"/>
  <c r="AE385" i="16"/>
  <c r="AE358" i="16"/>
  <c r="AE367" i="16" s="1"/>
  <c r="AA385" i="16"/>
  <c r="AA358" i="16"/>
  <c r="AA367" i="16" s="1"/>
  <c r="O359" i="16"/>
  <c r="AF359" i="16"/>
  <c r="N454" i="16"/>
  <c r="T454" i="16"/>
  <c r="AJ286" i="16"/>
  <c r="AJ219" i="16"/>
  <c r="AJ248" i="16" s="1"/>
  <c r="O219" i="16"/>
  <c r="AF286" i="16"/>
  <c r="AF219" i="16"/>
  <c r="V412" i="16"/>
  <c r="V395" i="16"/>
  <c r="V399" i="16" s="1"/>
  <c r="O395" i="16"/>
  <c r="AF412" i="16"/>
  <c r="AF395" i="16"/>
  <c r="AF399" i="16" s="1"/>
  <c r="N298" i="16"/>
  <c r="O576" i="16"/>
  <c r="AN523" i="16"/>
  <c r="AG46" i="16"/>
  <c r="P646" i="16"/>
  <c r="Z646" i="16"/>
  <c r="AK605" i="16"/>
  <c r="AD605" i="16"/>
  <c r="N15" i="16"/>
  <c r="N13" i="16"/>
  <c r="AE482" i="16"/>
  <c r="AE449" i="16"/>
  <c r="AE461" i="16" s="1"/>
  <c r="Z482" i="16"/>
  <c r="Z449" i="16"/>
  <c r="Z461" i="16" s="1"/>
  <c r="AF385" i="16"/>
  <c r="O358" i="16"/>
  <c r="AF358" i="16"/>
  <c r="AO385" i="16"/>
  <c r="AO358" i="16"/>
  <c r="AO367" i="16" s="1"/>
  <c r="AL286" i="16"/>
  <c r="AL219" i="16"/>
  <c r="AL248" i="16" s="1"/>
  <c r="AH286" i="16"/>
  <c r="AH219" i="16"/>
  <c r="AH248" i="16" s="1"/>
  <c r="AJ412" i="16"/>
  <c r="AJ395" i="16"/>
  <c r="AJ399" i="16" s="1"/>
  <c r="AG412" i="16"/>
  <c r="AG395" i="16"/>
  <c r="AG399" i="16" s="1"/>
  <c r="AL317" i="16"/>
  <c r="AO317" i="16"/>
  <c r="T523" i="16"/>
  <c r="N492" i="16"/>
  <c r="AA523" i="16"/>
  <c r="W46" i="16"/>
  <c r="Y46" i="16"/>
  <c r="AG646" i="16"/>
  <c r="AN646" i="16"/>
  <c r="AN615" i="16"/>
  <c r="AN626" i="16" s="1"/>
  <c r="N17" i="16"/>
  <c r="N616" i="16"/>
  <c r="AI616" i="16"/>
  <c r="AJ605" i="16"/>
  <c r="O617" i="16"/>
  <c r="AI482" i="16"/>
  <c r="AI449" i="16"/>
  <c r="AI461" i="16" s="1"/>
  <c r="AN482" i="16"/>
  <c r="AN449" i="16"/>
  <c r="AN461" i="16" s="1"/>
  <c r="U385" i="16"/>
  <c r="U358" i="16"/>
  <c r="U367" i="16" s="1"/>
  <c r="AB385" i="16"/>
  <c r="AB358" i="16"/>
  <c r="AB367" i="16" s="1"/>
  <c r="N223" i="16"/>
  <c r="T223" i="16"/>
  <c r="N219" i="16"/>
  <c r="D9" i="23" a="1"/>
  <c r="T286" i="16"/>
  <c r="T219" i="16"/>
  <c r="W286" i="16"/>
  <c r="W219" i="16"/>
  <c r="W248" i="16" s="1"/>
  <c r="N297" i="16"/>
  <c r="W412" i="16"/>
  <c r="W395" i="16"/>
  <c r="W399" i="16" s="1"/>
  <c r="T412" i="16"/>
  <c r="N395" i="16"/>
  <c r="T395" i="16"/>
  <c r="T399" i="16" s="1"/>
  <c r="T401" i="16" s="1"/>
  <c r="O456" i="16"/>
  <c r="AF456" i="16"/>
  <c r="R19" i="16"/>
  <c r="O41" i="16"/>
  <c r="R41" i="16" s="1"/>
  <c r="N615" i="16"/>
  <c r="T646" i="16"/>
  <c r="AI615" i="16"/>
  <c r="X646" i="16"/>
  <c r="T348" i="16"/>
  <c r="N327" i="16"/>
  <c r="Y605" i="16"/>
  <c r="R493" i="16" l="1"/>
  <c r="R222" i="16"/>
  <c r="O260" i="16"/>
  <c r="R260" i="16" s="1"/>
  <c r="T367" i="16"/>
  <c r="T369" i="16" s="1"/>
  <c r="U369" i="16" s="1"/>
  <c r="V369" i="16" s="1"/>
  <c r="W369" i="16" s="1"/>
  <c r="X369" i="16" s="1"/>
  <c r="Y369" i="16" s="1"/>
  <c r="Z369" i="16" s="1"/>
  <c r="AA369" i="16" s="1"/>
  <c r="AB369" i="16" s="1"/>
  <c r="AC369" i="16" s="1"/>
  <c r="AD369" i="16" s="1"/>
  <c r="AE369" i="16" s="1"/>
  <c r="Q222" i="16"/>
  <c r="N260" i="16"/>
  <c r="Q260" i="16" s="1"/>
  <c r="R496" i="16"/>
  <c r="R297" i="16"/>
  <c r="O313" i="16"/>
  <c r="R313" i="16" s="1"/>
  <c r="AF248" i="16"/>
  <c r="J9" i="24" a="1"/>
  <c r="L13" i="24" s="1"/>
  <c r="AQ626" i="16"/>
  <c r="U401" i="16"/>
  <c r="V401" i="16" s="1"/>
  <c r="W401" i="16" s="1"/>
  <c r="X401" i="16" s="1"/>
  <c r="Y401" i="16" s="1"/>
  <c r="Z401" i="16" s="1"/>
  <c r="AA401" i="16" s="1"/>
  <c r="AB401" i="16" s="1"/>
  <c r="AC401" i="16" s="1"/>
  <c r="AD401" i="16" s="1"/>
  <c r="AE401" i="16" s="1"/>
  <c r="AF401" i="16" s="1"/>
  <c r="AG401" i="16" s="1"/>
  <c r="AH401" i="16" s="1"/>
  <c r="AI401" i="16" s="1"/>
  <c r="AJ401" i="16" s="1"/>
  <c r="AK401" i="16" s="1"/>
  <c r="AL401" i="16" s="1"/>
  <c r="AM401" i="16" s="1"/>
  <c r="AN401" i="16" s="1"/>
  <c r="AO401" i="16" s="1"/>
  <c r="AP401" i="16" s="1"/>
  <c r="AQ401" i="16" s="1"/>
  <c r="R457" i="16"/>
  <c r="O478" i="16"/>
  <c r="R478" i="16" s="1"/>
  <c r="O515" i="16"/>
  <c r="R515" i="16" s="1"/>
  <c r="R495" i="16"/>
  <c r="R455" i="16"/>
  <c r="O476" i="16"/>
  <c r="R476" i="16" s="1"/>
  <c r="Q459" i="16"/>
  <c r="N480" i="16"/>
  <c r="Q480" i="16" s="1"/>
  <c r="N474" i="16"/>
  <c r="Q474" i="16" s="1"/>
  <c r="Q453" i="16"/>
  <c r="N638" i="16"/>
  <c r="Q638" i="16" s="1"/>
  <c r="Q618" i="16"/>
  <c r="N481" i="16"/>
  <c r="Q481" i="16" s="1"/>
  <c r="Q460" i="16"/>
  <c r="O475" i="16"/>
  <c r="R475" i="16" s="1"/>
  <c r="R454" i="16"/>
  <c r="T25" i="16"/>
  <c r="T27" i="16" s="1"/>
  <c r="U27" i="16" s="1"/>
  <c r="V27" i="16" s="1"/>
  <c r="W27" i="16" s="1"/>
  <c r="X27" i="16" s="1"/>
  <c r="Y27" i="16" s="1"/>
  <c r="Z27" i="16" s="1"/>
  <c r="AA27" i="16" s="1"/>
  <c r="AB27" i="16" s="1"/>
  <c r="AC27" i="16" s="1"/>
  <c r="AD27" i="16" s="1"/>
  <c r="AE27" i="16" s="1"/>
  <c r="AF27" i="16" s="1"/>
  <c r="R299" i="16"/>
  <c r="O314" i="16"/>
  <c r="R314" i="16" s="1"/>
  <c r="R449" i="16"/>
  <c r="O470" i="16"/>
  <c r="O461" i="16"/>
  <c r="T248" i="16"/>
  <c r="T250" i="16" s="1"/>
  <c r="U250" i="16" s="1"/>
  <c r="V250" i="16" s="1"/>
  <c r="W250" i="16" s="1"/>
  <c r="X250" i="16" s="1"/>
  <c r="Y250" i="16" s="1"/>
  <c r="Z250" i="16" s="1"/>
  <c r="AA250" i="16" s="1"/>
  <c r="AB250" i="16" s="1"/>
  <c r="AC250" i="16" s="1"/>
  <c r="AD250" i="16" s="1"/>
  <c r="AE250" i="16" s="1"/>
  <c r="P9" i="23" a="1"/>
  <c r="N512" i="16"/>
  <c r="Q492" i="16"/>
  <c r="N503" i="16"/>
  <c r="AF367" i="16"/>
  <c r="R219" i="16"/>
  <c r="O257" i="16"/>
  <c r="O248" i="16"/>
  <c r="I9" i="26"/>
  <c r="K9" i="26" s="1"/>
  <c r="K32" i="26"/>
  <c r="K31" i="26"/>
  <c r="K19" i="26"/>
  <c r="K17" i="26"/>
  <c r="K10" i="26"/>
  <c r="K18" i="26"/>
  <c r="K29" i="26"/>
  <c r="K28" i="26"/>
  <c r="K20" i="26"/>
  <c r="K30" i="26"/>
  <c r="K24" i="26"/>
  <c r="K16" i="26"/>
  <c r="K23" i="26"/>
  <c r="K12" i="26"/>
  <c r="K22" i="26"/>
  <c r="K26" i="26"/>
  <c r="K11" i="26"/>
  <c r="K15" i="26"/>
  <c r="K14" i="26"/>
  <c r="K25" i="26"/>
  <c r="K13" i="26"/>
  <c r="K27" i="26"/>
  <c r="K21" i="26"/>
  <c r="R221" i="16"/>
  <c r="O259" i="16"/>
  <c r="R259" i="16" s="1"/>
  <c r="N478" i="16"/>
  <c r="Q478" i="16" s="1"/>
  <c r="Q457" i="16"/>
  <c r="R574" i="16"/>
  <c r="O585" i="16"/>
  <c r="O594" i="16"/>
  <c r="N516" i="16"/>
  <c r="Q516" i="16" s="1"/>
  <c r="Q496" i="16"/>
  <c r="O472" i="16"/>
  <c r="R472" i="16" s="1"/>
  <c r="R451" i="16"/>
  <c r="R13" i="16"/>
  <c r="O35" i="16"/>
  <c r="R35" i="16" s="1"/>
  <c r="Q14" i="16"/>
  <c r="N36" i="16"/>
  <c r="Q36" i="16" s="1"/>
  <c r="N314" i="16"/>
  <c r="Q314" i="16" s="1"/>
  <c r="Q299" i="16"/>
  <c r="T461" i="16"/>
  <c r="T463" i="16" s="1"/>
  <c r="U463" i="16" s="1"/>
  <c r="V463" i="16" s="1"/>
  <c r="W463" i="16" s="1"/>
  <c r="X463" i="16" s="1"/>
  <c r="Q219" i="16"/>
  <c r="N257" i="16"/>
  <c r="N248" i="16"/>
  <c r="O596" i="16"/>
  <c r="R596" i="16" s="1"/>
  <c r="R576" i="16"/>
  <c r="Q16" i="16"/>
  <c r="N38" i="16"/>
  <c r="Q38" i="16" s="1"/>
  <c r="O477" i="16"/>
  <c r="R477" i="16" s="1"/>
  <c r="R456" i="16"/>
  <c r="R615" i="16"/>
  <c r="O635" i="16"/>
  <c r="O626" i="16"/>
  <c r="O376" i="16"/>
  <c r="O367" i="16"/>
  <c r="R358" i="16"/>
  <c r="D9" i="26"/>
  <c r="F9" i="26" s="1"/>
  <c r="F30" i="26"/>
  <c r="F29" i="26"/>
  <c r="F14" i="26"/>
  <c r="F17" i="26"/>
  <c r="F24" i="26"/>
  <c r="F16" i="26"/>
  <c r="F27" i="26"/>
  <c r="F11" i="26"/>
  <c r="F15" i="26"/>
  <c r="F22" i="26"/>
  <c r="F19" i="26"/>
  <c r="F12" i="26"/>
  <c r="F25" i="26"/>
  <c r="F23" i="26"/>
  <c r="F21" i="26"/>
  <c r="F32" i="26"/>
  <c r="F26" i="26"/>
  <c r="F31" i="26"/>
  <c r="F28" i="26"/>
  <c r="F18" i="26"/>
  <c r="F13" i="26"/>
  <c r="F20" i="26"/>
  <c r="F10" i="26"/>
  <c r="O638" i="16"/>
  <c r="R638" i="16" s="1"/>
  <c r="R618" i="16"/>
  <c r="R15" i="16"/>
  <c r="O37" i="16"/>
  <c r="R37" i="16" s="1"/>
  <c r="R223" i="16"/>
  <c r="O261" i="16"/>
  <c r="R261" i="16" s="1"/>
  <c r="R296" i="16"/>
  <c r="O311" i="16"/>
  <c r="O302" i="16"/>
  <c r="R575" i="16"/>
  <c r="O595" i="16"/>
  <c r="R595" i="16" s="1"/>
  <c r="Q12" i="16"/>
  <c r="N34" i="16"/>
  <c r="N25" i="16"/>
  <c r="D9" i="24"/>
  <c r="F9" i="24" s="1"/>
  <c r="F20" i="24"/>
  <c r="F15" i="24"/>
  <c r="F23" i="24"/>
  <c r="F17" i="24"/>
  <c r="F22" i="24"/>
  <c r="F14" i="24"/>
  <c r="F18" i="24"/>
  <c r="F32" i="24"/>
  <c r="F21" i="24"/>
  <c r="F12" i="24"/>
  <c r="F31" i="24"/>
  <c r="F29" i="24"/>
  <c r="F19" i="24"/>
  <c r="F10" i="24"/>
  <c r="F28" i="24"/>
  <c r="F25" i="24"/>
  <c r="F16" i="24"/>
  <c r="F13" i="24"/>
  <c r="F27" i="24"/>
  <c r="F30" i="24"/>
  <c r="F11" i="24"/>
  <c r="F26" i="24"/>
  <c r="F24" i="24"/>
  <c r="O39" i="16"/>
  <c r="R39" i="16" s="1"/>
  <c r="R17" i="16"/>
  <c r="N41" i="16"/>
  <c r="Q41" i="16" s="1"/>
  <c r="Q19" i="16"/>
  <c r="D32" i="23"/>
  <c r="F32" i="23" s="1"/>
  <c r="L32" i="23" s="1"/>
  <c r="D31" i="23"/>
  <c r="F31" i="23" s="1"/>
  <c r="L31" i="23" s="1"/>
  <c r="D25" i="23"/>
  <c r="F25" i="23" s="1"/>
  <c r="L25" i="23" s="1"/>
  <c r="D18" i="23"/>
  <c r="F18" i="23" s="1"/>
  <c r="L18" i="23" s="1"/>
  <c r="D26" i="23"/>
  <c r="F26" i="23" s="1"/>
  <c r="L26" i="23" s="1"/>
  <c r="D13" i="23"/>
  <c r="F13" i="23" s="1"/>
  <c r="L13" i="23" s="1"/>
  <c r="D30" i="23"/>
  <c r="F30" i="23" s="1"/>
  <c r="L30" i="23" s="1"/>
  <c r="D12" i="23"/>
  <c r="F12" i="23" s="1"/>
  <c r="L12" i="23" s="1"/>
  <c r="D27" i="23"/>
  <c r="F27" i="23" s="1"/>
  <c r="L27" i="23" s="1"/>
  <c r="D9" i="23"/>
  <c r="F9" i="23" s="1"/>
  <c r="L9" i="23" s="1"/>
  <c r="D16" i="23"/>
  <c r="F16" i="23" s="1"/>
  <c r="L16" i="23" s="1"/>
  <c r="D28" i="23"/>
  <c r="F28" i="23" s="1"/>
  <c r="L28" i="23" s="1"/>
  <c r="D14" i="23"/>
  <c r="F14" i="23" s="1"/>
  <c r="L14" i="23" s="1"/>
  <c r="D17" i="23"/>
  <c r="F17" i="23" s="1"/>
  <c r="L17" i="23" s="1"/>
  <c r="D11" i="23"/>
  <c r="F11" i="23" s="1"/>
  <c r="L11" i="23" s="1"/>
  <c r="D21" i="23"/>
  <c r="F21" i="23" s="1"/>
  <c r="L21" i="23" s="1"/>
  <c r="D15" i="23"/>
  <c r="F15" i="23" s="1"/>
  <c r="L15" i="23" s="1"/>
  <c r="D20" i="23"/>
  <c r="F20" i="23" s="1"/>
  <c r="L20" i="23" s="1"/>
  <c r="D10" i="23"/>
  <c r="F10" i="23" s="1"/>
  <c r="L10" i="23" s="1"/>
  <c r="D29" i="23"/>
  <c r="F29" i="23" s="1"/>
  <c r="L29" i="23" s="1"/>
  <c r="D24" i="23"/>
  <c r="F24" i="23" s="1"/>
  <c r="L24" i="23" s="1"/>
  <c r="D22" i="23"/>
  <c r="F22" i="23" s="1"/>
  <c r="L22" i="23" s="1"/>
  <c r="D19" i="23"/>
  <c r="F19" i="23" s="1"/>
  <c r="L19" i="23" s="1"/>
  <c r="D23" i="23"/>
  <c r="F23" i="23" s="1"/>
  <c r="L23" i="23" s="1"/>
  <c r="O637" i="16"/>
  <c r="R637" i="16" s="1"/>
  <c r="R617" i="16"/>
  <c r="R616" i="16"/>
  <c r="O636" i="16"/>
  <c r="R636" i="16" s="1"/>
  <c r="Q220" i="16"/>
  <c r="N258" i="16"/>
  <c r="Q258" i="16" s="1"/>
  <c r="Q221" i="16"/>
  <c r="N259" i="16"/>
  <c r="Q259" i="16" s="1"/>
  <c r="N470" i="16"/>
  <c r="N461" i="16"/>
  <c r="Q449" i="16"/>
  <c r="N377" i="16"/>
  <c r="Q359" i="16"/>
  <c r="Q377" i="16" s="1"/>
  <c r="R18" i="16"/>
  <c r="O40" i="16"/>
  <c r="R40" i="16" s="1"/>
  <c r="N477" i="16"/>
  <c r="Q477" i="16" s="1"/>
  <c r="Q456" i="16"/>
  <c r="R533" i="16"/>
  <c r="R544" i="16" s="1"/>
  <c r="O544" i="16"/>
  <c r="O553" i="16"/>
  <c r="Q223" i="16"/>
  <c r="N261" i="16"/>
  <c r="Q261" i="16" s="1"/>
  <c r="Q616" i="16"/>
  <c r="N636" i="16"/>
  <c r="Q636" i="16" s="1"/>
  <c r="N595" i="16"/>
  <c r="Q595" i="16" s="1"/>
  <c r="Q575" i="16"/>
  <c r="Q451" i="16"/>
  <c r="N472" i="16"/>
  <c r="Q472" i="16" s="1"/>
  <c r="N596" i="16"/>
  <c r="Q596" i="16" s="1"/>
  <c r="Q576" i="16"/>
  <c r="R450" i="16"/>
  <c r="O471" i="16"/>
  <c r="R471" i="16" s="1"/>
  <c r="N342" i="16"/>
  <c r="N333" i="16"/>
  <c r="Q327" i="16"/>
  <c r="Q333" i="16" s="1"/>
  <c r="N408" i="16"/>
  <c r="Q395" i="16"/>
  <c r="Q399" i="16" s="1"/>
  <c r="N399" i="16"/>
  <c r="Q17" i="16"/>
  <c r="N39" i="16"/>
  <c r="Q39" i="16" s="1"/>
  <c r="O377" i="16"/>
  <c r="R359" i="16"/>
  <c r="R377" i="16" s="1"/>
  <c r="F21" i="25"/>
  <c r="F20" i="25"/>
  <c r="F9" i="25"/>
  <c r="F25" i="25"/>
  <c r="F19" i="25"/>
  <c r="F10" i="25"/>
  <c r="F14" i="25"/>
  <c r="F13" i="25"/>
  <c r="F26" i="25"/>
  <c r="F22" i="25"/>
  <c r="F31" i="25"/>
  <c r="F24" i="25"/>
  <c r="F12" i="25"/>
  <c r="F15" i="25"/>
  <c r="F28" i="25"/>
  <c r="F27" i="25"/>
  <c r="F16" i="25"/>
  <c r="F32" i="25"/>
  <c r="F30" i="25"/>
  <c r="F11" i="25"/>
  <c r="F17" i="25"/>
  <c r="F23" i="25"/>
  <c r="F18" i="25"/>
  <c r="F29" i="25"/>
  <c r="R16" i="16"/>
  <c r="O38" i="16"/>
  <c r="R38" i="16" s="1"/>
  <c r="Q452" i="16"/>
  <c r="N473" i="16"/>
  <c r="Q473" i="16" s="1"/>
  <c r="R459" i="16"/>
  <c r="O480" i="16"/>
  <c r="R480" i="16" s="1"/>
  <c r="R20" i="16"/>
  <c r="O42" i="16"/>
  <c r="R42" i="16" s="1"/>
  <c r="N476" i="16"/>
  <c r="Q476" i="16" s="1"/>
  <c r="Q455" i="16"/>
  <c r="Q13" i="16"/>
  <c r="N35" i="16"/>
  <c r="Q35" i="16" s="1"/>
  <c r="O408" i="16"/>
  <c r="R395" i="16"/>
  <c r="R399" i="16" s="1"/>
  <c r="O399" i="16"/>
  <c r="R453" i="16"/>
  <c r="O474" i="16"/>
  <c r="R474" i="16" s="1"/>
  <c r="R12" i="16"/>
  <c r="O34" i="16"/>
  <c r="O25" i="16"/>
  <c r="R458" i="16"/>
  <c r="O479" i="16"/>
  <c r="R479" i="16" s="1"/>
  <c r="Q494" i="16"/>
  <c r="N514" i="16"/>
  <c r="Q514" i="16" s="1"/>
  <c r="R452" i="16"/>
  <c r="O473" i="16"/>
  <c r="R473" i="16" s="1"/>
  <c r="Q493" i="16"/>
  <c r="N513" i="16"/>
  <c r="Q513" i="16" s="1"/>
  <c r="Q298" i="16"/>
  <c r="N313" i="16"/>
  <c r="Q313" i="16" s="1"/>
  <c r="N311" i="16"/>
  <c r="N302" i="16"/>
  <c r="Q296" i="16"/>
  <c r="Q450" i="16"/>
  <c r="N471" i="16"/>
  <c r="Q471" i="16" s="1"/>
  <c r="N515" i="16"/>
  <c r="Q515" i="16" s="1"/>
  <c r="Q495" i="16"/>
  <c r="Q458" i="16"/>
  <c r="N479" i="16"/>
  <c r="Q479" i="16" s="1"/>
  <c r="AI626" i="16"/>
  <c r="AI628" i="16" s="1"/>
  <c r="AJ628" i="16" s="1"/>
  <c r="AK628" i="16" s="1"/>
  <c r="AL628" i="16" s="1"/>
  <c r="AM628" i="16" s="1"/>
  <c r="AN628" i="16" s="1"/>
  <c r="AO628" i="16" s="1"/>
  <c r="AP628" i="16" s="1"/>
  <c r="O342" i="16"/>
  <c r="O333" i="16"/>
  <c r="R327" i="16"/>
  <c r="R333" i="16" s="1"/>
  <c r="Q533" i="16"/>
  <c r="Q544" i="16" s="1"/>
  <c r="N544" i="16"/>
  <c r="N553" i="16"/>
  <c r="O481" i="16"/>
  <c r="R481" i="16" s="1"/>
  <c r="R460" i="16"/>
  <c r="R220" i="16"/>
  <c r="O258" i="16"/>
  <c r="R258" i="16" s="1"/>
  <c r="Q454" i="16"/>
  <c r="N475" i="16"/>
  <c r="Q475" i="16" s="1"/>
  <c r="Q297" i="16"/>
  <c r="N312" i="16"/>
  <c r="Q312" i="16" s="1"/>
  <c r="Q15" i="16"/>
  <c r="N37" i="16"/>
  <c r="Q37" i="16" s="1"/>
  <c r="Q20" i="16"/>
  <c r="N42" i="16"/>
  <c r="Q42" i="16" s="1"/>
  <c r="Q358" i="16"/>
  <c r="N367" i="16"/>
  <c r="N376" i="16"/>
  <c r="R492" i="16"/>
  <c r="O503" i="16"/>
  <c r="O512" i="16"/>
  <c r="Q574" i="16"/>
  <c r="N585" i="16"/>
  <c r="N594" i="16"/>
  <c r="Q18" i="16"/>
  <c r="N40" i="16"/>
  <c r="Q40" i="16" s="1"/>
  <c r="R494" i="16"/>
  <c r="O514" i="16"/>
  <c r="R514" i="16" s="1"/>
  <c r="Q615" i="16"/>
  <c r="N626" i="16"/>
  <c r="N635" i="16"/>
  <c r="F9" i="27"/>
  <c r="F29" i="27"/>
  <c r="F13" i="27"/>
  <c r="F19" i="27"/>
  <c r="F16" i="27"/>
  <c r="F20" i="27"/>
  <c r="F26" i="27"/>
  <c r="F17" i="27"/>
  <c r="F23" i="27"/>
  <c r="F11" i="27"/>
  <c r="F21" i="27"/>
  <c r="F31" i="27"/>
  <c r="F18" i="27"/>
  <c r="F28" i="27"/>
  <c r="F10" i="27"/>
  <c r="F12" i="27"/>
  <c r="F30" i="27"/>
  <c r="F27" i="27"/>
  <c r="F24" i="27"/>
  <c r="F15" i="27"/>
  <c r="F25" i="27"/>
  <c r="F22" i="27"/>
  <c r="F32" i="27"/>
  <c r="F14" i="27"/>
  <c r="Y461" i="16"/>
  <c r="R14" i="16"/>
  <c r="O36" i="16"/>
  <c r="R36" i="16" s="1"/>
  <c r="N637" i="16"/>
  <c r="Q637" i="16" s="1"/>
  <c r="Q617" i="16"/>
  <c r="AF461" i="16"/>
  <c r="AQ628" i="16" l="1"/>
  <c r="AF250" i="16"/>
  <c r="L23" i="24"/>
  <c r="L17" i="24"/>
  <c r="L10" i="24"/>
  <c r="L26" i="24"/>
  <c r="L14" i="24"/>
  <c r="L21" i="24"/>
  <c r="L24" i="24"/>
  <c r="L30" i="24"/>
  <c r="L19" i="24"/>
  <c r="L20" i="24"/>
  <c r="L31" i="24"/>
  <c r="L11" i="24"/>
  <c r="L25" i="24"/>
  <c r="L29" i="24"/>
  <c r="L22" i="24"/>
  <c r="L27" i="24"/>
  <c r="L15" i="24"/>
  <c r="L18" i="24"/>
  <c r="L12" i="24"/>
  <c r="L16" i="24"/>
  <c r="J9" i="24"/>
  <c r="L9" i="24" s="1"/>
  <c r="L32" i="24"/>
  <c r="L28" i="24"/>
  <c r="R585" i="16"/>
  <c r="O385" i="16"/>
  <c r="R248" i="16"/>
  <c r="O317" i="16"/>
  <c r="R311" i="16"/>
  <c r="R317" i="16" s="1"/>
  <c r="Q302" i="16"/>
  <c r="Q248" i="16"/>
  <c r="Q594" i="16"/>
  <c r="Q605" i="16" s="1"/>
  <c r="N605" i="16"/>
  <c r="Q311" i="16"/>
  <c r="N317" i="16"/>
  <c r="Q408" i="16"/>
  <c r="Q412" i="16" s="1"/>
  <c r="N412" i="16"/>
  <c r="R635" i="16"/>
  <c r="R646" i="16" s="1"/>
  <c r="O646" i="16"/>
  <c r="R342" i="16"/>
  <c r="R348" i="16" s="1"/>
  <c r="O348" i="16"/>
  <c r="R626" i="16"/>
  <c r="R257" i="16"/>
  <c r="R286" i="16" s="1"/>
  <c r="O286" i="16"/>
  <c r="R34" i="16"/>
  <c r="R46" i="16" s="1"/>
  <c r="O46" i="16"/>
  <c r="Q342" i="16"/>
  <c r="Q348" i="16" s="1"/>
  <c r="N348" i="16"/>
  <c r="R408" i="16"/>
  <c r="R412" i="16" s="1"/>
  <c r="O412" i="16"/>
  <c r="R376" i="16"/>
  <c r="R385" i="16" s="1"/>
  <c r="R367" i="16"/>
  <c r="Q257" i="16"/>
  <c r="Q286" i="16" s="1"/>
  <c r="N286" i="16"/>
  <c r="R25" i="16"/>
  <c r="AF369" i="16"/>
  <c r="AG369" i="16" s="1"/>
  <c r="AH369" i="16" s="1"/>
  <c r="AI369" i="16" s="1"/>
  <c r="AJ369" i="16" s="1"/>
  <c r="AK369" i="16" s="1"/>
  <c r="AL369" i="16" s="1"/>
  <c r="AM369" i="16" s="1"/>
  <c r="AN369" i="16" s="1"/>
  <c r="AO369" i="16" s="1"/>
  <c r="AP369" i="16" s="1"/>
  <c r="AQ369" i="16" s="1"/>
  <c r="N385" i="16"/>
  <c r="Q470" i="16"/>
  <c r="Q482" i="16" s="1"/>
  <c r="N482" i="16"/>
  <c r="AG27" i="16"/>
  <c r="R553" i="16"/>
  <c r="R564" i="16" s="1"/>
  <c r="O564" i="16"/>
  <c r="Q376" i="16"/>
  <c r="Q385" i="16" s="1"/>
  <c r="Q367" i="16"/>
  <c r="Q34" i="16"/>
  <c r="Q46" i="16" s="1"/>
  <c r="N46" i="16"/>
  <c r="R594" i="16"/>
  <c r="R605" i="16" s="1"/>
  <c r="O605" i="16"/>
  <c r="R470" i="16"/>
  <c r="R482" i="16" s="1"/>
  <c r="O482" i="16"/>
  <c r="Q461" i="16"/>
  <c r="Q25" i="16"/>
  <c r="R461" i="16"/>
  <c r="N646" i="16"/>
  <c r="Q635" i="16"/>
  <c r="Q646" i="16" s="1"/>
  <c r="Q585" i="16"/>
  <c r="N564" i="16"/>
  <c r="Q553" i="16"/>
  <c r="Q564" i="16" s="1"/>
  <c r="R302" i="16"/>
  <c r="Y463" i="16"/>
  <c r="Z463" i="16" s="1"/>
  <c r="AA463" i="16" s="1"/>
  <c r="AB463" i="16" s="1"/>
  <c r="AC463" i="16" s="1"/>
  <c r="AD463" i="16" s="1"/>
  <c r="AE463" i="16" s="1"/>
  <c r="AF463" i="16" s="1"/>
  <c r="AG463" i="16" s="1"/>
  <c r="AH463" i="16" s="1"/>
  <c r="AI463" i="16" s="1"/>
  <c r="AJ463" i="16" s="1"/>
  <c r="AK463" i="16" s="1"/>
  <c r="AL463" i="16" s="1"/>
  <c r="AM463" i="16" s="1"/>
  <c r="AN463" i="16" s="1"/>
  <c r="AO463" i="16" s="1"/>
  <c r="AP463" i="16" s="1"/>
  <c r="AQ463" i="16" s="1"/>
  <c r="Q503" i="16"/>
  <c r="O523" i="16"/>
  <c r="R512" i="16"/>
  <c r="R523" i="16" s="1"/>
  <c r="Q626" i="16"/>
  <c r="Q512" i="16"/>
  <c r="Q523" i="16" s="1"/>
  <c r="N523" i="16"/>
  <c r="R503" i="16"/>
  <c r="P19" i="23"/>
  <c r="R19" i="23" s="1"/>
  <c r="X19" i="23" s="1"/>
  <c r="P32" i="23"/>
  <c r="R32" i="23" s="1"/>
  <c r="X32" i="23" s="1"/>
  <c r="P28" i="23"/>
  <c r="R28" i="23" s="1"/>
  <c r="X28" i="23" s="1"/>
  <c r="P17" i="23"/>
  <c r="R17" i="23" s="1"/>
  <c r="X17" i="23" s="1"/>
  <c r="P31" i="23"/>
  <c r="R31" i="23" s="1"/>
  <c r="X31" i="23" s="1"/>
  <c r="P20" i="23"/>
  <c r="R20" i="23" s="1"/>
  <c r="X20" i="23" s="1"/>
  <c r="P23" i="23"/>
  <c r="R23" i="23" s="1"/>
  <c r="X23" i="23" s="1"/>
  <c r="P10" i="23"/>
  <c r="R10" i="23" s="1"/>
  <c r="X10" i="23" s="1"/>
  <c r="P16" i="23"/>
  <c r="R16" i="23" s="1"/>
  <c r="X16" i="23" s="1"/>
  <c r="P14" i="23"/>
  <c r="R14" i="23" s="1"/>
  <c r="X14" i="23" s="1"/>
  <c r="P12" i="23"/>
  <c r="R12" i="23" s="1"/>
  <c r="X12" i="23" s="1"/>
  <c r="P29" i="23"/>
  <c r="R29" i="23" s="1"/>
  <c r="X29" i="23" s="1"/>
  <c r="P18" i="23"/>
  <c r="R18" i="23" s="1"/>
  <c r="X18" i="23" s="1"/>
  <c r="P22" i="23"/>
  <c r="R22" i="23" s="1"/>
  <c r="X22" i="23" s="1"/>
  <c r="P21" i="23"/>
  <c r="R21" i="23" s="1"/>
  <c r="X21" i="23" s="1"/>
  <c r="P24" i="23"/>
  <c r="R24" i="23" s="1"/>
  <c r="X24" i="23" s="1"/>
  <c r="P11" i="23"/>
  <c r="R11" i="23" s="1"/>
  <c r="X11" i="23" s="1"/>
  <c r="P30" i="23"/>
  <c r="R30" i="23" s="1"/>
  <c r="X30" i="23" s="1"/>
  <c r="P27" i="23"/>
  <c r="R27" i="23" s="1"/>
  <c r="X27" i="23" s="1"/>
  <c r="P25" i="23"/>
  <c r="R25" i="23" s="1"/>
  <c r="X25" i="23" s="1"/>
  <c r="P26" i="23"/>
  <c r="R26" i="23" s="1"/>
  <c r="X26" i="23" s="1"/>
  <c r="P13" i="23"/>
  <c r="R13" i="23" s="1"/>
  <c r="X13" i="23" s="1"/>
  <c r="P9" i="23"/>
  <c r="R9" i="23" s="1"/>
  <c r="X9" i="23" s="1"/>
  <c r="P15" i="23"/>
  <c r="R15" i="23" s="1"/>
  <c r="X15" i="23" s="1"/>
  <c r="AG250" i="16" l="1"/>
  <c r="AH27" i="16"/>
  <c r="Z317" i="16"/>
  <c r="Q317" i="16"/>
  <c r="AH250" i="16" l="1"/>
  <c r="AI27" i="16"/>
  <c r="AI250" i="16" l="1"/>
  <c r="AJ27" i="16"/>
  <c r="AJ250" i="16" l="1"/>
  <c r="AK27" i="16"/>
  <c r="AK250" i="16" l="1"/>
  <c r="AL27" i="16"/>
  <c r="AL250" i="16" l="1"/>
  <c r="AM27" i="16"/>
  <c r="AM250" i="16" l="1"/>
  <c r="AN250" i="16" s="1"/>
  <c r="AO250" i="16" s="1"/>
  <c r="AP250" i="16" s="1"/>
  <c r="AQ250" i="16" s="1"/>
  <c r="AN27" i="16"/>
  <c r="AO27" i="16" l="1"/>
  <c r="AP27" i="16" l="1"/>
  <c r="G52" i="17" l="1" a="1"/>
  <c r="G52" i="17" s="1"/>
  <c r="S44" i="17" a="1"/>
  <c r="S44" i="17" s="1"/>
  <c r="Q60" i="17" a="1"/>
  <c r="Q60" i="17" s="1"/>
  <c r="E52" i="17" a="1"/>
  <c r="E52" i="17" s="1"/>
  <c r="AQ27" i="16"/>
  <c r="M42" i="17" s="1" a="1"/>
  <c r="M42" i="17" s="1"/>
  <c r="E55" i="17" l="1" a="1"/>
  <c r="E55" i="17" s="1"/>
  <c r="S52" i="17" a="1"/>
  <c r="S52" i="17" s="1"/>
  <c r="H57" i="17" a="1"/>
  <c r="H57" i="17" s="1"/>
  <c r="P54" i="17" a="1"/>
  <c r="P54" i="17" s="1"/>
  <c r="Q50" i="17" a="1"/>
  <c r="Q50" i="17" s="1"/>
  <c r="O47" i="17" a="1"/>
  <c r="O47" i="17" s="1"/>
  <c r="E50" i="17" a="1"/>
  <c r="E50" i="17" s="1"/>
  <c r="R50" i="17" a="1"/>
  <c r="R50" i="17" s="1"/>
  <c r="M58" i="17" a="1"/>
  <c r="M58" i="17" s="1"/>
  <c r="J59" i="17" a="1"/>
  <c r="J59" i="17" s="1"/>
  <c r="O51" i="17" a="1"/>
  <c r="O51" i="17" s="1"/>
  <c r="N61" i="17" a="1"/>
  <c r="N61" i="17" s="1"/>
  <c r="S57" i="17" a="1"/>
  <c r="S57" i="17" s="1"/>
  <c r="O50" i="17" a="1"/>
  <c r="O50" i="17" s="1"/>
  <c r="O42" i="17" a="1"/>
  <c r="O42" i="17" s="1"/>
  <c r="M45" i="17" a="1"/>
  <c r="M45" i="17" s="1"/>
  <c r="N46" i="17" a="1"/>
  <c r="N46" i="17" s="1"/>
  <c r="I41" i="17" a="1"/>
  <c r="I41" i="17" s="1"/>
  <c r="L61" i="17" a="1"/>
  <c r="L61" i="17" s="1"/>
  <c r="I56" i="17" a="1"/>
  <c r="I56" i="17" s="1"/>
  <c r="G56" i="17" a="1"/>
  <c r="G56" i="17" s="1"/>
  <c r="S48" i="17" a="1"/>
  <c r="S48" i="17" s="1"/>
  <c r="P49" i="17" a="1"/>
  <c r="P49" i="17" s="1"/>
  <c r="F48" i="17" a="1"/>
  <c r="F48" i="17" s="1"/>
  <c r="H45" i="17" a="1"/>
  <c r="H45" i="17" s="1"/>
  <c r="G41" i="17" a="1"/>
  <c r="G41" i="17" s="1"/>
  <c r="P50" i="17" a="1"/>
  <c r="P50" i="17" s="1"/>
  <c r="I54" i="17" a="1"/>
  <c r="I54" i="17" s="1"/>
  <c r="N42" i="17" a="1"/>
  <c r="N42" i="17" s="1"/>
  <c r="S59" i="17" a="1"/>
  <c r="S59" i="17" s="1"/>
  <c r="Q41" i="17" a="1"/>
  <c r="Q41" i="17" s="1"/>
  <c r="K41" i="17" a="1"/>
  <c r="K41" i="17" s="1"/>
  <c r="J48" i="17" a="1"/>
  <c r="J48" i="17" s="1"/>
  <c r="G50" i="17" a="1"/>
  <c r="G50" i="17" s="1"/>
  <c r="L40" i="17" a="1"/>
  <c r="L40" i="17" s="1"/>
  <c r="F46" i="17" a="1"/>
  <c r="F46" i="17" s="1"/>
  <c r="J47" i="17" a="1"/>
  <c r="J47" i="17" s="1"/>
  <c r="L53" i="17" a="1"/>
  <c r="L53" i="17" s="1"/>
  <c r="F47" i="17" a="1"/>
  <c r="F47" i="17" s="1"/>
  <c r="M53" i="17" a="1"/>
  <c r="M53" i="17" s="1"/>
  <c r="H47" i="17" a="1"/>
  <c r="H47" i="17" s="1"/>
  <c r="J39" i="17" a="1"/>
  <c r="J39" i="17" s="1"/>
  <c r="G55" i="17" a="1"/>
  <c r="G55" i="17" s="1"/>
  <c r="J40" i="17" a="1"/>
  <c r="J40" i="17" s="1"/>
  <c r="F43" i="17" a="1"/>
  <c r="F43" i="17" s="1"/>
  <c r="O37" i="17" a="1"/>
  <c r="O37" i="17" s="1"/>
  <c r="S43" i="17" a="1"/>
  <c r="S43" i="17" s="1"/>
  <c r="R45" i="17" a="1"/>
  <c r="R45" i="17" s="1"/>
  <c r="S47" i="17" a="1"/>
  <c r="S47" i="17" s="1"/>
  <c r="S56" i="17" a="1"/>
  <c r="S56" i="17" s="1"/>
  <c r="Q44" i="17" a="1"/>
  <c r="Q44" i="17" s="1"/>
  <c r="I39" i="17" a="1"/>
  <c r="I39" i="17" s="1"/>
  <c r="P42" i="17" a="1"/>
  <c r="P42" i="17" s="1"/>
  <c r="R40" i="17" a="1"/>
  <c r="R40" i="17" s="1"/>
  <c r="S61" i="17" a="1"/>
  <c r="S61" i="17" s="1"/>
  <c r="Q56" i="17" a="1"/>
  <c r="Q56" i="17" s="1"/>
  <c r="E56" i="17" a="1"/>
  <c r="E56" i="17" s="1"/>
  <c r="L50" i="17" a="1"/>
  <c r="L50" i="17" s="1"/>
  <c r="R54" i="17" a="1"/>
  <c r="R54" i="17" s="1"/>
  <c r="P60" i="17" a="1"/>
  <c r="P60" i="17" s="1"/>
  <c r="P43" i="17" a="1"/>
  <c r="P43" i="17" s="1"/>
  <c r="M55" i="17" a="1"/>
  <c r="M55" i="17" s="1"/>
  <c r="G57" i="17" a="1"/>
  <c r="G57" i="17" s="1"/>
  <c r="Q37" i="17" a="1"/>
  <c r="Q37" i="17" s="1"/>
  <c r="P45" i="17" a="1"/>
  <c r="P45" i="17" s="1"/>
  <c r="E47" i="17" a="1"/>
  <c r="E47" i="17" s="1"/>
  <c r="K56" i="17" a="1"/>
  <c r="K56" i="17" s="1"/>
  <c r="N57" i="17" a="1"/>
  <c r="N57" i="17" s="1"/>
  <c r="G39" i="17" a="1"/>
  <c r="G39" i="17" s="1"/>
  <c r="O39" i="17" a="1"/>
  <c r="O39" i="17" s="1"/>
  <c r="Q61" i="17" a="1"/>
  <c r="Q61" i="17" s="1"/>
  <c r="I59" i="17" a="1"/>
  <c r="I59" i="17" s="1"/>
  <c r="Q54" i="17" a="1"/>
  <c r="Q54" i="17" s="1"/>
  <c r="G46" i="17" a="1"/>
  <c r="G46" i="17" s="1"/>
  <c r="K38" i="17" a="1"/>
  <c r="K38" i="17" s="1"/>
  <c r="H37" i="17" a="1"/>
  <c r="H37" i="17" s="1"/>
  <c r="E40" i="17" a="1"/>
  <c r="E40" i="17" s="1"/>
  <c r="K51" i="17" a="1"/>
  <c r="K51" i="17" s="1"/>
  <c r="Q58" i="17" a="1"/>
  <c r="Q58" i="17" s="1"/>
  <c r="R49" i="17" a="1"/>
  <c r="R49" i="17" s="1"/>
  <c r="P56" i="17" a="1"/>
  <c r="P56" i="17" s="1"/>
  <c r="R41" i="17" a="1"/>
  <c r="R41" i="17" s="1"/>
  <c r="E45" i="17" a="1"/>
  <c r="E45" i="17" s="1"/>
  <c r="E41" i="17" a="1"/>
  <c r="E41" i="17" s="1"/>
  <c r="S37" i="17" a="1"/>
  <c r="S37" i="17" s="1"/>
  <c r="I45" i="17" a="1"/>
  <c r="I45" i="17" s="1"/>
  <c r="E44" i="17" a="1"/>
  <c r="E44" i="17" s="1"/>
  <c r="I37" i="17" a="1"/>
  <c r="I37" i="17" s="1"/>
  <c r="G61" i="17" a="1"/>
  <c r="G61" i="17" s="1"/>
  <c r="L38" i="17" a="1"/>
  <c r="L38" i="17" s="1"/>
  <c r="F58" i="17" a="1"/>
  <c r="F58" i="17" s="1"/>
  <c r="G58" i="17" a="1"/>
  <c r="G58" i="17" s="1"/>
  <c r="I50" i="17" a="1"/>
  <c r="I50" i="17" s="1"/>
  <c r="F52" i="17" a="1"/>
  <c r="F52" i="17" s="1"/>
  <c r="S39" i="17" a="1"/>
  <c r="S39" i="17" s="1"/>
  <c r="L39" i="17" a="1"/>
  <c r="L39" i="17" s="1"/>
  <c r="K37" i="17" a="1"/>
  <c r="K37" i="17" s="1"/>
  <c r="J44" i="17" a="1"/>
  <c r="J44" i="17" s="1"/>
  <c r="J55" i="17" a="1"/>
  <c r="J55" i="17" s="1"/>
  <c r="O58" i="17" a="1"/>
  <c r="O58" i="17" s="1"/>
  <c r="E39" i="17" a="1"/>
  <c r="E39" i="17" s="1"/>
  <c r="E54" i="17" a="1"/>
  <c r="E54" i="17" s="1"/>
  <c r="Q49" i="17" a="1"/>
  <c r="Q49" i="17" s="1"/>
  <c r="Q45" i="17" a="1"/>
  <c r="Q45" i="17" s="1"/>
  <c r="N51" i="17" a="1"/>
  <c r="N51" i="17" s="1"/>
  <c r="K59" i="17" a="1"/>
  <c r="K59" i="17" s="1"/>
  <c r="S53" i="17" a="1"/>
  <c r="S53" i="17" s="1"/>
  <c r="L51" i="17" a="1"/>
  <c r="L51" i="17" s="1"/>
  <c r="H49" i="17" a="1"/>
  <c r="H49" i="17" s="1"/>
  <c r="E58" i="17" a="1"/>
  <c r="E58" i="17" s="1"/>
  <c r="P41" i="17" a="1"/>
  <c r="P41" i="17" s="1"/>
  <c r="L43" i="17" a="1"/>
  <c r="L43" i="17" s="1"/>
  <c r="O61" i="17" a="1"/>
  <c r="O61" i="17" s="1"/>
  <c r="Q52" i="17" a="1"/>
  <c r="Q52" i="17" s="1"/>
  <c r="J41" i="17" a="1"/>
  <c r="J41" i="17" s="1"/>
  <c r="M43" i="17" a="1"/>
  <c r="M43" i="17" s="1"/>
  <c r="F54" i="17" a="1"/>
  <c r="F54" i="17" s="1"/>
  <c r="G43" i="17" a="1"/>
  <c r="G43" i="17" s="1"/>
  <c r="J56" i="17" a="1"/>
  <c r="J56" i="17" s="1"/>
  <c r="K49" i="17" a="1"/>
  <c r="K49" i="17" s="1"/>
  <c r="L47" i="17" a="1"/>
  <c r="L47" i="17" s="1"/>
  <c r="L58" i="17" a="1"/>
  <c r="L58" i="17" s="1"/>
  <c r="N43" i="17" a="1"/>
  <c r="N43" i="17" s="1"/>
  <c r="L56" i="17" a="1"/>
  <c r="L56" i="17" s="1"/>
  <c r="O40" i="17" a="1"/>
  <c r="O40" i="17" s="1"/>
  <c r="J38" i="17" a="1"/>
  <c r="J38" i="17" s="1"/>
  <c r="N60" i="17" a="1"/>
  <c r="N60" i="17" s="1"/>
  <c r="R58" i="17" a="1"/>
  <c r="R58" i="17" s="1"/>
  <c r="M52" i="17" a="1"/>
  <c r="M52" i="17" s="1"/>
  <c r="Q57" i="17" a="1"/>
  <c r="Q57" i="17" s="1"/>
  <c r="N40" i="17" a="1"/>
  <c r="N40" i="17" s="1"/>
  <c r="O45" i="17" a="1"/>
  <c r="O45" i="17" s="1"/>
  <c r="I51" i="17" a="1"/>
  <c r="I51" i="17" s="1"/>
  <c r="H54" i="17" a="1"/>
  <c r="H54" i="17" s="1"/>
  <c r="L49" i="17" a="1"/>
  <c r="L49" i="17" s="1"/>
  <c r="N58" i="17" a="1"/>
  <c r="N58" i="17" s="1"/>
  <c r="G53" i="17" a="1"/>
  <c r="G53" i="17" s="1"/>
  <c r="L46" i="17" a="1"/>
  <c r="L46" i="17" s="1"/>
  <c r="N59" i="17" a="1"/>
  <c r="N59" i="17" s="1"/>
  <c r="N49" i="17" a="1"/>
  <c r="N49" i="17" s="1"/>
  <c r="R56" i="17" a="1"/>
  <c r="R56" i="17" s="1"/>
  <c r="O56" i="17" a="1"/>
  <c r="O56" i="17" s="1"/>
  <c r="M50" i="17" a="1"/>
  <c r="M50" i="17" s="1"/>
  <c r="L42" i="17" a="1"/>
  <c r="L42" i="17" s="1"/>
  <c r="N52" i="17" a="1"/>
  <c r="N52" i="17" s="1"/>
  <c r="I44" i="17" a="1"/>
  <c r="I44" i="17" s="1"/>
  <c r="K60" i="17" a="1"/>
  <c r="K60" i="17" s="1"/>
  <c r="K43" i="17" a="1"/>
  <c r="K43" i="17" s="1"/>
  <c r="O41" i="17" a="1"/>
  <c r="O41" i="17" s="1"/>
  <c r="L54" i="17" a="1"/>
  <c r="L54" i="17" s="1"/>
  <c r="O59" i="17" a="1"/>
  <c r="O59" i="17" s="1"/>
  <c r="S46" i="17" a="1"/>
  <c r="S46" i="17" s="1"/>
  <c r="R46" i="17" a="1"/>
  <c r="R46" i="17" s="1"/>
  <c r="K47" i="17" a="1"/>
  <c r="K47" i="17" s="1"/>
  <c r="E43" i="17" a="1"/>
  <c r="E43" i="17" s="1"/>
  <c r="I42" i="17" a="1"/>
  <c r="I42" i="17" s="1"/>
  <c r="H52" i="17" a="1"/>
  <c r="H52" i="17" s="1"/>
  <c r="P39" i="17" a="1"/>
  <c r="P39" i="17" s="1"/>
  <c r="R61" i="17" a="1"/>
  <c r="R61" i="17" s="1"/>
  <c r="N37" i="17" a="1"/>
  <c r="N37" i="17" s="1"/>
  <c r="I46" i="17" a="1"/>
  <c r="I46" i="17" s="1"/>
  <c r="H46" i="17" a="1"/>
  <c r="H46" i="17" s="1"/>
  <c r="G45" i="17" a="1"/>
  <c r="G45" i="17" s="1"/>
  <c r="N44" i="17" a="1"/>
  <c r="N44" i="17" s="1"/>
  <c r="S45" i="17" a="1"/>
  <c r="S45" i="17" s="1"/>
  <c r="H53" i="17" a="1"/>
  <c r="H53" i="17" s="1"/>
  <c r="E61" i="17" a="1"/>
  <c r="E61" i="17" s="1"/>
  <c r="K42" i="17" a="1"/>
  <c r="K42" i="17" s="1"/>
  <c r="L44" i="17" a="1"/>
  <c r="L44" i="17" s="1"/>
  <c r="F37" i="17" a="1"/>
  <c r="F37" i="17" s="1"/>
  <c r="F60" i="17" a="1"/>
  <c r="F60" i="17" s="1"/>
  <c r="I61" i="17" a="1"/>
  <c r="I61" i="17" s="1"/>
  <c r="S38" i="17" a="1"/>
  <c r="S38" i="17" s="1"/>
  <c r="J43" i="17" a="1"/>
  <c r="J43" i="17" s="1"/>
  <c r="G47" i="17" a="1"/>
  <c r="G47" i="17" s="1"/>
  <c r="H59" i="17" a="1"/>
  <c r="H59" i="17" s="1"/>
  <c r="K61" i="17" a="1"/>
  <c r="K61" i="17" s="1"/>
  <c r="R38" i="17" a="1"/>
  <c r="R38" i="17" s="1"/>
  <c r="P51" i="17" a="1"/>
  <c r="P51" i="17" s="1"/>
  <c r="Q48" i="17" a="1"/>
  <c r="Q48" i="17" s="1"/>
  <c r="G44" i="17" a="1"/>
  <c r="G44" i="17" s="1"/>
  <c r="I47" i="17" a="1"/>
  <c r="I47" i="17" s="1"/>
  <c r="H44" i="17" a="1"/>
  <c r="H44" i="17" s="1"/>
  <c r="F49" i="17" a="1"/>
  <c r="F49" i="17" s="1"/>
  <c r="N47" i="17" a="1"/>
  <c r="N47" i="17" s="1"/>
  <c r="H42" i="17" a="1"/>
  <c r="H42" i="17" s="1"/>
  <c r="N53" i="17" a="1"/>
  <c r="N53" i="17" s="1"/>
  <c r="S60" i="17" a="1"/>
  <c r="S60" i="17" s="1"/>
  <c r="L45" i="17" a="1"/>
  <c r="L45" i="17" s="1"/>
  <c r="M60" i="17" a="1"/>
  <c r="M60" i="17" s="1"/>
  <c r="R52" i="17" a="1"/>
  <c r="R52" i="17" s="1"/>
  <c r="K44" i="17" a="1"/>
  <c r="K44" i="17" s="1"/>
  <c r="J50" i="17" a="1"/>
  <c r="J50" i="17" s="1"/>
  <c r="M61" i="17" a="1"/>
  <c r="M61" i="17" s="1"/>
  <c r="S51" i="17" a="1"/>
  <c r="S51" i="17" s="1"/>
  <c r="L60" i="17" a="1"/>
  <c r="L60" i="17" s="1"/>
  <c r="H39" i="17" a="1"/>
  <c r="H39" i="17" s="1"/>
  <c r="I38" i="17" a="1"/>
  <c r="I38" i="17" s="1"/>
  <c r="E46" i="17" a="1"/>
  <c r="E46" i="17" s="1"/>
  <c r="R53" i="17" a="1"/>
  <c r="R53" i="17" s="1"/>
  <c r="P46" i="17" a="1"/>
  <c r="P46" i="17" s="1"/>
  <c r="M49" i="17" a="1"/>
  <c r="M49" i="17" s="1"/>
  <c r="P52" i="17" a="1"/>
  <c r="P52" i="17" s="1"/>
  <c r="I53" i="17" a="1"/>
  <c r="I53" i="17" s="1"/>
  <c r="P58" i="17" a="1"/>
  <c r="P58" i="17" s="1"/>
  <c r="M51" i="17" a="1"/>
  <c r="M51" i="17" s="1"/>
  <c r="K53" i="17" a="1"/>
  <c r="K53" i="17" s="1"/>
  <c r="I43" i="17" a="1"/>
  <c r="I43" i="17" s="1"/>
  <c r="G38" i="17" a="1"/>
  <c r="G38" i="17" s="1"/>
  <c r="R55" i="17" a="1"/>
  <c r="R55" i="17" s="1"/>
  <c r="I40" i="17" a="1"/>
  <c r="I40" i="17" s="1"/>
  <c r="M39" i="17" a="1"/>
  <c r="M39" i="17" s="1"/>
  <c r="O55" i="17" a="1"/>
  <c r="O55" i="17" s="1"/>
  <c r="J51" i="17" a="1"/>
  <c r="J51" i="17" s="1"/>
  <c r="Q46" i="17" a="1"/>
  <c r="Q46" i="17" s="1"/>
  <c r="O46" i="17" a="1"/>
  <c r="O46" i="17" s="1"/>
  <c r="Q42" i="17" a="1"/>
  <c r="Q42" i="17" s="1"/>
  <c r="F42" i="17" a="1"/>
  <c r="F42" i="17" s="1"/>
  <c r="N56" i="17" a="1"/>
  <c r="N56" i="17" s="1"/>
  <c r="R47" i="17" a="1"/>
  <c r="R47" i="17" s="1"/>
  <c r="I48" i="17" a="1"/>
  <c r="I48" i="17" s="1"/>
  <c r="L57" i="17" a="1"/>
  <c r="L57" i="17" s="1"/>
  <c r="H56" i="17" a="1"/>
  <c r="H56" i="17" s="1"/>
  <c r="O43" i="17" a="1"/>
  <c r="O43" i="17" s="1"/>
  <c r="E37" i="17" a="1"/>
  <c r="E37" i="17" s="1"/>
  <c r="P37" i="17" a="1"/>
  <c r="P37" i="17" s="1"/>
  <c r="P61" i="17" a="1"/>
  <c r="P61" i="17" s="1"/>
  <c r="Q51" i="17" a="1"/>
  <c r="Q51" i="17" s="1"/>
  <c r="G49" i="17" a="1"/>
  <c r="G49" i="17" s="1"/>
  <c r="N39" i="17" a="1"/>
  <c r="N39" i="17" s="1"/>
  <c r="S55" i="17" a="1"/>
  <c r="S55" i="17" s="1"/>
  <c r="E42" i="17" a="1"/>
  <c r="E42" i="17" s="1"/>
  <c r="J46" i="17" a="1"/>
  <c r="J46" i="17" s="1"/>
  <c r="O52" i="17" a="1"/>
  <c r="O52" i="17" s="1"/>
  <c r="P38" i="17" a="1"/>
  <c r="P38" i="17" s="1"/>
  <c r="R44" i="17" a="1"/>
  <c r="R44" i="17" s="1"/>
  <c r="M57" i="17" a="1"/>
  <c r="M57" i="17" s="1"/>
  <c r="H50" i="17" a="1"/>
  <c r="H50" i="17" s="1"/>
  <c r="M59" i="17" a="1"/>
  <c r="M59" i="17" s="1"/>
  <c r="H58" i="17" a="1"/>
  <c r="H58" i="17" s="1"/>
  <c r="F50" i="17" a="1"/>
  <c r="F50" i="17" s="1"/>
  <c r="R39" i="17" a="1"/>
  <c r="R39" i="17" s="1"/>
  <c r="M40" i="17" a="1"/>
  <c r="M40" i="17" s="1"/>
  <c r="N41" i="17" a="1"/>
  <c r="N41" i="17" s="1"/>
  <c r="J60" i="17" a="1"/>
  <c r="J60" i="17" s="1"/>
  <c r="M54" i="17" a="1"/>
  <c r="M54" i="17" s="1"/>
  <c r="S54" i="17" a="1"/>
  <c r="S54" i="17" s="1"/>
  <c r="O49" i="17" a="1"/>
  <c r="O49" i="17" s="1"/>
  <c r="M44" i="17" a="1"/>
  <c r="M44" i="17" s="1"/>
  <c r="O38" i="17" a="1"/>
  <c r="O38" i="17" s="1"/>
  <c r="F51" i="17" a="1"/>
  <c r="F51" i="17" s="1"/>
  <c r="R60" i="17" a="1"/>
  <c r="R60" i="17" s="1"/>
  <c r="K57" i="17" a="1"/>
  <c r="K57" i="17" s="1"/>
  <c r="F59" i="17" a="1"/>
  <c r="F59" i="17" s="1"/>
  <c r="J37" i="17" a="1"/>
  <c r="J37" i="17" s="1"/>
  <c r="P48" i="17" a="1"/>
  <c r="P48" i="17" s="1"/>
  <c r="O54" i="17" a="1"/>
  <c r="O54" i="17" s="1"/>
  <c r="I49" i="17" a="1"/>
  <c r="I49" i="17" s="1"/>
  <c r="E38" i="17" a="1"/>
  <c r="E38" i="17" s="1"/>
  <c r="H41" i="17" a="1"/>
  <c r="H41" i="17" s="1"/>
  <c r="S58" i="17" a="1"/>
  <c r="S58" i="17" s="1"/>
  <c r="K54" i="17" a="1"/>
  <c r="K54" i="17" s="1"/>
  <c r="G37" i="17" a="1"/>
  <c r="G37" i="17" s="1"/>
  <c r="K45" i="17" a="1"/>
  <c r="K45" i="17" s="1"/>
  <c r="F55" i="17" a="1"/>
  <c r="F55" i="17" s="1"/>
  <c r="M41" i="17" a="1"/>
  <c r="M41" i="17" s="1"/>
  <c r="L37" i="17" a="1"/>
  <c r="L37" i="17" s="1"/>
  <c r="H55" i="17" a="1"/>
  <c r="H55" i="17" s="1"/>
  <c r="G51" i="17" a="1"/>
  <c r="G51" i="17" s="1"/>
  <c r="L55" i="17" a="1"/>
  <c r="L55" i="17" s="1"/>
  <c r="F61" i="17" a="1"/>
  <c r="F61" i="17" s="1"/>
  <c r="Q59" i="17" a="1"/>
  <c r="Q59" i="17" s="1"/>
  <c r="N38" i="17" a="1"/>
  <c r="N38" i="17" s="1"/>
  <c r="J54" i="17" a="1"/>
  <c r="J54" i="17" s="1"/>
  <c r="K40" i="17" a="1"/>
  <c r="K40" i="17" s="1"/>
  <c r="L59" i="17" a="1"/>
  <c r="L59" i="17" s="1"/>
  <c r="E57" i="17" a="1"/>
  <c r="E57" i="17" s="1"/>
  <c r="Q53" i="17" a="1"/>
  <c r="Q53" i="17" s="1"/>
  <c r="P53" i="17" a="1"/>
  <c r="P53" i="17" s="1"/>
  <c r="H60" i="17" a="1"/>
  <c r="H60" i="17" s="1"/>
  <c r="J42" i="17" a="1"/>
  <c r="J42" i="17" s="1"/>
  <c r="F39" i="17" a="1"/>
  <c r="F39" i="17" s="1"/>
  <c r="J53" i="17" a="1"/>
  <c r="J53" i="17" s="1"/>
  <c r="R51" i="17" a="1"/>
  <c r="R51" i="17" s="1"/>
  <c r="P47" i="17" a="1"/>
  <c r="P47" i="17" s="1"/>
  <c r="M38" i="17" a="1"/>
  <c r="M38" i="17" s="1"/>
  <c r="K50" i="17" a="1"/>
  <c r="K50" i="17" s="1"/>
  <c r="J52" i="17" a="1"/>
  <c r="J52" i="17" s="1"/>
  <c r="M46" i="17" a="1"/>
  <c r="M46" i="17" s="1"/>
  <c r="J58" i="17" a="1"/>
  <c r="J58" i="17" s="1"/>
  <c r="S50" i="17" a="1"/>
  <c r="S50" i="17" s="1"/>
  <c r="R59" i="17" a="1"/>
  <c r="R59" i="17" s="1"/>
  <c r="N48" i="17" a="1"/>
  <c r="N48" i="17" s="1"/>
  <c r="F53" i="17" a="1"/>
  <c r="F53" i="17" s="1"/>
  <c r="P55" i="17" a="1"/>
  <c r="P55" i="17" s="1"/>
  <c r="Q39" i="17" a="1"/>
  <c r="Q39" i="17" s="1"/>
  <c r="P59" i="17" a="1"/>
  <c r="P59" i="17" s="1"/>
  <c r="K48" i="17" a="1"/>
  <c r="K48" i="17" s="1"/>
  <c r="E60" i="17" a="1"/>
  <c r="E60" i="17" s="1"/>
  <c r="K46" i="17" a="1"/>
  <c r="K46" i="17" s="1"/>
  <c r="Q55" i="17" a="1"/>
  <c r="Q55" i="17" s="1"/>
  <c r="P44" i="17" a="1"/>
  <c r="P44" i="17" s="1"/>
  <c r="R48" i="17" a="1"/>
  <c r="R48" i="17" s="1"/>
  <c r="I57" i="17" a="1"/>
  <c r="I57" i="17" s="1"/>
  <c r="P40" i="17" a="1"/>
  <c r="P40" i="17" s="1"/>
  <c r="F40" i="17" a="1"/>
  <c r="F40" i="17" s="1"/>
  <c r="F57" i="17" a="1"/>
  <c r="F57" i="17" s="1"/>
  <c r="O60" i="17" a="1"/>
  <c r="O60" i="17" s="1"/>
  <c r="N50" i="17" a="1"/>
  <c r="N50" i="17" s="1"/>
  <c r="E48" i="17" a="1"/>
  <c r="E48" i="17" s="1"/>
  <c r="L52" i="17" a="1"/>
  <c r="L52" i="17" s="1"/>
  <c r="I52" i="17" a="1"/>
  <c r="I52" i="17" s="1"/>
  <c r="O48" i="17" a="1"/>
  <c r="O48" i="17" s="1"/>
  <c r="F45" i="17" a="1"/>
  <c r="F45" i="17" s="1"/>
  <c r="Q43" i="17" a="1"/>
  <c r="Q43" i="17" s="1"/>
  <c r="Q38" i="17" a="1"/>
  <c r="Q38" i="17" s="1"/>
  <c r="Q47" i="17" a="1"/>
  <c r="Q47" i="17" s="1"/>
  <c r="S49" i="17" a="1"/>
  <c r="S49" i="17" s="1"/>
  <c r="M56" i="17" a="1"/>
  <c r="M56" i="17" s="1"/>
  <c r="F38" i="17" a="1"/>
  <c r="F38" i="17" s="1"/>
  <c r="M37" i="17" a="1"/>
  <c r="M37" i="17" s="1"/>
  <c r="G42" i="17" a="1"/>
  <c r="G42" i="17" s="1"/>
  <c r="I55" i="17" a="1"/>
  <c r="I55" i="17" s="1"/>
  <c r="J45" i="17" a="1"/>
  <c r="J45" i="17" s="1"/>
  <c r="H61" i="17" a="1"/>
  <c r="H61" i="17" s="1"/>
  <c r="R43" i="17" a="1"/>
  <c r="R43" i="17" s="1"/>
  <c r="O44" i="17" a="1"/>
  <c r="O44" i="17" s="1"/>
  <c r="N45" i="17" a="1"/>
  <c r="N45" i="17" s="1"/>
  <c r="K58" i="17" a="1"/>
  <c r="K58" i="17" s="1"/>
  <c r="G60" i="17" a="1"/>
  <c r="G60" i="17" s="1"/>
  <c r="I58" i="17" a="1"/>
  <c r="I58" i="17" s="1"/>
  <c r="E51" i="17" a="1"/>
  <c r="E51" i="17" s="1"/>
  <c r="J57" i="17" a="1"/>
  <c r="J57" i="17" s="1"/>
  <c r="F44" i="17" a="1"/>
  <c r="F44" i="17" s="1"/>
  <c r="H48" i="17" a="1"/>
  <c r="H48" i="17" s="1"/>
  <c r="O53" i="17" a="1"/>
  <c r="O53" i="17" s="1"/>
  <c r="G48" i="17" a="1"/>
  <c r="G48" i="17" s="1"/>
  <c r="M47" i="17" a="1"/>
  <c r="M47" i="17" s="1"/>
  <c r="F56" i="17" a="1"/>
  <c r="F56" i="17" s="1"/>
  <c r="R42" i="17" a="1"/>
  <c r="R42" i="17" s="1"/>
  <c r="J49" i="17" a="1"/>
  <c r="J49" i="17" s="1"/>
  <c r="L48" i="17" a="1"/>
  <c r="L48" i="17" s="1"/>
  <c r="H38" i="17" a="1"/>
  <c r="H38" i="17" s="1"/>
  <c r="N55" i="17" a="1"/>
  <c r="N55" i="17" s="1"/>
  <c r="E49" i="17" a="1"/>
  <c r="E49" i="17" s="1"/>
  <c r="K39" i="17" a="1"/>
  <c r="K39" i="17" s="1"/>
  <c r="G40" i="17" a="1"/>
  <c r="G40" i="17" s="1"/>
  <c r="R57" i="17" a="1"/>
  <c r="R57" i="17" s="1"/>
  <c r="S42" i="17" a="1"/>
  <c r="S42" i="17" s="1"/>
  <c r="L41" i="17" a="1"/>
  <c r="L41" i="17" s="1"/>
  <c r="E59" i="17" a="1"/>
  <c r="E59" i="17" s="1"/>
  <c r="O57" i="17" a="1"/>
  <c r="O57" i="17" s="1"/>
  <c r="G54" i="17" a="1"/>
  <c r="G54" i="17" s="1"/>
  <c r="Q40" i="17" a="1"/>
  <c r="Q40" i="17" s="1"/>
  <c r="E53" i="17" a="1"/>
  <c r="E53" i="17" s="1"/>
  <c r="K52" i="17" a="1"/>
  <c r="K52" i="17" s="1"/>
  <c r="H43" i="17" a="1"/>
  <c r="H43" i="17" s="1"/>
  <c r="F41" i="17" a="1"/>
  <c r="F41" i="17" s="1"/>
  <c r="M48" i="17" a="1"/>
  <c r="M48" i="17" s="1"/>
  <c r="J61" i="17" a="1"/>
  <c r="J61" i="17" s="1"/>
  <c r="R37" i="17" a="1"/>
  <c r="R37" i="17" s="1"/>
  <c r="I60" i="17" a="1"/>
  <c r="I60" i="17" s="1"/>
  <c r="K55" i="17" a="1"/>
  <c r="K55" i="17" s="1"/>
  <c r="N54" i="17" a="1"/>
  <c r="N54" i="17" s="1"/>
  <c r="H51" i="17" a="1"/>
  <c r="H51" i="17" s="1"/>
  <c r="G59" i="17" a="1"/>
  <c r="G59" i="17" s="1"/>
  <c r="P57" i="17" a="1"/>
  <c r="P57" i="17" s="1"/>
  <c r="S41" i="17" a="1"/>
  <c r="S41" i="17" s="1"/>
  <c r="S40" i="17" a="1"/>
  <c r="S40" i="17" s="1"/>
  <c r="H40" i="17" a="1"/>
  <c r="H40" i="17" s="1"/>
  <c r="P17" i="17" a="1"/>
  <c r="P17" i="17" s="1"/>
  <c r="M27" i="17" a="1"/>
  <c r="M27" i="17" s="1"/>
  <c r="M10" i="17" a="1"/>
  <c r="M10" i="17" s="1"/>
  <c r="M8" i="17" a="1"/>
  <c r="M8" i="17" s="1"/>
  <c r="I17" i="17" a="1"/>
  <c r="I17" i="17" s="1"/>
  <c r="P24" i="17" a="1"/>
  <c r="P24" i="17" s="1"/>
  <c r="H16" i="17" a="1"/>
  <c r="H16" i="17" s="1"/>
  <c r="P27" i="17" a="1"/>
  <c r="P27" i="17" s="1"/>
  <c r="L30" i="17" a="1"/>
  <c r="L30" i="17" s="1"/>
  <c r="G27" i="17" a="1"/>
  <c r="G27" i="17" s="1"/>
  <c r="H30" i="17" a="1"/>
  <c r="H30" i="17" s="1"/>
  <c r="Q15" i="17" a="1"/>
  <c r="Q15" i="17" s="1"/>
  <c r="N15" i="17" a="1"/>
  <c r="N15" i="17" s="1"/>
  <c r="G11" i="17" a="1"/>
  <c r="G11" i="17" s="1"/>
  <c r="O22" i="17" a="1"/>
  <c r="O22" i="17" s="1"/>
  <c r="J10" i="17" a="1"/>
  <c r="J10" i="17" s="1"/>
  <c r="E11" i="17" a="1"/>
  <c r="E11" i="17" s="1"/>
  <c r="N7" i="17" a="1"/>
  <c r="N7" i="17" s="1"/>
  <c r="J9" i="17" a="1"/>
  <c r="J9" i="17" s="1"/>
  <c r="N6" i="17" a="1"/>
  <c r="N6" i="17" s="1"/>
  <c r="N8" i="17" a="1"/>
  <c r="N8" i="17" s="1"/>
  <c r="O11" i="17" a="1"/>
  <c r="O11" i="17" s="1"/>
  <c r="O30" i="17" a="1"/>
  <c r="O30" i="17" s="1"/>
  <c r="E22" i="17" a="1"/>
  <c r="E22" i="17" s="1"/>
  <c r="N17" i="17" a="1"/>
  <c r="N17" i="17" s="1"/>
  <c r="N10" i="17" a="1"/>
  <c r="N10" i="17" s="1"/>
  <c r="M25" i="17" a="1"/>
  <c r="M25" i="17" s="1"/>
  <c r="Q24" i="17" a="1"/>
  <c r="Q24" i="17" s="1"/>
  <c r="I25" i="17" a="1"/>
  <c r="I25" i="17" s="1"/>
  <c r="M21" i="17" a="1"/>
  <c r="M21" i="17" s="1"/>
  <c r="H8" i="17" a="1"/>
  <c r="H8" i="17" s="1"/>
  <c r="Q18" i="17" a="1"/>
  <c r="Q18" i="17" s="1"/>
  <c r="E30" i="17" a="1"/>
  <c r="E30" i="17" s="1"/>
  <c r="O14" i="17" a="1"/>
  <c r="O14" i="17" s="1"/>
  <c r="J30" i="17" a="1"/>
  <c r="J30" i="17" s="1"/>
  <c r="F30" i="17" a="1"/>
  <c r="F30" i="17" s="1"/>
  <c r="L11" i="17" a="1"/>
  <c r="L11" i="17" s="1"/>
  <c r="L14" i="17" a="1"/>
  <c r="L14" i="17" s="1"/>
  <c r="I18" i="17" a="1"/>
  <c r="I18" i="17" s="1"/>
  <c r="O21" i="17" a="1"/>
  <c r="O21" i="17" s="1"/>
  <c r="M18" i="17" a="1"/>
  <c r="M18" i="17" s="1"/>
  <c r="L29" i="17" a="1"/>
  <c r="L29" i="17" s="1"/>
  <c r="L17" i="17" a="1"/>
  <c r="L17" i="17" s="1"/>
  <c r="G9" i="17" a="1"/>
  <c r="G9" i="17" s="1"/>
  <c r="H13" i="17" a="1"/>
  <c r="H13" i="17" s="1"/>
  <c r="M14" i="17" a="1"/>
  <c r="M14" i="17" s="1"/>
  <c r="I24" i="17" a="1"/>
  <c r="I24" i="17" s="1"/>
  <c r="F6" i="17" a="1"/>
  <c r="F6" i="17" s="1"/>
  <c r="P26" i="17" a="1"/>
  <c r="P26" i="17" s="1"/>
  <c r="J8" i="17" a="1"/>
  <c r="J8" i="17" s="1"/>
  <c r="F12" i="17" a="1"/>
  <c r="F12" i="17" s="1"/>
  <c r="P12" i="17" a="1"/>
  <c r="P12" i="17" s="1"/>
  <c r="H20" i="17" a="1"/>
  <c r="H20" i="17" s="1"/>
  <c r="O19" i="17" a="1"/>
  <c r="O19" i="17" s="1"/>
  <c r="J16" i="17" a="1"/>
  <c r="J16" i="17" s="1"/>
  <c r="F27" i="17" a="1"/>
  <c r="F27" i="17" s="1"/>
  <c r="O9" i="17" a="1"/>
  <c r="O9" i="17" s="1"/>
  <c r="G16" i="17" a="1"/>
  <c r="G16" i="17" s="1"/>
  <c r="H18" i="17" a="1"/>
  <c r="H18" i="17" s="1"/>
  <c r="L15" i="17" a="1"/>
  <c r="L15" i="17" s="1"/>
  <c r="P18" i="17" a="1"/>
  <c r="P18" i="17" s="1"/>
  <c r="G26" i="17" a="1"/>
  <c r="G26" i="17" s="1"/>
  <c r="J15" i="17" a="1"/>
  <c r="J15" i="17" s="1"/>
  <c r="I11" i="17" a="1"/>
  <c r="I11" i="17" s="1"/>
  <c r="N26" i="17" a="1"/>
  <c r="N26" i="17" s="1"/>
  <c r="G22" i="17" a="1"/>
  <c r="G22" i="17" s="1"/>
  <c r="M23" i="17" a="1"/>
  <c r="M23" i="17" s="1"/>
  <c r="G21" i="17" a="1"/>
  <c r="G21" i="17" s="1"/>
  <c r="G6" i="17" a="1"/>
  <c r="G6" i="17" s="1"/>
  <c r="N16" i="17" a="1"/>
  <c r="N16" i="17" s="1"/>
  <c r="P13" i="17" a="1"/>
  <c r="P13" i="17" s="1"/>
  <c r="L12" i="17" a="1"/>
  <c r="L12" i="17" s="1"/>
  <c r="L7" i="17" a="1"/>
  <c r="L7" i="17" s="1"/>
  <c r="J14" i="17" a="1"/>
  <c r="J14" i="17" s="1"/>
  <c r="Q20" i="17" a="1"/>
  <c r="Q20" i="17" s="1"/>
  <c r="M15" i="17" a="1"/>
  <c r="M15" i="17" s="1"/>
  <c r="N14" i="17" a="1"/>
  <c r="N14" i="17" s="1"/>
  <c r="L23" i="17" a="1"/>
  <c r="L23" i="17" s="1"/>
  <c r="L8" i="17" a="1"/>
  <c r="L8" i="17" s="1"/>
  <c r="N20" i="17" a="1"/>
  <c r="N20" i="17" s="1"/>
  <c r="I16" i="17" a="1"/>
  <c r="I16" i="17" s="1"/>
  <c r="O28" i="17" a="1"/>
  <c r="O28" i="17" s="1"/>
  <c r="I14" i="17" a="1"/>
  <c r="I14" i="17" s="1"/>
  <c r="L22" i="17" a="1"/>
  <c r="L22" i="17" s="1"/>
  <c r="E6" i="17" a="1"/>
  <c r="E6" i="17" s="1"/>
  <c r="N18" i="17" a="1"/>
  <c r="N18" i="17" s="1"/>
  <c r="P29" i="17" a="1"/>
  <c r="P29" i="17" s="1"/>
  <c r="P19" i="17" a="1"/>
  <c r="P19" i="17" s="1"/>
  <c r="F29" i="17" a="1"/>
  <c r="F29" i="17" s="1"/>
  <c r="Q29" i="17" a="1"/>
  <c r="Q29" i="17" s="1"/>
  <c r="I6" i="17" a="1"/>
  <c r="I6" i="17" s="1"/>
  <c r="Q9" i="17" a="1"/>
  <c r="Q9" i="17" s="1"/>
  <c r="E26" i="17" a="1"/>
  <c r="E26" i="17" s="1"/>
  <c r="G17" i="17" a="1"/>
  <c r="G17" i="17" s="1"/>
  <c r="G29" i="17" a="1"/>
  <c r="G29" i="17" s="1"/>
  <c r="H17" i="17" a="1"/>
  <c r="H17" i="17" s="1"/>
  <c r="N23" i="17" a="1"/>
  <c r="N23" i="17" s="1"/>
  <c r="L26" i="17" a="1"/>
  <c r="L26" i="17" s="1"/>
  <c r="H21" i="17" a="1"/>
  <c r="H21" i="17" s="1"/>
  <c r="L28" i="17" a="1"/>
  <c r="L28" i="17" s="1"/>
  <c r="E17" i="17" a="1"/>
  <c r="E17" i="17" s="1"/>
  <c r="O25" i="17" a="1"/>
  <c r="O25" i="17" s="1"/>
  <c r="N21" i="17" a="1"/>
  <c r="N21" i="17" s="1"/>
  <c r="L20" i="17" a="1"/>
  <c r="L20" i="17" s="1"/>
  <c r="O24" i="17" a="1"/>
  <c r="O24" i="17" s="1"/>
  <c r="O8" i="17" a="1"/>
  <c r="O8" i="17" s="1"/>
  <c r="L13" i="17" a="1"/>
  <c r="L13" i="17" s="1"/>
  <c r="N19" i="17" a="1"/>
  <c r="N19" i="17" s="1"/>
  <c r="O18" i="17" a="1"/>
  <c r="O18" i="17" s="1"/>
  <c r="H15" i="17" a="1"/>
  <c r="H15" i="17" s="1"/>
  <c r="G15" i="17" a="1"/>
  <c r="G15" i="17" s="1"/>
  <c r="O17" i="17" a="1"/>
  <c r="O17" i="17" s="1"/>
  <c r="O29" i="17" a="1"/>
  <c r="O29" i="17" s="1"/>
  <c r="E25" i="17" a="1"/>
  <c r="E25" i="17" s="1"/>
  <c r="F22" i="17" a="1"/>
  <c r="F22" i="17" s="1"/>
  <c r="Q21" i="17" a="1"/>
  <c r="Q21" i="17" s="1"/>
  <c r="J29" i="17" a="1"/>
  <c r="J29" i="17" s="1"/>
  <c r="J17" i="17" a="1"/>
  <c r="J17" i="17" s="1"/>
  <c r="H14" i="17" a="1"/>
  <c r="H14" i="17" s="1"/>
  <c r="M22" i="17" a="1"/>
  <c r="M22" i="17" s="1"/>
  <c r="I22" i="17" a="1"/>
  <c r="I22" i="17" s="1"/>
  <c r="I28" i="17" a="1"/>
  <c r="I28" i="17" s="1"/>
  <c r="M7" i="17" a="1"/>
  <c r="M7" i="17" s="1"/>
  <c r="Q23" i="17" a="1"/>
  <c r="Q23" i="17" s="1"/>
  <c r="E18" i="17" a="1"/>
  <c r="E18" i="17" s="1"/>
  <c r="I10" i="17" a="1"/>
  <c r="I10" i="17" s="1"/>
  <c r="G10" i="17" a="1"/>
  <c r="G10" i="17" s="1"/>
  <c r="I20" i="17" a="1"/>
  <c r="I20" i="17" s="1"/>
  <c r="F8" i="17" a="1"/>
  <c r="F8" i="17" s="1"/>
  <c r="Q7" i="17" a="1"/>
  <c r="Q7" i="17" s="1"/>
  <c r="M28" i="17" a="1"/>
  <c r="M28" i="17" s="1"/>
  <c r="M26" i="17" a="1"/>
  <c r="M26" i="17" s="1"/>
  <c r="J24" i="17" a="1"/>
  <c r="J24" i="17" s="1"/>
  <c r="H28" i="17" a="1"/>
  <c r="H28" i="17" s="1"/>
  <c r="Q30" i="17" a="1"/>
  <c r="Q30" i="17" s="1"/>
  <c r="M20" i="17" a="1"/>
  <c r="M20" i="17" s="1"/>
  <c r="H27" i="17" a="1"/>
  <c r="H27" i="17" s="1"/>
  <c r="L18" i="17" a="1"/>
  <c r="L18" i="17" s="1"/>
  <c r="H26" i="17" a="1"/>
  <c r="H26" i="17" s="1"/>
  <c r="E10" i="17" a="1"/>
  <c r="E10" i="17" s="1"/>
  <c r="N25" i="17" a="1"/>
  <c r="N25" i="17" s="1"/>
  <c r="Q12" i="17" a="1"/>
  <c r="Q12" i="17" s="1"/>
  <c r="I8" i="17" a="1"/>
  <c r="I8" i="17" s="1"/>
  <c r="F19" i="17" a="1"/>
  <c r="F19" i="17" s="1"/>
  <c r="E28" i="17" a="1"/>
  <c r="E28" i="17" s="1"/>
  <c r="N13" i="17" a="1"/>
  <c r="N13" i="17" s="1"/>
  <c r="O13" i="17" a="1"/>
  <c r="O13" i="17" s="1"/>
  <c r="F16" i="17" a="1"/>
  <c r="F16" i="17" s="1"/>
  <c r="J21" i="17" a="1"/>
  <c r="J21" i="17" s="1"/>
  <c r="P11" i="17" a="1"/>
  <c r="P11" i="17" s="1"/>
  <c r="J25" i="17" a="1"/>
  <c r="J25" i="17" s="1"/>
  <c r="F15" i="17" a="1"/>
  <c r="F15" i="17" s="1"/>
  <c r="P25" i="17" a="1"/>
  <c r="P25" i="17" s="1"/>
  <c r="P9" i="17" a="1"/>
  <c r="P9" i="17" s="1"/>
  <c r="J28" i="17" a="1"/>
  <c r="J28" i="17" s="1"/>
  <c r="N11" i="17" a="1"/>
  <c r="N11" i="17" s="1"/>
  <c r="H9" i="17" a="1"/>
  <c r="H9" i="17" s="1"/>
  <c r="P8" i="17" a="1"/>
  <c r="P8" i="17" s="1"/>
  <c r="H12" i="17" a="1"/>
  <c r="H12" i="17" s="1"/>
  <c r="H19" i="17" a="1"/>
  <c r="H19" i="17" s="1"/>
  <c r="E29" i="17" a="1"/>
  <c r="E29" i="17" s="1"/>
  <c r="J20" i="17" a="1"/>
  <c r="J20" i="17" s="1"/>
  <c r="G19" i="17" a="1"/>
  <c r="G19" i="17" s="1"/>
  <c r="L19" i="17" a="1"/>
  <c r="L19" i="17" s="1"/>
  <c r="Q26" i="17" a="1"/>
  <c r="Q26" i="17" s="1"/>
  <c r="H11" i="17" a="1"/>
  <c r="H11" i="17" s="1"/>
  <c r="I7" i="17" a="1"/>
  <c r="I7" i="17" s="1"/>
  <c r="G24" i="17" a="1"/>
  <c r="G24" i="17" s="1"/>
  <c r="J13" i="17" a="1"/>
  <c r="J13" i="17" s="1"/>
  <c r="E12" i="17" a="1"/>
  <c r="E12" i="17" s="1"/>
  <c r="P20" i="17" a="1"/>
  <c r="P20" i="17" s="1"/>
  <c r="H7" i="17" a="1"/>
  <c r="H7" i="17" s="1"/>
  <c r="M16" i="17" a="1"/>
  <c r="M16" i="17" s="1"/>
  <c r="J27" i="17" a="1"/>
  <c r="J27" i="17" s="1"/>
  <c r="L27" i="17" a="1"/>
  <c r="L27" i="17" s="1"/>
  <c r="O10" i="17" a="1"/>
  <c r="O10" i="17" s="1"/>
  <c r="O23" i="17" a="1"/>
  <c r="O23" i="17" s="1"/>
  <c r="L24" i="17" a="1"/>
  <c r="L24" i="17" s="1"/>
  <c r="E13" i="17" a="1"/>
  <c r="E13" i="17" s="1"/>
  <c r="M12" i="17" a="1"/>
  <c r="M12" i="17" s="1"/>
  <c r="I29" i="17" a="1"/>
  <c r="I29" i="17" s="1"/>
  <c r="L25" i="17" a="1"/>
  <c r="L25" i="17" s="1"/>
  <c r="G8" i="17" a="1"/>
  <c r="G8" i="17" s="1"/>
  <c r="E23" i="17" a="1"/>
  <c r="E23" i="17" s="1"/>
  <c r="G23" i="17" a="1"/>
  <c r="G23" i="17" s="1"/>
  <c r="F18" i="17" a="1"/>
  <c r="F18" i="17" s="1"/>
  <c r="F24" i="17" a="1"/>
  <c r="F24" i="17" s="1"/>
  <c r="M13" i="17" a="1"/>
  <c r="M13" i="17" s="1"/>
  <c r="F10" i="17" a="1"/>
  <c r="F10" i="17" s="1"/>
  <c r="Q17" i="17" a="1"/>
  <c r="Q17" i="17" s="1"/>
  <c r="P6" i="17" a="1"/>
  <c r="P6" i="17" s="1"/>
  <c r="Q14" i="17" a="1"/>
  <c r="Q14" i="17" s="1"/>
  <c r="J26" i="17" a="1"/>
  <c r="J26" i="17" s="1"/>
  <c r="H22" i="17" a="1"/>
  <c r="H22" i="17" s="1"/>
  <c r="E19" i="17" a="1"/>
  <c r="E19" i="17" s="1"/>
  <c r="M17" i="17" a="1"/>
  <c r="M17" i="17" s="1"/>
  <c r="M29" i="17" a="1"/>
  <c r="M29" i="17" s="1"/>
  <c r="Q28" i="17" a="1"/>
  <c r="Q28" i="17" s="1"/>
  <c r="L16" i="17" a="1"/>
  <c r="L16" i="17" s="1"/>
  <c r="I12" i="17" a="1"/>
  <c r="I12" i="17" s="1"/>
  <c r="J12" i="17" a="1"/>
  <c r="J12" i="17" s="1"/>
  <c r="N12" i="17" a="1"/>
  <c r="N12" i="17" s="1"/>
  <c r="G18" i="17" a="1"/>
  <c r="G18" i="17" s="1"/>
  <c r="J19" i="17" a="1"/>
  <c r="J19" i="17" s="1"/>
  <c r="G14" i="17" a="1"/>
  <c r="G14" i="17" s="1"/>
  <c r="E24" i="17" a="1"/>
  <c r="E24" i="17" s="1"/>
  <c r="H25" i="17" a="1"/>
  <c r="H25" i="17" s="1"/>
  <c r="Q19" i="17" a="1"/>
  <c r="Q19" i="17" s="1"/>
  <c r="I30" i="17" a="1"/>
  <c r="I30" i="17" s="1"/>
  <c r="F13" i="17" a="1"/>
  <c r="F13" i="17" s="1"/>
  <c r="Q10" i="17" a="1"/>
  <c r="Q10" i="17" s="1"/>
  <c r="P16" i="17" a="1"/>
  <c r="P16" i="17" s="1"/>
  <c r="O16" i="17" a="1"/>
  <c r="O16" i="17" s="1"/>
  <c r="P7" i="17" a="1"/>
  <c r="P7" i="17" s="1"/>
  <c r="K6" i="17" a="1"/>
  <c r="K6" i="17" s="1"/>
  <c r="O6" i="17" a="1"/>
  <c r="O6" i="17" s="1"/>
  <c r="N22" i="17" a="1"/>
  <c r="N22" i="17" s="1"/>
  <c r="P21" i="17" a="1"/>
  <c r="P21" i="17" s="1"/>
  <c r="I19" i="17" a="1"/>
  <c r="I19" i="17" s="1"/>
  <c r="Q6" i="17" a="1"/>
  <c r="Q6" i="17" s="1"/>
  <c r="P28" i="17" a="1"/>
  <c r="P28" i="17" s="1"/>
  <c r="P15" i="17" a="1"/>
  <c r="P15" i="17" s="1"/>
  <c r="G30" i="17" a="1"/>
  <c r="G30" i="17" s="1"/>
  <c r="Q27" i="17" a="1"/>
  <c r="Q27" i="17" s="1"/>
  <c r="N27" i="17" a="1"/>
  <c r="N27" i="17" s="1"/>
  <c r="F9" i="17" a="1"/>
  <c r="F9" i="17" s="1"/>
  <c r="I23" i="17" a="1"/>
  <c r="I23" i="17" s="1"/>
  <c r="J23" i="17" a="1"/>
  <c r="J23" i="17" s="1"/>
  <c r="Q25" i="17" a="1"/>
  <c r="Q25" i="17" s="1"/>
  <c r="Q22" i="17" a="1"/>
  <c r="Q22" i="17" s="1"/>
  <c r="F28" i="17" a="1"/>
  <c r="F28" i="17" s="1"/>
  <c r="F21" i="17" a="1"/>
  <c r="F21" i="17" s="1"/>
  <c r="L6" i="17" a="1"/>
  <c r="L6" i="17" s="1"/>
  <c r="J6" i="17" a="1"/>
  <c r="J6" i="17" s="1"/>
  <c r="E8" i="17" a="1"/>
  <c r="E8" i="17" s="1"/>
  <c r="Q11" i="17" a="1"/>
  <c r="Q11" i="17" s="1"/>
  <c r="F20" i="17" a="1"/>
  <c r="F20" i="17" s="1"/>
  <c r="O15" i="17" a="1"/>
  <c r="O15" i="17" s="1"/>
  <c r="I27" i="17" a="1"/>
  <c r="I27" i="17" s="1"/>
  <c r="O26" i="17" a="1"/>
  <c r="O26" i="17" s="1"/>
  <c r="P14" i="17" a="1"/>
  <c r="P14" i="17" s="1"/>
  <c r="F26" i="17" a="1"/>
  <c r="F26" i="17" s="1"/>
  <c r="F23" i="17" a="1"/>
  <c r="F23" i="17" s="1"/>
  <c r="G13" i="17" a="1"/>
  <c r="G13" i="17" s="1"/>
  <c r="F11" i="17" a="1"/>
  <c r="F11" i="17" s="1"/>
  <c r="J7" i="17" a="1"/>
  <c r="J7" i="17" s="1"/>
  <c r="I9" i="17" a="1"/>
  <c r="I9" i="17" s="1"/>
  <c r="N24" i="17" a="1"/>
  <c r="N24" i="17" s="1"/>
  <c r="M9" i="17" a="1"/>
  <c r="M9" i="17" s="1"/>
  <c r="E21" i="17" a="1"/>
  <c r="E21" i="17" s="1"/>
  <c r="H24" i="17" a="1"/>
  <c r="H24" i="17" s="1"/>
  <c r="G25" i="17" a="1"/>
  <c r="G25" i="17" s="1"/>
  <c r="J18" i="17" a="1"/>
  <c r="J18" i="17" s="1"/>
  <c r="F7" i="17" a="1"/>
  <c r="F7" i="17" s="1"/>
  <c r="G28" i="17" a="1"/>
  <c r="G28" i="17" s="1"/>
  <c r="Q8" i="17" a="1"/>
  <c r="Q8" i="17" s="1"/>
  <c r="E14" i="17" a="1"/>
  <c r="E14" i="17" s="1"/>
  <c r="H10" i="17" a="1"/>
  <c r="H10" i="17" s="1"/>
  <c r="E20" i="17" a="1"/>
  <c r="E20" i="17" s="1"/>
  <c r="M24" i="17" a="1"/>
  <c r="M24" i="17" s="1"/>
  <c r="G20" i="17" a="1"/>
  <c r="G20" i="17" s="1"/>
  <c r="E16" i="17" a="1"/>
  <c r="E16" i="17" s="1"/>
  <c r="E15" i="17" a="1"/>
  <c r="E15" i="17" s="1"/>
  <c r="G12" i="17" a="1"/>
  <c r="G12" i="17" s="1"/>
  <c r="I15" i="17" a="1"/>
  <c r="I15" i="17" s="1"/>
  <c r="N9" i="17" a="1"/>
  <c r="N9" i="17" s="1"/>
  <c r="E27" i="17" a="1"/>
  <c r="E27" i="17" s="1"/>
  <c r="P23" i="17" a="1"/>
  <c r="P23" i="17" s="1"/>
  <c r="I13" i="17" a="1"/>
  <c r="I13" i="17" s="1"/>
  <c r="P10" i="17" a="1"/>
  <c r="P10" i="17" s="1"/>
  <c r="L10" i="17" a="1"/>
  <c r="L10" i="17" s="1"/>
  <c r="M19" i="17" a="1"/>
  <c r="M19" i="17" s="1"/>
  <c r="L9" i="17" a="1"/>
  <c r="L9" i="17" s="1"/>
  <c r="F25" i="17" a="1"/>
  <c r="F25" i="17" s="1"/>
  <c r="P30" i="17" a="1"/>
  <c r="P30" i="17" s="1"/>
  <c r="O20" i="17" a="1"/>
  <c r="O20" i="17" s="1"/>
  <c r="H29" i="17" a="1"/>
  <c r="H29" i="17" s="1"/>
  <c r="E7" i="17" a="1"/>
  <c r="E7" i="17" s="1"/>
  <c r="N30" i="17" a="1"/>
  <c r="N30" i="17" s="1"/>
  <c r="H6" i="17" a="1"/>
  <c r="H6" i="17" s="1"/>
  <c r="G7" i="17" a="1"/>
  <c r="G7" i="17" s="1"/>
  <c r="J22" i="17" a="1"/>
  <c r="J22" i="17" s="1"/>
  <c r="Q16" i="17" a="1"/>
  <c r="Q16" i="17" s="1"/>
  <c r="M11" i="17" a="1"/>
  <c r="M11" i="17" s="1"/>
  <c r="M30" i="17" a="1"/>
  <c r="M30" i="17" s="1"/>
  <c r="I26" i="17" a="1"/>
  <c r="I26" i="17" s="1"/>
  <c r="F14" i="17" a="1"/>
  <c r="F14" i="17" s="1"/>
  <c r="L21" i="17" a="1"/>
  <c r="L21" i="17" s="1"/>
  <c r="N28" i="17" a="1"/>
  <c r="N28" i="17" s="1"/>
  <c r="O12" i="17" a="1"/>
  <c r="O12" i="17" s="1"/>
  <c r="N29" i="17" a="1"/>
  <c r="N29" i="17" s="1"/>
  <c r="Q13" i="17" a="1"/>
  <c r="Q13" i="17" s="1"/>
  <c r="M6" i="17" a="1"/>
  <c r="M6" i="17" s="1"/>
  <c r="O27" i="17" a="1"/>
  <c r="O27" i="17" s="1"/>
  <c r="E9" i="17" a="1"/>
  <c r="E9" i="17" s="1"/>
  <c r="I21" i="17" a="1"/>
  <c r="I21" i="17" s="1"/>
  <c r="H23" i="17" a="1"/>
  <c r="H23" i="17" s="1"/>
  <c r="F17" i="17" a="1"/>
  <c r="F17" i="17" s="1"/>
  <c r="O7" i="17" a="1"/>
  <c r="O7" i="17" s="1"/>
  <c r="J11" i="17" a="1"/>
  <c r="J11" i="17" s="1"/>
  <c r="K26" i="17" a="1"/>
  <c r="K26" i="17" s="1"/>
  <c r="K16" i="17" a="1"/>
  <c r="K16" i="17" s="1"/>
  <c r="K22" i="17" a="1"/>
  <c r="K22" i="17" s="1"/>
  <c r="K21" i="17" a="1"/>
  <c r="K21" i="17" s="1"/>
  <c r="K25" i="17" a="1"/>
  <c r="K25" i="17" s="1"/>
  <c r="K29" i="17" a="1"/>
  <c r="K29" i="17" s="1"/>
  <c r="K15" i="17" a="1"/>
  <c r="K15" i="17" s="1"/>
  <c r="K7" i="17" a="1"/>
  <c r="K7" i="17" s="1"/>
  <c r="K23" i="17" a="1"/>
  <c r="K23" i="17" s="1"/>
  <c r="K27" i="17" a="1"/>
  <c r="K27" i="17" s="1"/>
  <c r="K19" i="17" a="1"/>
  <c r="K19" i="17" s="1"/>
  <c r="K20" i="17" a="1"/>
  <c r="K20" i="17" s="1"/>
  <c r="K24" i="17" a="1"/>
  <c r="K24" i="17" s="1"/>
  <c r="K9" i="17" a="1"/>
  <c r="K9" i="17" s="1"/>
  <c r="K28" i="17" a="1"/>
  <c r="K28" i="17" s="1"/>
  <c r="K18" i="17" a="1"/>
  <c r="K18" i="17" s="1"/>
  <c r="K30" i="17" a="1"/>
  <c r="K30" i="17" s="1"/>
  <c r="K13" i="17" a="1"/>
  <c r="K13" i="17" s="1"/>
  <c r="K14" i="17" a="1"/>
  <c r="K14" i="17" s="1"/>
  <c r="P22" i="17" a="1"/>
  <c r="P22" i="17" s="1"/>
  <c r="K8" i="17" a="1"/>
  <c r="K8" i="17" s="1"/>
  <c r="K17" i="17" a="1"/>
  <c r="K17" i="17" s="1"/>
  <c r="K12" i="17" a="1"/>
  <c r="K12" i="17" s="1"/>
  <c r="K11" i="17" a="1"/>
  <c r="K11" i="17" s="1"/>
  <c r="R30" i="17" a="1"/>
  <c r="R30" i="17" s="1"/>
  <c r="R19" i="17" a="1"/>
  <c r="R19" i="17" s="1"/>
  <c r="R10" i="17" a="1"/>
  <c r="R10" i="17" s="1"/>
  <c r="R12" i="17" a="1"/>
  <c r="R12" i="17" s="1"/>
  <c r="S29" i="17" a="1"/>
  <c r="S29" i="17" s="1"/>
  <c r="S10" i="17" a="1"/>
  <c r="S10" i="17" s="1"/>
  <c r="S7" i="17" a="1"/>
  <c r="S7" i="17" s="1"/>
  <c r="S26" i="17" a="1"/>
  <c r="S26" i="17" s="1"/>
  <c r="S27" i="17" a="1"/>
  <c r="S27" i="17" s="1"/>
  <c r="S15" i="17" a="1"/>
  <c r="S15" i="17" s="1"/>
  <c r="S17" i="17" a="1"/>
  <c r="S17" i="17" s="1"/>
  <c r="S28" i="17" a="1"/>
  <c r="S28" i="17" s="1"/>
  <c r="R14" i="17" a="1"/>
  <c r="R14" i="17" s="1"/>
  <c r="R8" i="17" a="1"/>
  <c r="R8" i="17" s="1"/>
  <c r="S22" i="17" a="1"/>
  <c r="S22" i="17" s="1"/>
  <c r="R9" i="17" a="1"/>
  <c r="R9" i="17" s="1"/>
  <c r="S19" i="17" a="1"/>
  <c r="S19" i="17" s="1"/>
  <c r="S13" i="17" a="1"/>
  <c r="S13" i="17" s="1"/>
  <c r="R21" i="17" a="1"/>
  <c r="R21" i="17" s="1"/>
  <c r="R27" i="17" a="1"/>
  <c r="R27" i="17" s="1"/>
  <c r="R11" i="17" a="1"/>
  <c r="R11" i="17" s="1"/>
  <c r="R18" i="17" a="1"/>
  <c r="R18" i="17" s="1"/>
  <c r="S12" i="17" a="1"/>
  <c r="S12" i="17" s="1"/>
  <c r="R7" i="17" a="1"/>
  <c r="R7" i="17" s="1"/>
  <c r="R17" i="17" a="1"/>
  <c r="R17" i="17" s="1"/>
  <c r="S18" i="17" a="1"/>
  <c r="S18" i="17" s="1"/>
  <c r="S25" i="17" a="1"/>
  <c r="S25" i="17" s="1"/>
  <c r="R23" i="17" a="1"/>
  <c r="R23" i="17" s="1"/>
  <c r="R13" i="17" a="1"/>
  <c r="R13" i="17" s="1"/>
  <c r="S21" i="17" a="1"/>
  <c r="S21" i="17" s="1"/>
  <c r="S23" i="17" a="1"/>
  <c r="S23" i="17" s="1"/>
  <c r="S6" i="17" a="1"/>
  <c r="S6" i="17" s="1"/>
  <c r="R15" i="17" a="1"/>
  <c r="R15" i="17" s="1"/>
  <c r="R6" i="17" a="1"/>
  <c r="R6" i="17" s="1"/>
  <c r="R20" i="17" a="1"/>
  <c r="R20" i="17" s="1"/>
  <c r="R28" i="17" a="1"/>
  <c r="R28" i="17" s="1"/>
  <c r="S9" i="17" a="1"/>
  <c r="S9" i="17" s="1"/>
  <c r="S8" i="17" a="1"/>
  <c r="S8" i="17" s="1"/>
  <c r="R16" i="17" a="1"/>
  <c r="R16" i="17" s="1"/>
  <c r="R24" i="17" a="1"/>
  <c r="R24" i="17" s="1"/>
  <c r="R25" i="17" a="1"/>
  <c r="R25" i="17" s="1"/>
  <c r="R26" i="17" a="1"/>
  <c r="R26" i="17" s="1"/>
  <c r="R29" i="17" a="1"/>
  <c r="R29" i="17" s="1"/>
  <c r="R22" i="17" a="1"/>
  <c r="R22" i="17" s="1"/>
  <c r="S16" i="17" a="1"/>
  <c r="S16" i="17" s="1"/>
  <c r="S20" i="17" a="1"/>
  <c r="S20" i="17" s="1"/>
  <c r="K10" i="17" a="1"/>
  <c r="K10" i="17" s="1"/>
  <c r="S30" i="17" a="1"/>
  <c r="S30" i="17" s="1"/>
  <c r="S14" i="17" a="1"/>
  <c r="S14" i="17" s="1"/>
  <c r="S11" i="17" a="1"/>
  <c r="S11" i="17" s="1"/>
  <c r="S24" i="17" a="1"/>
  <c r="S24" i="17" s="1"/>
  <c r="D61" i="17" l="1"/>
  <c r="D57" i="17"/>
  <c r="D52" i="17"/>
  <c r="O32" i="17"/>
  <c r="F32" i="17"/>
  <c r="D22" i="17"/>
  <c r="D53" i="17"/>
  <c r="D15" i="17"/>
  <c r="K32" i="17"/>
  <c r="P32" i="17"/>
  <c r="D13" i="17"/>
  <c r="D37" i="17"/>
  <c r="D47" i="17"/>
  <c r="D16" i="17"/>
  <c r="D21" i="17"/>
  <c r="D44" i="17"/>
  <c r="D26" i="17"/>
  <c r="G32" i="17"/>
  <c r="D30" i="17"/>
  <c r="D46" i="17"/>
  <c r="D10" i="17"/>
  <c r="N32" i="17"/>
  <c r="D51" i="17"/>
  <c r="D9" i="17"/>
  <c r="D20" i="17"/>
  <c r="D8" i="17"/>
  <c r="I32" i="17"/>
  <c r="R32" i="17"/>
  <c r="D43" i="17"/>
  <c r="D58" i="17"/>
  <c r="J32" i="17"/>
  <c r="D25" i="17"/>
  <c r="D38" i="17"/>
  <c r="B5" i="14" s="1"/>
  <c r="D5" i="14" s="1"/>
  <c r="H5" i="14" s="1"/>
  <c r="D45" i="17"/>
  <c r="M32" i="17"/>
  <c r="D14" i="17"/>
  <c r="L32" i="17"/>
  <c r="D29" i="17"/>
  <c r="D18" i="17"/>
  <c r="D17" i="17"/>
  <c r="D11" i="17"/>
  <c r="D55" i="17"/>
  <c r="D49" i="17"/>
  <c r="H32" i="17"/>
  <c r="Q32" i="17"/>
  <c r="D23" i="17"/>
  <c r="S32" i="17"/>
  <c r="D41" i="17"/>
  <c r="D56" i="17"/>
  <c r="D27" i="17"/>
  <c r="D19" i="17"/>
  <c r="D60" i="17"/>
  <c r="D39" i="17"/>
  <c r="D7" i="17"/>
  <c r="D24" i="17"/>
  <c r="D12" i="17"/>
  <c r="D59" i="17"/>
  <c r="D40" i="17"/>
  <c r="D54" i="17"/>
  <c r="D50" i="17"/>
  <c r="D42" i="17"/>
  <c r="D48" i="17"/>
  <c r="D28" i="17"/>
  <c r="D6" i="17"/>
  <c r="E32" i="17"/>
  <c r="B6" i="14" l="1"/>
  <c r="D6" i="14" s="1"/>
  <c r="H6" i="14" s="1"/>
  <c r="E5" i="13"/>
  <c r="H5" i="13" s="1"/>
  <c r="B7" i="14" l="1"/>
  <c r="B8" i="14" s="1"/>
  <c r="B9" i="14" s="1"/>
  <c r="E6" i="13"/>
  <c r="H6" i="13" s="1"/>
  <c r="D8" i="14" l="1"/>
  <c r="H8" i="14" s="1"/>
  <c r="E8" i="13"/>
  <c r="H8" i="13" s="1"/>
  <c r="D7" i="14"/>
  <c r="H7" i="14" s="1"/>
  <c r="E7" i="13"/>
  <c r="H7" i="13" s="1"/>
  <c r="E9" i="13"/>
  <c r="H9" i="13" s="1"/>
  <c r="D9" i="14"/>
  <c r="H9" i="14" s="1"/>
  <c r="B10" i="14"/>
  <c r="D10" i="14" l="1"/>
  <c r="H10" i="14" s="1"/>
  <c r="B11" i="14"/>
  <c r="E10" i="13"/>
  <c r="H10" i="13" s="1"/>
  <c r="D11" i="14" l="1"/>
  <c r="H11" i="14" s="1"/>
  <c r="B12" i="14"/>
  <c r="E11" i="13"/>
  <c r="H11" i="13" s="1"/>
  <c r="D12" i="14" l="1"/>
  <c r="H12" i="14" s="1"/>
  <c r="E12" i="13"/>
  <c r="H12" i="13" s="1"/>
  <c r="B13" i="14"/>
  <c r="D13" i="14" l="1"/>
  <c r="H13" i="14" s="1"/>
  <c r="E13" i="13"/>
  <c r="H13" i="13" s="1"/>
  <c r="B14" i="14"/>
  <c r="D14" i="14" l="1"/>
  <c r="H14" i="14" s="1"/>
  <c r="B15" i="14"/>
  <c r="E14" i="13"/>
  <c r="H14" i="13" s="1"/>
  <c r="D15" i="14" l="1"/>
  <c r="H15" i="14" s="1"/>
  <c r="E15" i="13"/>
  <c r="H15" i="13" s="1"/>
  <c r="B16" i="14"/>
  <c r="E16" i="13" l="1"/>
  <c r="H16" i="13" s="1"/>
  <c r="B17" i="14"/>
  <c r="D16" i="14"/>
  <c r="H16" i="14" s="1"/>
  <c r="D17" i="14" l="1"/>
  <c r="H17" i="14" s="1"/>
  <c r="B18" i="14"/>
  <c r="E17" i="13"/>
  <c r="H17" i="13" s="1"/>
  <c r="D18" i="14" l="1"/>
  <c r="H18" i="14" s="1"/>
  <c r="B19" i="14"/>
  <c r="E18" i="13"/>
  <c r="H18" i="13" s="1"/>
  <c r="E19" i="13" l="1"/>
  <c r="H19" i="13" s="1"/>
  <c r="B20" i="14"/>
  <c r="D19" i="14"/>
  <c r="H19" i="14" s="1"/>
  <c r="B21" i="14" l="1"/>
  <c r="E20" i="13"/>
  <c r="H20" i="13" s="1"/>
  <c r="D20" i="14"/>
  <c r="H20" i="14" s="1"/>
  <c r="D21" i="14" l="1"/>
  <c r="H21" i="14" s="1"/>
  <c r="B22" i="14"/>
  <c r="E21" i="13"/>
  <c r="H21" i="13" s="1"/>
  <c r="D22" i="14" l="1"/>
  <c r="H22" i="14" s="1"/>
  <c r="B23" i="14"/>
  <c r="E22" i="13"/>
  <c r="H22" i="13" s="1"/>
  <c r="E23" i="13" l="1"/>
  <c r="H23" i="13" s="1"/>
  <c r="D23" i="14"/>
  <c r="H23" i="14" s="1"/>
  <c r="B24" i="14"/>
  <c r="D24" i="14" l="1"/>
  <c r="H24" i="14" s="1"/>
  <c r="E24" i="13"/>
  <c r="H24" i="13" s="1"/>
  <c r="B25" i="14"/>
  <c r="B26" i="14" l="1"/>
  <c r="E25" i="13"/>
  <c r="H25" i="13" s="1"/>
  <c r="D25" i="14"/>
  <c r="H25" i="14" s="1"/>
  <c r="E26" i="13" l="1"/>
  <c r="H26" i="13" s="1"/>
  <c r="B27" i="14"/>
  <c r="D26" i="14"/>
  <c r="H26" i="14" s="1"/>
  <c r="D27" i="14" l="1"/>
  <c r="H27" i="14" s="1"/>
  <c r="E27" i="13"/>
  <c r="H27" i="13" s="1"/>
  <c r="B28" i="14"/>
  <c r="D28" i="14" l="1"/>
  <c r="H28" i="14" s="1"/>
  <c r="E28" i="13"/>
  <c r="H28" i="1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<sst xmlns="http://schemas.openxmlformats.org/spreadsheetml/2006/main" count="2041" uniqueCount="556">
  <si>
    <t>Forecast Additions to Net Plant</t>
  </si>
  <si>
    <t>Non-Incentive</t>
  </si>
  <si>
    <t>Incentive</t>
  </si>
  <si>
    <t>Total Non-Incentive and Incentive</t>
  </si>
  <si>
    <t>Forecast Period Mon-Yr</t>
  </si>
  <si>
    <t>Gross Additions</t>
  </si>
  <si>
    <t>CWIP</t>
  </si>
  <si>
    <t>Non-Incentive Plant Additions Forecast</t>
  </si>
  <si>
    <t>First Forecast Month</t>
  </si>
  <si>
    <t xml:space="preserve">Blanket Forecast </t>
  </si>
  <si>
    <t>WBS</t>
  </si>
  <si>
    <t>WBS Description</t>
  </si>
  <si>
    <t>Pin #</t>
  </si>
  <si>
    <t>Voltage</t>
  </si>
  <si>
    <t>Forecast Date</t>
  </si>
  <si>
    <t>Asset Class</t>
  </si>
  <si>
    <t>Collectible %</t>
  </si>
  <si>
    <t>ISO %</t>
  </si>
  <si>
    <t>CET-OT-OT-ME-313800</t>
  </si>
  <si>
    <t>Sylmar Convertor Station: Misc Cap</t>
  </si>
  <si>
    <t>High</t>
  </si>
  <si>
    <t>Blankets</t>
  </si>
  <si>
    <t>TR-SUB</t>
  </si>
  <si>
    <t>CET-OT-OT-ME-465100</t>
  </si>
  <si>
    <t>Palo Verde Switchrack: Misc Cap</t>
  </si>
  <si>
    <t>CET-ET-IR-CB-421100</t>
  </si>
  <si>
    <t>Replace Bulk Power Circuit Breakers (220kV and Above)</t>
  </si>
  <si>
    <t>CET-ET-IR-ME-475600</t>
  </si>
  <si>
    <t>Substation Miscellaneous Equipment Additions &amp; Betterment</t>
  </si>
  <si>
    <t>CET-ET-IR-RP-483701</t>
  </si>
  <si>
    <t>Replace SAS Infrastructure (FERC)</t>
  </si>
  <si>
    <t>CET-ET-IR-RP-508900</t>
  </si>
  <si>
    <t xml:space="preserve">Bulk Power 500kV &amp; 220kV Line Relay Replacement </t>
  </si>
  <si>
    <t>CET-ET-IR-TB-521001</t>
  </si>
  <si>
    <t>Substation Transformer Bank Replacement Program (AA-Bank &amp; A-Bank)</t>
  </si>
  <si>
    <t>CET-ET-IR-RB-771301</t>
  </si>
  <si>
    <t>Substation Switchrack Rebuilds (FERC)</t>
  </si>
  <si>
    <t>CET-ET-IR-ME-771601</t>
  </si>
  <si>
    <t>Substation Batteries &amp; Chargers (FERC)</t>
  </si>
  <si>
    <t>COS-00-RE-MA-NE7637</t>
  </si>
  <si>
    <t>Substation Facility Capital Maintenance</t>
  </si>
  <si>
    <t>COS-00-RE-MA-SBHVAC</t>
  </si>
  <si>
    <t>Substation HVAC Redundancy Program</t>
  </si>
  <si>
    <t>COS-00-SP-BR-000000</t>
  </si>
  <si>
    <t>Seismic Program - Bus Rel (FERC)</t>
  </si>
  <si>
    <t>COS-00-SP-TD-000000</t>
  </si>
  <si>
    <t>Seismic Program - Trans Subs (FERC)</t>
  </si>
  <si>
    <t>COS-00-SP-TD-000002</t>
  </si>
  <si>
    <t>Seismic Program - Trans Lines</t>
  </si>
  <si>
    <t>TR-LINE</t>
  </si>
  <si>
    <t>COS-00-CS-CS-745400</t>
  </si>
  <si>
    <t>Protection of Grid Infrastructure Assets (formerly, Physical Security Systems - Electric Facilities)</t>
  </si>
  <si>
    <t>COS-00-CS-CS-745401</t>
  </si>
  <si>
    <t>CET-ET-IR-ME-757301</t>
  </si>
  <si>
    <t>Substation Fence/Gate (Cu Theft) (aka, Security Fence and Lights Upgrade) (FERC)</t>
  </si>
  <si>
    <t>CET-ET-GA-EM-644606</t>
  </si>
  <si>
    <t>VARIOUS: INSTALL PHASOR MEASUREMENT SYSTEM</t>
  </si>
  <si>
    <t>CET-PD-IR-SP-SUBSNW</t>
  </si>
  <si>
    <t>Substation Planned Maintenance Replacements</t>
  </si>
  <si>
    <t>CET-PD-BM-SU-SUBSNW</t>
  </si>
  <si>
    <t>Substation Unplanned Maintenance Replacements</t>
  </si>
  <si>
    <t>CET-PD-ST-SS-SUBSNW</t>
  </si>
  <si>
    <t>Substation - Storm</t>
  </si>
  <si>
    <t>CET-PD-BM-TU-TRSJAC</t>
  </si>
  <si>
    <t>Transmission Breakdown Maintenance Unplanned</t>
  </si>
  <si>
    <t>CET-PD-IR-TR-TRSJAC</t>
  </si>
  <si>
    <t>Transmission Deteriorated Pole Program</t>
  </si>
  <si>
    <t>CET-PD-IR-TS-TRSJAC</t>
  </si>
  <si>
    <t>Transmission Tower Corrosion Program</t>
  </si>
  <si>
    <t>CET-PD-IR-TC-TRSJAC</t>
  </si>
  <si>
    <t>Transmission Small Civil</t>
  </si>
  <si>
    <t>CET-PD-IR-TG-TRSJAC</t>
  </si>
  <si>
    <t>Transmission Grid-Based Maintenance</t>
  </si>
  <si>
    <t>CET-PD-OT-SF-TRORAN</t>
  </si>
  <si>
    <t>Steel Stub Pole Remediation (Trans)</t>
  </si>
  <si>
    <t>CET-PD-OT-PJ-729801</t>
  </si>
  <si>
    <t>Transmission Line Rating Remediation (Exempt from Licensing)</t>
  </si>
  <si>
    <t>CET-PD-CI-CI-CRINSP</t>
  </si>
  <si>
    <t>Critical Infrastructure Spares - FERC Spare Transformer Equipment Program (STEP)/Emergency</t>
  </si>
  <si>
    <t>CET-PD-CL-SC-SUBSNW</t>
  </si>
  <si>
    <t>Substation - Claim</t>
  </si>
  <si>
    <t>CET-PD-CL-TC-TRSJAC</t>
  </si>
  <si>
    <t>Transmission - Claim</t>
  </si>
  <si>
    <t>Low</t>
  </si>
  <si>
    <t>CET-PD-ST-TS-TRSJAC</t>
  </si>
  <si>
    <t>Transmission - Storm</t>
  </si>
  <si>
    <t>CET-PD-FR-TF-822601</t>
  </si>
  <si>
    <t>Trans Emerg Dry Fuels Remediation FERC</t>
  </si>
  <si>
    <t>TR-Line</t>
  </si>
  <si>
    <t>CET-PD-WM-TP-822401</t>
  </si>
  <si>
    <t>EOI Replacements - T (FERC)</t>
  </si>
  <si>
    <t>CET-PD-WM-TS-822401</t>
  </si>
  <si>
    <t>Transmission Splice FERC</t>
  </si>
  <si>
    <t>Total Blankets</t>
  </si>
  <si>
    <t>Total Incremental Blankets Plant Balance</t>
  </si>
  <si>
    <t>Non-Incentive Specifics Forecast</t>
  </si>
  <si>
    <t>WO</t>
  </si>
  <si>
    <t>CET-ET-CR-WC-838906</t>
  </si>
  <si>
    <t>Hinson Sub (RNU) Install one (1) 220 kV line position</t>
  </si>
  <si>
    <t>CET-ET-AF-SF-889600</t>
  </si>
  <si>
    <t>ELDORADO SUB (AF) SC</t>
  </si>
  <si>
    <t>CET-ET-CR-WS-863300</t>
  </si>
  <si>
    <t>Tehachapi, Windhub, and New South of Vincent CRAS - tripping infrastructure (GRNU):.a. Tehachapi cen</t>
  </si>
  <si>
    <t>CET-ET-CR-WC-839301</t>
  </si>
  <si>
    <t>Walnut Substation Interconnection (RNU): 1. Generation Tie-Line to Existing Pos. 2. Utilize the following:
a) Two (2) 220 kV circuit breakers
b) One (1) 220 kV group operated disconnect switch with grounding attachment
c) Three (3) 220 kV group operated s</t>
  </si>
  <si>
    <t>CET-ET-CR-WC-839307</t>
  </si>
  <si>
    <t>Transmission: Interconnection (RNU) 1. Install an appropriate number of 220 kV transmission structure including insulator/hardware assemblies, and appropriate number of spans of conductor between the Last Structure and the dead-end substation structure at</t>
  </si>
  <si>
    <t>CET-ET-CR-WC-839306</t>
  </si>
  <si>
    <t>Transmission: Interconnection (RNU) Relocate existing 220 kV Mesa-Walnut Line to new Position 4.</t>
  </si>
  <si>
    <t>CET-ET-AF-CF-830100</t>
  </si>
  <si>
    <t>Ivanpah Sub-
115 kV Switchrack:
Install two (2) new 115 kV line positions One (1) Standard Facilities (SF) One (1) Added Facilities (AF) which includes the following equipment per position:
• Two (2) 115 kV circuit breakers, 1200 A, 40 kA
• One (1) voltag</t>
  </si>
  <si>
    <t>CET-ET-LG-TS-856801</t>
  </si>
  <si>
    <t>Valley EFG 500/115- Procure, Install and Program GE F35(1) and SEL-2440(4) Relays to permit dropping designated busses at satellite distribution substations</t>
  </si>
  <si>
    <t>CET-ET-LG-TS-883500</t>
  </si>
  <si>
    <t>Install  1-28.8 MVAR capacitor on position 6 on the West bus and design it in such a way we can have a 2-stage 57.6 MVAR (2x28.8 MVAR) cap bank in the future.</t>
  </si>
  <si>
    <t>CET-ET-TP-RN-776304</t>
  </si>
  <si>
    <t>Eldorado-Lugo 500 kV line: CA side - Install 85 miles of new OPGW between CA/NV border and Pisgah Substation.</t>
  </si>
  <si>
    <t>CET-ET-TP-RN-776305</t>
  </si>
  <si>
    <t>Eldorado-Lugo 500 kV line: NV Side -Install 2 miles of new OPGW between CA/NV border and MI52-T2.</t>
  </si>
  <si>
    <t>CET-ET-TP-RN-776302</t>
  </si>
  <si>
    <t>Mohave 500 kV: Install two (2) N60 relays Install one (1) ethernet switch Install one (1) satellite switch 1PSC- RTU Point additions at Mohave substation.</t>
  </si>
  <si>
    <t>CET-ET-TP-RN-776307</t>
  </si>
  <si>
    <t>Lugo Sub: Install new control cables, update station drawings, and modify settings on existing N60 relays to accommodate monitoring of Lugo-Mohave 500kV line.</t>
  </si>
  <si>
    <t>CET-ET-TP-RN-776308</t>
  </si>
  <si>
    <t>Eldorado: Install equipment to support N-2 monitoring of Eldorado-Lugo 500kV and Lugo-Mohave 500kV lines.</t>
  </si>
  <si>
    <t>7763-Cont</t>
  </si>
  <si>
    <t>CET-ET-TP-RN-776399</t>
  </si>
  <si>
    <t>Lugo-Victorville 500 kV T/L SPS: Contingency and Known Risk for RAS</t>
  </si>
  <si>
    <t>CET-ET-TP-RL-754699</t>
  </si>
  <si>
    <t>Eldorado-Lugo-Mohave Upgrade Known Risk</t>
  </si>
  <si>
    <t>Eldorado-Lugo-Mohave Upgrade Contingency</t>
  </si>
  <si>
    <t>CET-ET-TP-RL-754601</t>
  </si>
  <si>
    <t>(Removal/Expense) Lugo Sub: Upgrade Terminal Equipment and Series Capacitors on Eldorado-Lugo 500kV T/L.</t>
  </si>
  <si>
    <t>CET-ET-TP-RL-755800</t>
  </si>
  <si>
    <t>Magunden-Springville 230 kV No.1: Remove 14 existing 220kV lattice structures; Install nine new H-Frame hybrid TSP single circuit 220kV structures, (total above ground height up to 130'), and four new H-Frame hybrid TSP single circuit 220kV structures, (total above ground height up to 185') which will support an approximate 2000' span across the lake, within the current ROW. Total project length is approximately 2 miles.</t>
  </si>
  <si>
    <t>CET-ET-TP-RL-755801</t>
  </si>
  <si>
    <t>Magunden-Springville 230 kV No.2: Remove 14 existing 220kV lattice structures; Install nine new H-Frame hybrid TSP single circuit 220kV structures, (total above ground height up to 130'), and four new H-Frame hybrid TSP single circuit 220kV structures, (total above ground height up to 185') which will support an approximate 2000' span across the lake, within the current ROW. Total project length is approximately 2 miles.</t>
  </si>
  <si>
    <t>CET-ET-TP-RL-807703</t>
  </si>
  <si>
    <t>Eldorado 220 kV (Option 2): Cima-Pisgah #1 220kV (Pos 9N) and Cima-Pisgah #2 220kV (Pos 10N) A. 220 kV Switchrack -6 BCT Upgrades B. Relays -2 Racks -2 L90 -4 C60</t>
  </si>
  <si>
    <t>CET-ET-TP-RL-807711</t>
  </si>
  <si>
    <t>Pisgah 220 kV (Option 2): A. 220 kV Switchrack -8 BCT Upgrades B. Relays -8 Racks -4 L90 -4 C60</t>
  </si>
  <si>
    <t>CET-ET-TP-RL-807707</t>
  </si>
  <si>
    <t>Coolwater-Tortilla (Position 6):  Relays L90 &amp; 411L</t>
  </si>
  <si>
    <t>Coolwater-Kramer: 115kV (Position 2S) Relays 411L &amp; (1) rack with 220kV (Position 8N) Relays L90 &amp; 411L</t>
  </si>
  <si>
    <t>Coolwater-Ivanpah-Baker-Dunn Siding-Mt Pass (Y21): Only perform coordination studies and adjust settings to existing relays, UC #149.</t>
  </si>
  <si>
    <t>CET-ET-TP-RN-829800</t>
  </si>
  <si>
    <t>Vincent Substation (RNU).1. Remove and salvage Green panels 3R thru 8R in 220kV Relay room, relocate all necessary various auxiliary equipment from green boards to new steel Relay Racks..2. Install new RTU in place of removed green boards, cutover existin</t>
  </si>
  <si>
    <t>CET-ET-TP-RN-835500</t>
  </si>
  <si>
    <t>Tehachapi CRAS – Monitoring infrastructure Whirlwind Substation.
1. Install two (2) GE N60 logic processing relays or equivalent successor to monitor and detect transmission line outages at Whirlwind Substation.
2. Perform centralized RAS programming and testing to the new centralized RAS relays.
Telecommunication.
1. Install required channel banks, cross connects and associated equipment (including terminal equipment) at the Generating Facility supporting the centralized RAS tripping requirements.
vi. Power System Controls.
1. Perform centralized RAS programming and testing to the new centralized RAS relays.
2. Add points to the RTU at W Substation.
3. Install data gateway appliances.
vii. Corporate Security.
1. Install corporate security approved cabinets/cameras/other security measures to monitor and protect Participating TO’s assets per compliance standards, at Whirlwind Substations.</t>
  </si>
  <si>
    <t>CET-ET-TP-RN-835502</t>
  </si>
  <si>
    <t>Tehachapi CRAS – Monitoring infrastructure Vincent Substation.
1. Install two (2) GE N60 logic processing relays or equivalent successor to monitor and detect transmission line outages at Vincent Substation.
2. Perform centralized RAS programming and testing to the new centralized RAS relays.
Telecommunication.
1. Install required channel banks, cross connects and associated equipment (including terminal equipment) at the Generating Facility supporting the centralized RAS tripping requirements.
vi. Power System Controls.
1. Perform centralized RAS programming and testing to the new centralized RAS relays.
2. Add points to the RTUs at Vincent Substation.
3. Install data gateway appliances.
vii. Corporate Security.
1. Install corporate security approved cabinets/cameras/other security measures to monitor and protect Participating TO’s assets per compliance standards, at Vincent Substations.</t>
  </si>
  <si>
    <t>CET-ET-TP-RN-835503</t>
  </si>
  <si>
    <t>Tehachapi CRAS – Monitoring infrastructure Midway Substation
Install four (4) GE N60 logic processing relays or equivalent successor to monitor and detect transmission line outages at Midway Substation.
2. Install two (2) ethernet switches.
3. Install one (1) satellite clock.
4. Perform centralized RAS programming and testing to the new centralized RAS relays.
Telecommunication.
1. Install required channel banks, cross connects and associated equipment (including terminal equipment) at the Generating Facility supporting the centralized RAS tripping requirements.
2. Install lightwave, routers, firewall access switches, data traffic monitoring devices, and data circuits to support centralized RAS network at Windhub and Midway substations.
vi. Power System Controls.
1. Perform centralized RAS programming and testing to the new centralized RAS relays.
2. Add points to the RTUs at Midway Substation.
3. Install data gateway appliances.
vii. Corporate Security.
1. Install corporate security approved cabinets/cameras/other security measures to monitor and protect Participating TO’s assets per compliance standards, at Midway Substation.</t>
  </si>
  <si>
    <t>CET-ET-TP-RN-835504</t>
  </si>
  <si>
    <t>Tehachapi CRAS – Monitoring infrastructure Windhub Substation
1. Install two (2) GE N60 logic processing relays or equivalent successor to monitor and detect transmission line outages at Windhub Substation.
2. Install two (2) ethernet switches.
3. Install one (1) satellite clock.
4. Perform centralized RAS programming and testing to the new centralized RAS relays.
Telecommunication.
1. Install required channel banks, cross connects and associated equipment (including terminal equipment) at the Generating Facility supporting the centralized RAS tripping requirements.
2. Install lightwave, routers, firewall access switches, data traffic monitoring devices, and data circuits to support centralized RAS network at Windhub and Midway substations.
vi. Power System Controls.
1. Perform centralized RAS programming and testing to the new centralized RAS relays.
2. Add points to the RTU at Windhub Substation.
3. Install data gateway appliances.
vii. Corporate Security.
1. Install corporate security approved cabinets/cameras/other security measures to monitor and protect Participating TO’s assets per compliance standards, at Antelope, Midway, Whirlwind, Windhub Substations.</t>
  </si>
  <si>
    <t>Whirlwind Substation Tehachapi CRAS – Tripping infrastructure i. Whirlwind Substation. 1. Install six (6) GE N60 logic processing relays or equivalent successor to send tripping signals to the Large Generating Facility. 2. Perform centralized RAS programming and testing to the new centralized RAS relay.</t>
  </si>
  <si>
    <t>CET-ET-TP-RN-810701</t>
  </si>
  <si>
    <t>Kramer Substation (RNU):  a. Engineer and construct one 220 kV line position, which includes the following equipment: i. Two 220 kV circuit breakers. ii. Three 220 kV group operated disconnect switches. iii. One (1) 220 kV group operated disconnect switch with grounding attachment.</t>
  </si>
  <si>
    <t>CET-ET-TP-RN-810702</t>
  </si>
  <si>
    <t>VICTOR SUB EXPAND HD</t>
  </si>
  <si>
    <t>CET-ET-TP-RN-827000</t>
  </si>
  <si>
    <t>WHIRLWIND SUBSTATION</t>
  </si>
  <si>
    <t>CET-ET-TP-RN-828500</t>
  </si>
  <si>
    <t>Whirlwind Substation: a. Install one (1) 230 kV line position which includes the following
equipment:
i. Two (2) 230 kV circuit breakers and foundations.
ii. One (1) 230 kV group operated disconnect switch with
grounding attachment.
iii. Four (4) sets of 223 kV disconnect switches, steel support structures, and foundations.
b. Protection Relays: Two local breaker failure backup relays, General Electric ("GE") C60 or equivalent successor.</t>
  </si>
  <si>
    <t>CET-ET-TP-RL-844800</t>
  </si>
  <si>
    <t xml:space="preserve">Laguna Bell Sub
1.Replace existing 220kV CB 21 with new 220kV CB, 4000A, 63kA, with new foundation
2.Replace existing 220kV CB 22 with new 220kV CB, 4000A, 63kA, with new foundation
3.Replace existing two (2) 230kV group operated DS, horizontal, center </t>
  </si>
  <si>
    <t>CET-ET-TP-RL-844801</t>
  </si>
  <si>
    <t>Reconductor approximately 5 miles of existing Laguna Bell - Mesa No.1 230 kV Line with ACCC conductor.</t>
  </si>
  <si>
    <t>Laguna Bell-Mesa No. 1 Reconductor - Section 2 (CAISO TPP Project)</t>
  </si>
  <si>
    <t>Laguna Bell-Mesa No. 1 Reconductor - Section 3 (CAISO TPP Project)</t>
  </si>
  <si>
    <t>Laguna Bell-Mesa No. 1 Reconductor - Section 4 (CAISO TPP Project)</t>
  </si>
  <si>
    <t>Laguna Bell-Mesa No. 1 Reconductor - Section 5 (CAISO TPP Project)</t>
  </si>
  <si>
    <t>Laguna Bell-Mesa No. 1 Reconductor - Section 6 (CAISO TPP Project)</t>
  </si>
  <si>
    <t>Laguna Bell-Mesa No. 1 Reconductor - Section 8 (CAISO TPP Project)</t>
  </si>
  <si>
    <t>Laguna Bell-Mesa No. 1 Reconductor - Section 7 (CAISO TPP Project)</t>
  </si>
  <si>
    <t>Laguna Bell-Velasco 220kv NEW Getaway TS</t>
  </si>
  <si>
    <t>La Fresa-Laguna Bell 220kv NEW Getaway T</t>
  </si>
  <si>
    <t>Del Amo-Laguna Bell 220kv NEW Getaway TS</t>
  </si>
  <si>
    <t>Laguna Bell-Mesa No. 1 Reconductor - Sec</t>
  </si>
  <si>
    <t>8448-Cont</t>
  </si>
  <si>
    <t>Laguna Bell-Mesa No. 1 Reconductor Contingency</t>
  </si>
  <si>
    <t>8448-Risk</t>
  </si>
  <si>
    <t>Laguna Bell-Mesa No. 1 Reconductor Known Risk</t>
  </si>
  <si>
    <t>Laguna Bell-Mesa No. 1 Reconductor - Section 9 M0T2 to M0T1</t>
  </si>
  <si>
    <t>CET-ET-CR-WC-827000</t>
  </si>
  <si>
    <t xml:space="preserve">Whirlwind Substation:
- Perform relay coordination study.
- Install two (2) GE N60 logic processing relays or equivalent successor to send tripping signals to the Large Generating Facility [Tehachapi CRAS]
- Install two (2) GE N60 logic processing relays </t>
  </si>
  <si>
    <t>CET-ET-CR-WC-842600</t>
  </si>
  <si>
    <t xml:space="preserve">Eldorado Substation (NU)
IRNU
1. Conduct relay coordination study
2. Review As-Built drawings
Eldorado Substation-(NU)
1. Install two GE N60 logic processing relays or equivalent
2. Modity the existing program to support new relays
Eldorado Substation 
</t>
  </si>
  <si>
    <t>CET-ET-TP-RN-847401</t>
  </si>
  <si>
    <t>Antelope Sub: Replace all 41 66 kV Circuit Breakers from 40 kA to 50 kA.Perform Ground Grid Study.Replace 101 66 kV disconnect switches &amp; 45 66 kV PTs.Remove 15 steel lattice structures .Install 15 dead-end structures..Relay that needs to be reset.At Ante</t>
  </si>
  <si>
    <t>CET-ET-TP-RN-857600</t>
  </si>
  <si>
    <t xml:space="preserve">Antelope - Whirlwind - Raise approximately 9 towers in order to fix ground clearance and increase line rating to 3421/3880 MVA </t>
  </si>
  <si>
    <t>CET-ET-TP-RN-841101</t>
  </si>
  <si>
    <t>2.	Whirlwind AA Bank CRAS
a.	Whirlwind Substation
Utilize two (2) GE N60 logic processing relays or equivalent successor, identified under Section 2.(b)(i)3.a of this Appendix A, to send tripping signals to the Large Generating Facility. 
b.	Telecommunica</t>
  </si>
  <si>
    <t>CET-ET-TP-RN-841100</t>
  </si>
  <si>
    <t>3.	Tehachapi CRAS
a.	Whirlwind Substation
Install two (2) GE N60 logic processing relays or equivalent successor to send tripping signals to the Large Generating Facility. 
b.	Telecommunication
Install channel banks and associated equipment at Whirlwind S</t>
  </si>
  <si>
    <t>CET-ET-TP-RN-841802</t>
  </si>
  <si>
    <t>Laguna Bell Substation Interconnection Reliability Network Upgrades</t>
  </si>
  <si>
    <t>CET-ET-TP-RN-841801</t>
  </si>
  <si>
    <t xml:space="preserve">Rio Hondo Substation
General Reliability Network Upgrades:
Conduct ground grid study </t>
  </si>
  <si>
    <t>CET-ET-TP-RN-841800</t>
  </si>
  <si>
    <t xml:space="preserve">Lewis Substation
General Reliability Network Upgrades:
Conduct ground grid study
</t>
  </si>
  <si>
    <t>CET-ET-CR-WC-834205</t>
  </si>
  <si>
    <t xml:space="preserve">Windhub Substation
Transmission Substation (IRNU) 
-Install two (2) 500 kV line position.
-Install Four (4) 500 kV circuit breakers. 
-Install Twenty-four (24) 500 kV disconnect switches. 
-Install protection relays.
</t>
  </si>
  <si>
    <t>CET-ET-CR-WC-834204</t>
  </si>
  <si>
    <t>Windhub Substation
Transmission Substation (GRNU) 
Install four (4) GE N60 logic processing relays or equivalent successor to monitor and detect transmission line outages 
-Install two (2) ethernet switches   
-Install one (1) satellite clock
-Perform cen</t>
  </si>
  <si>
    <t>CET-ET-CR-WC-834203</t>
  </si>
  <si>
    <t xml:space="preserve">Whirlwind Sub-
Perform centralized RAS programming and testing to the new centralized RAS relays
-Install two (2) GE N60 logic processing relays or equivalent successor to monitor and detect transmission line outages at Whirlwind Substation
</t>
  </si>
  <si>
    <t>CET-ET-CR-WC-834202</t>
  </si>
  <si>
    <t>Vincent Substation
Transmission Substation (GRNU)
-Install six (6) GE N60 logic processing relays or equivalent successor to send tripping signals to the Generating Facility. 
-Perform centralized RAS programming and testing to the new centralized RAS rel</t>
  </si>
  <si>
    <t>CET-ET-CR-WC-834201</t>
  </si>
  <si>
    <t>Midway Substation
Transmission Substation (GRNU) 
-Install four (4) GE N60 logic processing relays or equivalent successor to monitor and detect transmission line outages 
-Install two (2) ethernet switches   
-Install one (1) satellite clock
-Perform cen</t>
  </si>
  <si>
    <t>CET-ET-CR-WC-835706</t>
  </si>
  <si>
    <t>Pardee Substation Interconnection-(RNU): 1. a. Install four (4) GE N60 logic processing relays or equivalent successor to monitor and detect transmission line outages.    b. Perform centralized RAS programming and testing to the new centralized RAS relays</t>
  </si>
  <si>
    <t>CET-ET-CR-WC-835710</t>
  </si>
  <si>
    <t>CET-ET-TP-RL-847301</t>
  </si>
  <si>
    <t>DEVERS 220 KV/115 KV</t>
  </si>
  <si>
    <t>CET-ET-TP-RL-847302</t>
  </si>
  <si>
    <t>DEVERS 220 KV: 220KV</t>
  </si>
  <si>
    <t>CET-ET-TP-RL-847303</t>
  </si>
  <si>
    <t>DEVERS-VISTA NO. 2 2</t>
  </si>
  <si>
    <t>CET-ET-CR-WS-803800</t>
  </si>
  <si>
    <t>Ellis Ph2 RLA SCE:Re</t>
  </si>
  <si>
    <t>CET-ET-TP-RN-855600</t>
  </si>
  <si>
    <t>ELDORADO SUBSTATION</t>
  </si>
  <si>
    <t>CET-ET-TP-RN-855500</t>
  </si>
  <si>
    <t>CET-ET-TP-RL-859900</t>
  </si>
  <si>
    <t>New Inyo 230 kV Shunt Reactor</t>
  </si>
  <si>
    <t>CET-ET-TP-RL-851903</t>
  </si>
  <si>
    <t>Barre-Del Amo: Relocate Barrre-Del Amo from position 4 to position 5N:  Install one rack span.</t>
  </si>
  <si>
    <t>CET-ET-TP-RL-851904</t>
  </si>
  <si>
    <t>Barre-Ellis: Relocate Barre-Ellis No3 from position 1 to position 6S:  Install two double circuit LSTs, one double circuit TSP, and two single circuit TSPs and eight spans. (spend split between Barre-Ellis No3 and No4 relocations).</t>
  </si>
  <si>
    <t>CET-ET-TP-RL-851905</t>
  </si>
  <si>
    <t>Barre-Ellis: Relocate Barre-Ellis No4 from position 8 to position 5S:  Install two double circuit LSTs, one double circuit TSP, and two single circuit TSPs and eight spans. (spend split between Barre-Ellis No3 and No4 relocations).</t>
  </si>
  <si>
    <t>CET-ET-TP-RL-851906</t>
  </si>
  <si>
    <t>Barre-Lewis: Relocate Barre-Lewis from position 6 to position 7S:  Install new spans.</t>
  </si>
  <si>
    <t>CET-ET-TP-RL-851907</t>
  </si>
  <si>
    <t>Barre-Villa Park: Relocate Barre-Villa Park from position 7 to position 10S:  Install new spans.</t>
  </si>
  <si>
    <t>CET-ET-CR-WC-827700</t>
  </si>
  <si>
    <t>Whirlwind Substation – 
-  Perform one (1) local relay coordination study
- a. Install two (2) GE N60 logic processing relays or equivalent successor to send tripping signals to the Large Generating Facility.
b. Power System Controls.
i. Perform centraliz</t>
  </si>
  <si>
    <t>CET-ET-CR-WC-831900</t>
  </si>
  <si>
    <t>CET-ET-CR-WC-832000</t>
  </si>
  <si>
    <t>VESTAL-INSTALL FACIL</t>
  </si>
  <si>
    <t>CET-ET-CR-WC-832005</t>
  </si>
  <si>
    <t>PARDEE - PASTORIA -</t>
  </si>
  <si>
    <t>CET-ET-TP-RN-852800</t>
  </si>
  <si>
    <t>Kramer Substation (GRNU): One Time Cost
Mojave Desert RAS - Tripping Infrastructure 
Note: Analytic associated with the Mojave Desert RAS to be incorporated by the initial sync date which is scheduled for March of 2025. The analytic associated with the NO</t>
  </si>
  <si>
    <t>CET-ET-TP-RN-854101</t>
  </si>
  <si>
    <t>Colorado River Substation (GRNU).- Conduct a relay coordination study.- Add points to the RTU at Colorado River Substation</t>
  </si>
  <si>
    <t>CET-ET-CR-WC-854104</t>
  </si>
  <si>
    <t>Power System Controls.  (GRNU).    a.Perform CRAS programming and testing to the new CRAS relays at Colorado River Substation..    b.Add points to the RTUs at Colorado River Substation and Cielo Azul Switchyard or Interconnecting PTO’s series capacitor st</t>
  </si>
  <si>
    <t>CET-ET-TP-RN-854102</t>
  </si>
  <si>
    <t>Colorado River Substation (IRNU)."As-Built" drawings Review .Review “As-Built” drawings, information, and documents, as applicable for the Interconnection Customer’s Interconnection Facilities and Generating Facility submitted by the Interconnection Custo</t>
  </si>
  <si>
    <t>CET-ET-CR-WC-854604</t>
  </si>
  <si>
    <t>Colorado River Substation - (IRNU Dedicated) a. Install one (1) 220 kV line position which includes the following equipment: i. Two (2)  220 kV circuit breakers. ii. One (1) 220 kV group operated disconnect switch with grounding attachment. iii. Three (3)</t>
  </si>
  <si>
    <t>CET-ET-TP-RN-854601</t>
  </si>
  <si>
    <t xml:space="preserve">Environmental Activities, Permits, and Licensing. - (IRNU Dedicated)
1. Perform the required environmental activities and obtain the required licensing and permits for the installation of the Dedicated Interconnection Reliability Network Upgrades. </t>
  </si>
  <si>
    <t>CET-ET-CR-WC-854705</t>
  </si>
  <si>
    <t>COLORADO RIVER SUBST</t>
  </si>
  <si>
    <t>CET-ET-CR-WC-854706</t>
  </si>
  <si>
    <t>CET-ET-TP-RN-854701</t>
  </si>
  <si>
    <t>Note: Shared cost split between TOT1006 Grace Energy Project (50%) &amp; TOT1013 Cobalt Project(50%). 
Environmental Activities, Permits, and Licensing - (IRNU Shared)
Perform and/or coordinate the required environmental activities and obtain required licensi</t>
  </si>
  <si>
    <t>CET-ET-TP-RN-854702</t>
  </si>
  <si>
    <t>Environmental Activities, Permits, and Licensing - (IRNU Sole)
Perform and/or coordinate the required environmental activities and obtain required licensing and permits for the installation of the Interconnection Reliability Network Upgrades, if applicabl</t>
  </si>
  <si>
    <t>CET-ET-CR-WC-922800</t>
  </si>
  <si>
    <t>Antelope Substation:
i. Install one (1) 220 kV line position which includes the following equipment:
1.Two (2) 220 kV circuit breakers.
2.One (1) 220 kV group operated disconnect switch with grounding attachment.
3. Three (3) 220 kV group operated disconn</t>
  </si>
  <si>
    <t>CET-ET-CR-WC-848300</t>
  </si>
  <si>
    <t>Lugo Substation. 
1. Install two (2) GE N60 logic processing relays or equivalent 
successor to monitor and detect transmission lines 
outages. 
2. Perform centralized RAS programming and testing to the 
new centralized RAS relays. 
3. Install two (2) eth</t>
  </si>
  <si>
    <t>CET-ET-CR-WC-848302</t>
  </si>
  <si>
    <t>Mesa Substation. 
1. Install two (2) GE N60 logic processing relays or equivalent 
successor to monitor and detect transmission lines 
outages. 
2. Perform centralized RAS programming and testing to the 
new centralized RAS relays. 
3. Install two (2) eth</t>
  </si>
  <si>
    <t>CET-ET-CR-WC-848306</t>
  </si>
  <si>
    <t>Vincent Substation 
Install four (4) GE N60 logic processing relays or 
equivalent successor to monitor and detect transmission 
lines outages.
2. Perform centralized RAS programming and testing to the 
new centralized RAS relays</t>
  </si>
  <si>
    <t>CET-ET-CR-WC-839401</t>
  </si>
  <si>
    <t>Vincent Substation.
i. Install one (1) 220 kV line position which includes the following 
equipment:
1. Two (2) 220 kV circuit breakers.
2. One (1) 220 kV group operated disconnect switch with 
grounding attachment.
3. Three (3) 220 kV group operated disc</t>
  </si>
  <si>
    <t>CET-ET-CR-WC-843401</t>
  </si>
  <si>
    <t>Vincent Substation.
Install one (1) 500 kV line position which includes the following equipment:
i. Four (4) 500 kV circuit breakers.
ii. Three (3) 500 kV group operated disconnect switch with grounding attachment.
iii. Nine (9) 500 kV group operated disc</t>
  </si>
  <si>
    <t>CET-ET-CR-WC-852301</t>
  </si>
  <si>
    <t>Pardee 220 kV SCD Mitigation (GRNU):
Remove and install appropriate structures/spans to de-loop the two (2) transmission lines and create the Pastoria-Warne-Santa Clara 220kV line. The Phase II study assumed removing two (2) 220kV spans of conductor and i</t>
  </si>
  <si>
    <t>Pastoria Substation (GRNU):
-Perform one (1) relay coordination study and adjust relay settings.
-Add point additions</t>
  </si>
  <si>
    <t xml:space="preserve">CET-ET-TP-RN-852302 </t>
  </si>
  <si>
    <t>Santa Clara Substation (GRNU):
-Perform one (1) relay coordination study and adjust relay settings.
-Add point additions</t>
  </si>
  <si>
    <t xml:space="preserve">CET-ET-TP-RN-852303 </t>
  </si>
  <si>
    <t>Warne Substation (GRNU):
-Perform one (1) relay coordination study and adjust relay settings.
-Add point additions</t>
  </si>
  <si>
    <t>CET-ET-TP-RL-802900</t>
  </si>
  <si>
    <t>Lugo Substation: Replace (3) 500kV CBs (CB#762, 862, 962), (6) 500kV disconnects (#761, 763, 861, 863, 961, 963), terminal equipment and line drop at position 6, conductor on CB #862, legs on CB #762, 862, &amp; 962, and 500kV wavetrap. This will increase rat</t>
  </si>
  <si>
    <t>CET-ET-TP-RL-802901</t>
  </si>
  <si>
    <t>Lugo-Victorville 500kV Transmission Line (SCE-owned): Fix the appropriate number of spans to achieve 3950 amps normal and 4500 amps emergency on this transmission line.</t>
  </si>
  <si>
    <t>CET-ET-TP-RN-852300</t>
  </si>
  <si>
    <t>Pardee 220 kV SCD Mitigation (GRNU-Pardee Substation):
- Remove the following equipment associated to the Pardee-Santa Clara and Pastoria-Warne-Pardee 220kV lines.
-Three (3) 220kV circuit breakers, foundations, conductor and pullboxes.
-Two (2) sets of l</t>
  </si>
  <si>
    <t>CET-ET-TP-RN-852500</t>
  </si>
  <si>
    <t>i.	Install one (1) 220 kV line position which includes the following equipment:
1.	Two (2) 220 kV circuit breakers.
2.	One (1) 220 kV group operated disconnect switch with grounding attachment.
3.	Three (3) 220 kV group operated disconnect switches.
ii.	I</t>
  </si>
  <si>
    <t>CET-ET-TP-RN-861600</t>
  </si>
  <si>
    <t>Mesa-Mira Loma 500 kV - Install a third 5000 kcmil underground cable on the underground section of the existing Mira Loma-Mesa 500 kV circuit in existing spare duct between East and West Transition Stations..- At East and West Transition Stations, install</t>
  </si>
  <si>
    <t>CET-ET-TP-RN-861603</t>
  </si>
  <si>
    <t>East Transition Station: Install line drops, bushings, instrument transformers (CT, VT), and terminating equipment as required to terminate new cable segment on 500 kV bus.</t>
  </si>
  <si>
    <t>CET-ET-TP-RN-861604</t>
  </si>
  <si>
    <t>West Transition Station: Install line drops, bushings, instrument transformers (CT, VT), and terminating equipment as required to terminate new cable segment on 500 kV bus. .</t>
  </si>
  <si>
    <t>8616-Cont</t>
  </si>
  <si>
    <t>Mesa - Mira Loma 500 kV UG Third Cable Contingency</t>
  </si>
  <si>
    <t>8616-Risk</t>
  </si>
  <si>
    <t>Mesa - Mira Loma 500 kV UG Third Cable Known Risk</t>
  </si>
  <si>
    <t>CET-ET-TP-RN-861700</t>
  </si>
  <si>
    <t>Etiwanda-Vista 230 kV Line Upgrade - Raise 16 structures to eliminate current-limiting ground clearance issues to attain full conductor rating of 988/1331 MVA (2480/3340 Amps)</t>
  </si>
  <si>
    <t>ETIWANDA-VISTA LINE</t>
  </si>
  <si>
    <t>CET-ET-TP-RN-863104</t>
  </si>
  <si>
    <t>FIP REMOVAL WO: LUGO</t>
  </si>
  <si>
    <t>CET-ET-TP-RN-863105</t>
  </si>
  <si>
    <t>CET-ET-TP-RN-863106</t>
  </si>
  <si>
    <t>CET-ET-TP-RN-863107</t>
  </si>
  <si>
    <t>CET-ET-CR-WC-832603</t>
  </si>
  <si>
    <t>MOHAVE-EXPAND SWITCH</t>
  </si>
  <si>
    <t>CET-ET-TP-RN-838000</t>
  </si>
  <si>
    <t xml:space="preserve">Mojave Desert RAS – tripping infrastructure (GRNU)
a. Kramer Substation.
i. Install two (2) G.E. N60 logic processing relays or equivalent successor to monitor and send tripping signals to the Large Generating Facility; and
ii. Reconnect and test two (2) </t>
  </si>
  <si>
    <t>CET-ET-TP-RN-838002</t>
  </si>
  <si>
    <t>Kramer Substation (RNU)-
Perform one local relay coordination study and re-set/test protection relays to account for the additional interconnection facilities for the interconnection of the Large Generating Facility.</t>
  </si>
  <si>
    <t>CET-ET-TP-RN-845605</t>
  </si>
  <si>
    <t>Sylmar.CRAS - Sylmar Sub (RNU).i.Install two (2) GE N60 logic processing relays or equivalent successor to monitor and detect transmission line outages at Sylmar Substation..ii.Perform centralized RAS programming and testing to the new centralized RAS rel</t>
  </si>
  <si>
    <t>CET-ET-CR-WC-845703</t>
  </si>
  <si>
    <t>Red Bluff Substation (RNU).i.Install one (1) 500 kV line position which includes the following equipment:.    1.Two (2) 500 kV circuit breaker units. Each unit comprises of three (3) single-phase circuit breakers..    2.Twelve (12) 1-phase 500 kV disconne</t>
  </si>
  <si>
    <t>CET-ET-CR-WC-849803</t>
  </si>
  <si>
    <t>Eldorado Sub (IRNU)
1. Install one 220 kV line position
-Two (2) 220 kV CBs. 
-One (1) 220 kV group operated disconnect switch with grounding attachment. 
-Three (3) 220 kV group operated disconnect switches. 
2. Install protection relays: One LBFB per C</t>
  </si>
  <si>
    <t>CET-ET-TP-RL-850600</t>
  </si>
  <si>
    <t>Victor Lugo No. 3 and No. 4 220 kV T/L- .Install a new double circuit 220 kV structure and two spans of double circuit conductor. The line should be rated for 1710/2310 Amps (Normal/Emergency) and designed to allow undercrossing of Gen-ties.</t>
  </si>
  <si>
    <t>CET-ET-TP-RN-856300</t>
  </si>
  <si>
    <t xml:space="preserve">Lugo Substation.
1. Install two (2) GE N60 logic processing relays or equivalent successor to monitor and detect transmission lines outages.
2. Perform centralized RAS programming and testing to the new centralized RAS relays.
3. Install two (2) ethernet </t>
  </si>
  <si>
    <t>CET-ET-TP-RN-856302</t>
  </si>
  <si>
    <t>Windhub Substation - Environmental Activities, Permits, and Licensing.
Perform and/or coordinate the required environmental activities and obtain required licensing and permits for the installation of the Interconnection Reliability Network Upgrades, if a</t>
  </si>
  <si>
    <t>CET-ET-TP-RN-856303</t>
  </si>
  <si>
    <t xml:space="preserve">Windhub Substation - IRNU
i. Install one (1) 220 kV line position which includes the following equipment:
1. Two (2) 220 kV circuit breakers.
2. One (1) 220 kV group operated disconnect switch with grounding attachment.
3. Three (3) 220 kV group operated </t>
  </si>
  <si>
    <t xml:space="preserve">Vincent Substation.
1. Install four (4) GE N60 logic processing relays or equivalent successor to monitor and detect transmission lines outages.
2. Perform centralized RAS programming and testing to the new centralized RAS relays.
iv. Telecommunication.
</t>
  </si>
  <si>
    <t>CET-ET-LG-SU-857700</t>
  </si>
  <si>
    <t xml:space="preserve">Tortilla - Remove 115kV bank on bus configuration with (2) 115kV transformer positions along with associated switching and protection equipment. </t>
  </si>
  <si>
    <t>CET-ET-TP-RL-860001</t>
  </si>
  <si>
    <t>LUGO SUBSTATION: REM</t>
  </si>
  <si>
    <t>CET-ET-TP-RN-861500</t>
  </si>
  <si>
    <t>San Bernardino-Vista: Reconductor approximately 5 miles of transmission line using 2-bundled 1590 ACSR conductor or equivalent conductor such as ACCC Fort Worth or equivalent with sufficient ground clearance to achieve a minimum rating of 3230/4360 Amps (</t>
  </si>
  <si>
    <t>CET-ET-CR-WC-866401</t>
  </si>
  <si>
    <t>RIO HONDO SUBSTATION</t>
  </si>
  <si>
    <t>CET-ET-TP-RN-867200</t>
  </si>
  <si>
    <t>Walnut Substation (IRNU).1) Install one (1) 220 kV line position which includes the following equipment: ..a. Two (2) 220 kV circuit breakers..b. One (1) 220 kV group operated disconnect switch with grounding attachment..c. Three (3) 220 kV group operated</t>
  </si>
  <si>
    <t>CET-ET-CR-WC-867301</t>
  </si>
  <si>
    <t>Calcite Substation:.- Install two (2) GE N60 logic processing relays or equivalent successors for line monitoring. .- Perform centralized RAS programming and testing to the new CRAS relays.</t>
  </si>
  <si>
    <t>Lugo Substation:.- Install two (2) GE N60 logic processing relays or equivalent successors for line monitoring.</t>
  </si>
  <si>
    <t>Pisgah Substation:.- Install two (2) GE N60 logic processing relays or equivalent successors for line monitoring. .- Install new junior MEER. .</t>
  </si>
  <si>
    <t>COS-00-RE-AD-SR0001</t>
  </si>
  <si>
    <t>Substation Reliability Upgrades - Antelope</t>
  </si>
  <si>
    <t>COS-00-RE-AD-SR0003</t>
  </si>
  <si>
    <t>Substation Reliability Upgrades - Pardee</t>
  </si>
  <si>
    <t>CET-ET-IR-ME-804201</t>
  </si>
  <si>
    <t>500/230 kV (ES-5070): Physical Security Tier 2</t>
  </si>
  <si>
    <t>CET-ET-IR-ME-804206</t>
  </si>
  <si>
    <t>500/230 kV (ES-5031): Physical Security Tier 2</t>
  </si>
  <si>
    <t>500/230 kV (ES-8369): Physical Security Tier 2</t>
  </si>
  <si>
    <t>CET-ET-IR-ME-804200</t>
  </si>
  <si>
    <t>500/230 kV (ES-8367): Physical Security Tier 2</t>
  </si>
  <si>
    <t>500/230 kV (ES-5023): Physical Security Tier 2</t>
  </si>
  <si>
    <t>500/230 kV (ES-5021): Physical Security Tier 2</t>
  </si>
  <si>
    <t>500/230 kV (ES-5064): Physical Security Tier 2</t>
  </si>
  <si>
    <t>500/230 kV (ES-5067): Physical Security Tier 2</t>
  </si>
  <si>
    <t>CET-ET-IR-ME-804202</t>
  </si>
  <si>
    <t>500/230 kV (ES-5047): Physical Security Tier 2</t>
  </si>
  <si>
    <t>CET-ET-IR-ME-804203</t>
  </si>
  <si>
    <t>500/230 kV (ES-8060): Physical Security Tier 2</t>
  </si>
  <si>
    <t>CET-ET-IR-ME-804204</t>
  </si>
  <si>
    <t>500/230 kV (ES-5079): Physical Security Tier 2</t>
  </si>
  <si>
    <t>500/230 kV (ES-5056): Physical Security Tier 2</t>
  </si>
  <si>
    <t>500/230 kV (ES-5045): Physical Security Tier 2</t>
  </si>
  <si>
    <t>CET-ET-GA-CR-834501</t>
  </si>
  <si>
    <t>Eldorado -Install 150 linear -ft of 4' x 4' cable tray -Install four (4) Ethernet Switches -Install four (4) pairs of monitoring relays -Install fourteen (14) pairs of tripping relays to customers -Install one (1) SEL-2407 Satellite Clock -Remove existing RAS relays &amp; infrastructure</t>
  </si>
  <si>
    <t>CET-PD-IR-TP-789000</t>
  </si>
  <si>
    <t>Pardee-Pastoria 220kV: Re-conductor (San Joaquin &amp; North Coast)</t>
  </si>
  <si>
    <t>Total Specifics</t>
  </si>
  <si>
    <t>Total Incremental Non-Incentive Specifics Plant Balance</t>
  </si>
  <si>
    <t>Total Incremental Non-Incentive Plant Balance</t>
  </si>
  <si>
    <t>Transmission High / Low Voltage Summary ($000)</t>
  </si>
  <si>
    <t>High Voltage</t>
  </si>
  <si>
    <t>Low Voltage</t>
  </si>
  <si>
    <t>Month</t>
  </si>
  <si>
    <t>Total</t>
  </si>
  <si>
    <t>Total Adds</t>
  </si>
  <si>
    <t>Incentive CWIP &amp; Plant Additions Forecast</t>
  </si>
  <si>
    <t xml:space="preserve"> </t>
  </si>
  <si>
    <t>Riverside Transmisison Riability Project (RTRP)</t>
  </si>
  <si>
    <t>Incentive Specifics Forecast</t>
  </si>
  <si>
    <t>Note: Incentive Specific Projects are loaded for OH and closed based on the specific date
No AFUDC on Incentive Projects (*INC), Trailing Charges are closed the month expenditures are incurred</t>
  </si>
  <si>
    <t>Projects</t>
  </si>
  <si>
    <t>Balance Type</t>
  </si>
  <si>
    <t>2025 CWIP</t>
  </si>
  <si>
    <t>2026 Total Expenditures</t>
  </si>
  <si>
    <t>2027 Total Expenditures</t>
  </si>
  <si>
    <t>2025 ISO CWIP Less Collectible</t>
  </si>
  <si>
    <t>2026 ISO Expenditures Less Collectible</t>
  </si>
  <si>
    <t>2027 ISO Expenditures Less Collectible</t>
  </si>
  <si>
    <t>Closings</t>
  </si>
  <si>
    <t>CET-ET-TP-RL-545000</t>
  </si>
  <si>
    <t>Mira Loma-Vista No. 1 220 kV T/L: Engineer and construct approximately 10 miles of new line</t>
  </si>
  <si>
    <t>TR-LINEINC</t>
  </si>
  <si>
    <t>CET-ET-TP-RL-545001</t>
  </si>
  <si>
    <t>WILDLIFE: Engineer, design, a 220kV Interconnection Facility to loop the existing Mira Loma–Vista</t>
  </si>
  <si>
    <t>TR-SUBINC</t>
  </si>
  <si>
    <t>CET-RP-TP-RL-545000</t>
  </si>
  <si>
    <t>RTRP-Real Property</t>
  </si>
  <si>
    <t>TR-FEELANDINC</t>
  </si>
  <si>
    <t>CET-ET-TP-RL-545004</t>
  </si>
  <si>
    <t>Vista Sub: Upgrade the line protection on the existing</t>
  </si>
  <si>
    <t>CET-ET-TP-RL-545005</t>
  </si>
  <si>
    <t>Mira Loma Sub: Upgrade line protection on the existing</t>
  </si>
  <si>
    <t>CET-ET-TP-RL-545011</t>
  </si>
  <si>
    <t xml:space="preserve">Mira Loma-Vista No. 1 220kV T/L UG: Engineer and construct approximately 2 miles of new 220kV underground double circuit line. </t>
  </si>
  <si>
    <t>CET-ET-TP-RL-545010</t>
  </si>
  <si>
    <t>Mira Loma-Vista No. 1 220 kV T/L (OH) Mira Loma-Vista No. 1 220 kV T/L (OH): Engineer and construct approximately 6 miles of new line constructed on double circuit structure</t>
  </si>
  <si>
    <t>CET-ET-TP-RL-545012</t>
  </si>
  <si>
    <t>Wildlife Substation: Engineer, construct and install a new 220 kV interconnection facility</t>
  </si>
  <si>
    <t>ACQ:  RTRP FIP PROJE</t>
  </si>
  <si>
    <t>RTRP</t>
  </si>
  <si>
    <t>CWIP Incentive Expenditure Forecast</t>
  </si>
  <si>
    <t>Note: Incentive CWIP is part of Rate Base as Expenditures are made, No AFUDC is applied, Includes Incentive LHFFU</t>
  </si>
  <si>
    <t>Expenditures</t>
  </si>
  <si>
    <t>Total Incentive CWIP Expenditures (Excludes OH)</t>
  </si>
  <si>
    <t>Tehachapi Segments 3B &amp; 3C</t>
  </si>
  <si>
    <t>TRTP All Segments</t>
  </si>
  <si>
    <t>Tehachapi Segments 4-11</t>
  </si>
  <si>
    <t>CET-RP-TP-RN-755300</t>
  </si>
  <si>
    <t>TRTP-Segment 8A CHUG: Land/ Easements Acquisition/ Condemnation</t>
  </si>
  <si>
    <t>TR-LANDRGTINC</t>
  </si>
  <si>
    <t>Red Bluff Substation</t>
  </si>
  <si>
    <t>Red Bluff</t>
  </si>
  <si>
    <t>Mesa</t>
  </si>
  <si>
    <t>CET-ET-TP-RL-755500</t>
  </si>
  <si>
    <t>Build new Mesa 230/66/16 kV substation. 
Install an L90 relay, since an L90 relay is being added at Walnut Substation.</t>
  </si>
  <si>
    <t>CET-ET-TP-RL-755559</t>
  </si>
  <si>
    <t>Mesa: Upgrade Mesa from a 230/66/16kV substation to a 500/230/66/16kV substation</t>
  </si>
  <si>
    <t>CET-ET-TP-RL-755566</t>
  </si>
  <si>
    <t>Mira Loma 500kV T/L: Install (1) L90 relay. Install (2) SEL-411L relays. Install (2) RFL-9745 channels.</t>
  </si>
  <si>
    <t>CET-ET-TP-RL-755508</t>
  </si>
  <si>
    <t>FIP-Mesa Area Phase2: Relocate various lines</t>
  </si>
  <si>
    <t>CET-ET-TP-RL-755570</t>
  </si>
  <si>
    <t xml:space="preserve">FIP- Landscaping/Habitat Restoration </t>
  </si>
  <si>
    <t>Alberhill</t>
  </si>
  <si>
    <t>CET-ET-LG-TS-609200</t>
  </si>
  <si>
    <t>Licensing Phase - Site Selection, PEA/Application Preparation, Environmental Surveys and CPUC Licensing Review.</t>
  </si>
  <si>
    <t>CET-RP-LG-TS-609200</t>
  </si>
  <si>
    <t>Alberhill Real Properties Acquisition</t>
  </si>
  <si>
    <t>CET-ET-LG-TS-609204</t>
  </si>
  <si>
    <t>Alberhill-Serrano 500kV: Form the Alberhill-Serrano 500 kV line by looping the existing Serrano-Valley 500 kV line into Alberhill Sub.</t>
  </si>
  <si>
    <t>Alberhill-Valley 500kV: Form the Alberhill-Valley 500 kV line by looping the existing Serrano-Valley 500 kV line into Alberhill Substation</t>
  </si>
  <si>
    <t>Calcite Southern (formerly Jasper; part of South of Kramer)</t>
  </si>
  <si>
    <t>CET-ET-TP-RN-690200</t>
  </si>
  <si>
    <t>Calcite Substation (SCE Funded): Construct new Calcite 220kV Substation (switching station) to interconnect the Ord Mountain gen-tie and the Sorrel I Solar Farm gen-tie</t>
  </si>
  <si>
    <t>South of Kramer</t>
  </si>
  <si>
    <t>West of Devers</t>
  </si>
  <si>
    <t>Note: Incentive Specific Projects are loaded for OH and closed based on the specific date</t>
  </si>
  <si>
    <t>CET-ET-TP-RN-642017</t>
  </si>
  <si>
    <t>Rebuild Devers-El Casco &amp; El Casco-San Bernardino 220 kV lines with 2B-1590 ACSR on double circuit towers</t>
  </si>
  <si>
    <t>CET-RP-TP-RN-642000</t>
  </si>
  <si>
    <t>Condemnation</t>
  </si>
  <si>
    <t>Colorado River Substation</t>
  </si>
  <si>
    <t>CET-ET-TP-RL-816900</t>
  </si>
  <si>
    <t>Colorado River Substation: Installation of the 2nd AA 1120MVA 500/220kV transformer bank</t>
  </si>
  <si>
    <t>Colorado River</t>
  </si>
  <si>
    <t>Whirlwind Substation Expansion Project</t>
  </si>
  <si>
    <t>Whirlwind</t>
  </si>
  <si>
    <t>ELM Series Caps</t>
  </si>
  <si>
    <t>CET-RP-TP-RL-754600</t>
  </si>
  <si>
    <t>ELMSC Real Properties Acquisition</t>
  </si>
  <si>
    <t>CET-ET-TP-RL-754600</t>
  </si>
  <si>
    <t>Eldorado Substation: Upgrade Terminal Equipment and Series Capacitors on Eldorado-Lugo 500kV T/L</t>
  </si>
  <si>
    <t>Lugo Sub: Upgrade Terminal Equipment and Series Capacitors on Eldorado-Lugo 500kV T/L</t>
  </si>
  <si>
    <t>CET-ET-TP-RL-754604</t>
  </si>
  <si>
    <t>Mohave Substation: Install four Disconnect Switches and all required conductors to upgrade the existing Lugo 500kV Line</t>
  </si>
  <si>
    <t>CET-ET-TP-RL-754603</t>
  </si>
  <si>
    <t>Mid-Line Cap: Install Series Capacitors on Eldorado-Lugo T/L</t>
  </si>
  <si>
    <t>CET-ET-TP-RL-754605</t>
  </si>
  <si>
    <t>Inst Eldo-Lug-Mhve Series Caps at Ludlow</t>
  </si>
  <si>
    <t>CET-ET-TP-RL-754607</t>
  </si>
  <si>
    <t>Eldorado-Mohave T/L: Instal OPGW, splice</t>
  </si>
  <si>
    <t>CET-ET-TP-RL-754608</t>
  </si>
  <si>
    <t>Lugo-Mohave T/L(CA): Instal OPGW, splice</t>
  </si>
  <si>
    <t>CET-ET-TP-RL-754609</t>
  </si>
  <si>
    <t>Lugo-Mohave T/L(NV): Instal OPGW, splice</t>
  </si>
  <si>
    <t>CET-ET-TP-RL-754610</t>
  </si>
  <si>
    <t>Eldorado-Lugo T/L(CA): Clear GO-95 infractions</t>
  </si>
  <si>
    <t>Lugo-Mohave_Socal Gas Pipeline AC Mtgtn</t>
  </si>
  <si>
    <t>7546-1</t>
  </si>
  <si>
    <t>Potential CO's</t>
  </si>
  <si>
    <t>Mesa-Del Amo-Serrano 500kV Upgrade</t>
  </si>
  <si>
    <t>Del Amo</t>
  </si>
  <si>
    <t>CET-ET-TP-RN-857501</t>
  </si>
  <si>
    <t>Serrano Substation: Install an appropriate number of 500 kV transmission structures including insulator/hardware assemblies and appropriate number of spans of conductor needed to equip the newly formed Del Amo - Serrano 500 kV Line into Serrano Substation</t>
  </si>
  <si>
    <t>Mesa Substation:
Install facilities for a new 500 kV switchrack position to terminate the newly formed Del Amo - Mesa 500 kV line (dead-end switchyard structure, support structures, lines drops) and install one 500 kV line position (circuit breakers, disc</t>
  </si>
  <si>
    <t>Serrano Substation:
Install facilities for a new 500 kV switchrack position to terminate the newly formed Del Amo - Serrano 500 kV line (dead-end switchyard structure, support structures, lines drops) and install one 500 kV line position (circuit breakers</t>
  </si>
  <si>
    <t>Mesa Substation:
Install an appropriate number of 500 kV transmission structures including insulator/hardware assemblies and appropriate number of spans of conductor needed to equip the newly formed Del Amo - Mesa 500 kV Line into Mesa substation</t>
  </si>
  <si>
    <t>Del Amo Substation:
Expand the Del Amo substation by installing new 500 kV buses and associated equipment to support 500 kV Operation
Install three (3) new 500/230 kV AA Bank Transformers ( three - single phase)
Equip three (3) 500 kV positions to insta</t>
  </si>
  <si>
    <t>New Lugo 3AA 500/230 kV Transformer Bank</t>
  </si>
  <si>
    <t>Lugo</t>
  </si>
  <si>
    <t>CET-ET-TP-RL-860000</t>
  </si>
  <si>
    <t>New Lugo 3AA 500/230 kV Bank</t>
  </si>
  <si>
    <t>Kramer-Victor 115 kV to 230 kV Rebuild</t>
  </si>
  <si>
    <t>CET-ET-TP-RL-861000</t>
  </si>
  <si>
    <t>Kramer-Victor 230 kV No. 3 line</t>
  </si>
  <si>
    <t>CET-ET-TP-RL-861004</t>
  </si>
  <si>
    <t>Kramer Sub - Equip two new 230 kV positions at Kramer..Remove equipment at existing Kramer 115 kV switchrack terminating positions for Kramer-Victor 115 .kV and Kramer-Roadway-Victor 115 kV lines</t>
  </si>
  <si>
    <t>CET-ET-TP-RL-861005</t>
  </si>
  <si>
    <t>Victor Sub - Equip two new 230 kV positions at Victor 230 kV</t>
  </si>
  <si>
    <t>Lugo-Victor 230 kV Lines Reconductor</t>
  </si>
  <si>
    <t>CET-ET-TP-RN-863100</t>
  </si>
  <si>
    <t>Lugo-Victor No. 1 Reconductor approximately 10.8 miles of
existing Lugo-Victor No. 2 230 lines with a high temperature low sag (HTLS) conductor</t>
  </si>
  <si>
    <t>CET-ET-TP-RN-863101</t>
  </si>
  <si>
    <t>Lugo-Victor No.2: Reconductor approximately 10.8 miles of existing Lugo-Victor No. 2 230 lines with a high temperature low sag (HTLS) conductor.</t>
  </si>
  <si>
    <t>CET-ET-TP-RN-863102</t>
  </si>
  <si>
    <t>Lugo-Victor No.3: Reconductor approximately 10.8 miles of existing Lugo-Victor No. 3 230 lines with a high temperature low sag (HTLS) conductor.</t>
  </si>
  <si>
    <t>CET-ET-TP-RN-863103</t>
  </si>
  <si>
    <t>Lugo-Victor No.4: Reconductor approximately 10.8 miles of existing Lugo-Victor No. 4 230 lines with a high temperature low sag (HTLS) conductor.</t>
  </si>
  <si>
    <t>Incentive Expenditures</t>
  </si>
  <si>
    <t>Incentive CWIP Expenditures</t>
  </si>
  <si>
    <t>Total All Projects</t>
  </si>
  <si>
    <t>DCR</t>
  </si>
  <si>
    <t>Tehachapi Segments 1 - 3A</t>
  </si>
  <si>
    <t>Recorded</t>
  </si>
  <si>
    <t>Forecast</t>
  </si>
  <si>
    <t>Incentive Closings</t>
  </si>
  <si>
    <t>Incentive Plant Closings</t>
  </si>
  <si>
    <t>Beginning CWIP Closed to Plant in Service</t>
  </si>
  <si>
    <t>2022 CWIP Balances closed in Forecast Period</t>
  </si>
  <si>
    <t>Southern California Edison</t>
  </si>
  <si>
    <t>Mesa: Non-ISO Portions to be Removed</t>
  </si>
  <si>
    <t>Closings and Expenditures</t>
  </si>
  <si>
    <t>900959223 - Upgrade Mesa from a 230</t>
  </si>
  <si>
    <t>Relocate MWD water line</t>
  </si>
  <si>
    <t>Date</t>
  </si>
  <si>
    <t>Charges</t>
  </si>
  <si>
    <t>Non-ISO</t>
  </si>
  <si>
    <t>RTRP: Non-ISO Portions to be Removed</t>
  </si>
  <si>
    <t>801979678 - RTRP-Real Property</t>
  </si>
  <si>
    <t>ELM: Non-ISO Portions to be Removed</t>
  </si>
  <si>
    <t>7546-1 - ELM - Potential CO's</t>
  </si>
  <si>
    <t>Alberhill: Non-ISO Portions to be Removed</t>
  </si>
  <si>
    <t>800063633 - Alberhill-Real Property</t>
  </si>
  <si>
    <t>800796373 - Alberhill-Real Property</t>
  </si>
  <si>
    <t>Southern California Edison Company</t>
  </si>
  <si>
    <t>Incentive CWIP - FERC Projects Detail</t>
  </si>
  <si>
    <t>13 Mo. Avg</t>
  </si>
  <si>
    <t>Check</t>
  </si>
  <si>
    <t>South of Kramer and Coolwater-Lugo are being combined under South of Kramer</t>
  </si>
  <si>
    <t xml:space="preserve">TRTP All Segments </t>
  </si>
  <si>
    <t>Eldorado-Lugo-Mohave</t>
  </si>
  <si>
    <t>Rancho Vista</t>
  </si>
  <si>
    <t>Adjustments</t>
  </si>
  <si>
    <t>CET-ET-GA-CR-892600</t>
  </si>
  <si>
    <t>CET-ET-GA-CR-892601</t>
  </si>
  <si>
    <t>CET-ET-GA-CR-892602</t>
  </si>
  <si>
    <t>COS-00-RE-IU-250002</t>
  </si>
  <si>
    <t>Lighthipe Substation Control Room Expansion Feasibility</t>
  </si>
  <si>
    <t>(Nominal $000)</t>
  </si>
  <si>
    <t>CET-ET-LG-TS-853400</t>
  </si>
  <si>
    <t>Neenach Substation: Install a 14.4 MVAR capacitor bank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</si>
</sst>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_(* \(#,##0\);_(* &quot;-&quot;_);_(@_)"/>
    <numFmt numFmtId="43" formatCode="_(* #,##0.00_);_(* \(#,##0.00\);_(* &quot;-&quot;??_);_(@_)"/>
    <numFmt numFmtId="164" formatCode="[$-409]mmm\-yy;@"/>
    <numFmt numFmtId="165" formatCode="_(* #,##0_);_(* \(#,##0\);_(* &quot;-&quot;??_);_(@_)"/>
    <numFmt numFmtId="166" formatCode="0.0%"/>
    <numFmt numFmtId="167" formatCode="_(* #,##0_);_(* \(#,##0\);_(* &quot;-&quot;?_);_(@_)"/>
    <numFmt numFmtId="168" formatCode="_(* #,##0.0_);_(* \(#,##0.0\);_(* &quot;-&quot;?_);_(@_)"/>
    <numFmt numFmtId="169" formatCode="_(* #,##0.00000_);_(* \(#,##0.00000\);_(* &quot;-&quot;?_);_(@_)"/>
    <numFmt numFmtId="170" formatCode="_(* #,##0.000_);_(* \(#,##0.000\);_(* &quot;-&quot;??_);_(@_)"/>
    <numFmt numFmtId="171" formatCode="_(* #,##0.0_);_(* \(#,##0.0\);_(* &quot;-&quot;??_);_(@_)"/>
    <numFmt numFmtId="172" formatCode="&quot;$&quot;#,##0"/>
    <numFmt numFmtId="173" formatCode="_(* #,##0.000_);_(* \(#,##0.000\);_(* &quot;-&quot;?_);_(@_)"/>
    <numFmt numFmtId="174" formatCode="0_);[Red]\(0\)"/>
    <numFmt numFmtId="175" formatCode="###,000"/>
  </numFmts>
  <fonts count="51" x14ac:knownFonts="1">
    <font>
      <sz val="11"/>
      <color theme="1"/>
      <name val="Calibri"/>
      <family val="2"/>
      <scheme val="minor"/>
    </font>
    <font>
      <sz val="11"/>
      <color theme="1"/>
      <name val="Calibri"/>
      <family val="2"/>
      <scheme val="minor"/>
    </font>
    <font>
      <b/>
      <sz val="11"/>
      <color theme="1"/>
      <name val="Calibri"/>
      <family val="2"/>
      <scheme val="minor"/>
    </font>
    <font>
      <b/>
      <i/>
      <sz val="14"/>
      <color theme="1"/>
      <name val="Calibri"/>
      <family val="2"/>
      <scheme val="minor"/>
    </font>
    <font>
      <b/>
      <i/>
      <sz val="11"/>
      <color theme="1"/>
      <name val="Calibri"/>
      <family val="2"/>
      <scheme val="minor"/>
    </font>
    <font>
      <sz val="11"/>
      <name val="Calibri"/>
      <family val="2"/>
      <scheme val="minor"/>
    </font>
    <font>
      <b/>
      <sz val="11"/>
      <name val="Calibri"/>
      <family val="2"/>
      <scheme val="minor"/>
    </font>
    <font>
      <b/>
      <u/>
      <sz val="11"/>
      <name val="Calibri"/>
      <family val="2"/>
      <scheme val="minor"/>
    </font>
    <font>
      <sz val="11"/>
      <name val="Calibri"/>
      <family val="2"/>
    </font>
    <font>
      <sz val="10"/>
      <name val="Arial"/>
      <family val="2"/>
    </font>
    <font>
      <sz val="11"/>
      <color theme="0"/>
      <name val="Calibri"/>
      <family val="2"/>
      <scheme val="minor"/>
    </font>
    <font>
      <u val="singleAccounting"/>
      <sz val="11"/>
      <color theme="1"/>
      <name val="Calibri"/>
      <family val="2"/>
      <scheme val="minor"/>
    </font>
    <font>
      <b/>
      <sz val="8"/>
      <color rgb="FF1F497D"/>
      <name val="Verdana"/>
      <family val="2"/>
    </font>
    <font>
      <sz val="8"/>
      <color rgb="FF1F497D"/>
      <name val="Verdana"/>
      <family val="2"/>
    </font>
    <font>
      <sz val="8"/>
      <color rgb="FF000000"/>
      <name val="Verdana"/>
      <family val="2"/>
    </font>
    <font>
      <b/>
      <sz val="8"/>
      <color rgb="FF00CC00"/>
      <name val="Verdana"/>
      <family val="2"/>
    </font>
    <font>
      <b/>
      <sz val="8"/>
      <color rgb="FF33CC33"/>
      <name val="Verdana"/>
      <family val="2"/>
    </font>
    <font>
      <b/>
      <sz val="8"/>
      <color rgb="FFFF9900"/>
      <name val="Verdana"/>
      <family val="2"/>
    </font>
    <font>
      <b/>
      <sz val="8"/>
      <color rgb="FFFF0000"/>
      <name val="Verdana"/>
      <family val="2"/>
    </font>
    <font>
      <sz val="8"/>
      <color rgb="FF000000"/>
      <name val="Arial"/>
      <family val="2"/>
    </font>
    <font>
      <i/>
      <sz val="8"/>
      <color rgb="FF000000"/>
      <name val="Verdana"/>
      <family val="2"/>
    </font>
    <font>
      <b/>
      <i/>
      <sz val="8"/>
      <color rgb="FF000000"/>
      <name val="Verdana"/>
      <family val="2"/>
    </font>
    <font>
      <b/>
      <i/>
      <sz val="8"/>
      <color rgb="FF1F497D"/>
      <name val="Verdana"/>
      <family val="2"/>
    </font>
    <font>
      <i/>
      <sz val="8"/>
      <color rgb="FF1F497D"/>
      <name val="Verdana"/>
      <family val="2"/>
    </font>
    <font>
      <b/>
      <sz val="11"/>
      <color theme="0"/>
      <name val="Calibri"/>
      <family val="2"/>
      <scheme val="minor"/>
    </font>
    <font>
      <i/>
      <sz val="11"/>
      <name val="Calibri"/>
      <family val="2"/>
      <scheme val="minor"/>
    </font>
    <font>
      <sz val="11"/>
      <color theme="1"/>
      <name val="Calibri"/>
      <family val="2"/>
    </font>
    <font>
      <b/>
      <i/>
      <sz val="16"/>
      <color theme="1"/>
      <name val="Calibri"/>
      <family val="2"/>
    </font>
    <font>
      <b/>
      <i/>
      <sz val="14"/>
      <color theme="1"/>
      <name val="Calibri"/>
      <family val="2"/>
    </font>
    <font>
      <i/>
      <sz val="11"/>
      <color theme="1"/>
      <name val="Calibri"/>
      <family val="2"/>
    </font>
    <font>
      <b/>
      <sz val="11"/>
      <color theme="1"/>
      <name val="Calibri"/>
      <family val="2"/>
    </font>
    <font>
      <b/>
      <i/>
      <sz val="11"/>
      <color theme="1"/>
      <name val="Calibri"/>
      <family val="2"/>
    </font>
    <font>
      <b/>
      <u/>
      <sz val="11"/>
      <color theme="1"/>
      <name val="Calibri"/>
      <family val="2"/>
    </font>
    <font>
      <b/>
      <u/>
      <sz val="11"/>
      <color theme="1"/>
      <name val="Calibri"/>
      <family val="2"/>
      <scheme val="minor"/>
    </font>
    <font>
      <b/>
      <sz val="14"/>
      <color theme="1"/>
      <name val="Calibri"/>
      <family val="2"/>
    </font>
    <font>
      <u/>
      <sz val="11"/>
      <color theme="1"/>
      <name val="Calibri"/>
      <family val="2"/>
      <scheme val="minor"/>
    </font>
    <font>
      <sz val="10"/>
      <color theme="1"/>
      <name val="Arial"/>
      <family val="2"/>
    </font>
    <font>
      <sz val="10"/>
      <color theme="1"/>
      <name val="Segoe UI"/>
      <family val="2"/>
    </font>
    <font>
      <sz val="11"/>
      <color theme="1"/>
      <name val="Segoe UI"/>
      <family val="2"/>
    </font>
    <font>
      <u/>
      <sz val="11"/>
      <color theme="1"/>
      <name val="Calibri"/>
      <family val="2"/>
    </font>
    <font>
      <sz val="20"/>
      <color theme="1"/>
      <name val="Calibri"/>
      <family val="2"/>
      <scheme val="minor"/>
    </font>
    <font>
      <b/>
      <sz val="12"/>
      <color theme="1"/>
      <name val="Calibri"/>
      <family val="2"/>
      <scheme val="minor"/>
    </font>
    <font>
      <i/>
      <sz val="11"/>
      <color theme="1"/>
      <name val="Calibri"/>
      <family val="2"/>
      <scheme val="minor"/>
    </font>
    <font>
      <b/>
      <sz val="12"/>
      <color theme="1"/>
      <name val="Arial"/>
      <family val="2"/>
    </font>
    <font>
      <sz val="12"/>
      <color theme="1"/>
      <name val="Arial"/>
      <family val="2"/>
    </font>
    <font>
      <b/>
      <u val="singleAccounting"/>
      <sz val="10"/>
      <color theme="1"/>
      <name val="Arial"/>
      <family val="2"/>
    </font>
    <font>
      <i/>
      <sz val="10"/>
      <color theme="1"/>
      <name val="Arial"/>
      <family val="2"/>
    </font>
    <font>
      <u val="singleAccounting"/>
      <sz val="10"/>
      <color theme="1"/>
      <name val="Arial"/>
      <family val="2"/>
    </font>
    <font>
      <b/>
      <i/>
      <sz val="10"/>
      <color theme="1"/>
      <name val="Arial"/>
      <family val="2"/>
    </font>
    <font>
      <b/>
      <sz val="10"/>
      <color theme="1"/>
      <name val="Arial"/>
      <family val="2"/>
    </font>
    <font>
      <i/>
      <sz val="12"/>
      <color theme="1"/>
      <name val="Calibri"/>
      <family val="2"/>
      <scheme val="minor"/>
    </font>
  </fonts>
  <fills count="24">
    <fill>
      <patternFill patternType="none"/>
    </fill>
    <fill>
      <patternFill patternType="gray125"/>
    </fill>
    <fill>
      <patternFill patternType="solid">
        <fgColor rgb="FFFFFFCC"/>
      </patternFill>
    </fill>
    <fill>
      <patternFill patternType="solid">
        <fgColor theme="5"/>
      </patternFill>
    </fill>
    <fill>
      <patternFill patternType="solid">
        <fgColor theme="4"/>
      </patternFill>
    </fill>
    <fill>
      <patternFill patternType="solid">
        <fgColor rgb="FFDBE5F1"/>
        <bgColor rgb="FF000000"/>
      </patternFill>
    </fill>
    <fill>
      <patternFill patternType="solid">
        <fgColor rgb="FFFFFFFF"/>
        <bgColor rgb="FF000000"/>
      </patternFill>
    </fill>
    <fill>
      <patternFill patternType="solid">
        <fgColor rgb="FFF1F5FB"/>
        <bgColor rgb="FF000000"/>
      </patternFill>
    </fill>
    <fill>
      <patternFill patternType="solid">
        <fgColor rgb="FFE9EFF7"/>
        <bgColor rgb="FF000000"/>
      </patternFill>
    </fill>
    <fill>
      <patternFill patternType="solid">
        <fgColor rgb="FFC6F9C1"/>
        <bgColor rgb="FF000000"/>
      </patternFill>
    </fill>
    <fill>
      <patternFill patternType="solid">
        <fgColor rgb="FFABEDA5"/>
        <bgColor rgb="FF000000"/>
      </patternFill>
    </fill>
    <fill>
      <patternFill patternType="solid">
        <fgColor rgb="FF94D88F"/>
        <bgColor rgb="FF000000"/>
      </patternFill>
    </fill>
    <fill>
      <patternFill patternType="solid">
        <fgColor rgb="FFFFFDBF"/>
        <bgColor rgb="FF000000"/>
      </patternFill>
    </fill>
    <fill>
      <patternFill patternType="solid">
        <fgColor rgb="FFFFFB8C"/>
        <bgColor rgb="FF000000"/>
      </patternFill>
    </fill>
    <fill>
      <patternFill patternType="solid">
        <fgColor rgb="FFFFF843"/>
        <bgColor rgb="FF000000"/>
      </patternFill>
    </fill>
    <fill>
      <patternFill patternType="solid">
        <fgColor rgb="FFFFC7CE"/>
        <bgColor rgb="FF000000"/>
      </patternFill>
    </fill>
    <fill>
      <patternFill patternType="solid">
        <fgColor rgb="FFFF988C"/>
        <bgColor rgb="FF000000"/>
      </patternFill>
    </fill>
    <fill>
      <patternFill patternType="solid">
        <fgColor rgb="FFFF6758"/>
        <bgColor rgb="FF000000"/>
      </patternFill>
    </fill>
    <fill>
      <patternFill patternType="solid">
        <fgColor rgb="FFDBE5F1"/>
        <bgColor rgb="FFFFFFFF"/>
      </patternFill>
    </fill>
    <fill>
      <patternFill patternType="solid">
        <fgColor rgb="FFB7CFE8"/>
        <bgColor rgb="FF000000"/>
      </patternFill>
    </fill>
    <fill>
      <patternFill patternType="solid">
        <fgColor rgb="FFC3D6EB"/>
        <bgColor rgb="FF000000"/>
      </patternFill>
    </fill>
    <fill>
      <patternFill patternType="solid">
        <fgColor rgb="FFDBE5F2"/>
        <bgColor rgb="FF000000"/>
      </patternFill>
    </fill>
    <fill>
      <patternFill patternType="solid">
        <fgColor theme="1"/>
        <bgColor indexed="64"/>
      </patternFill>
    </fill>
    <fill>
      <patternFill patternType="solid">
        <fgColor theme="0" tint="-4.9989318521683403E-2"/>
        <bgColor indexed="64"/>
      </patternFill>
    </fill>
  </fills>
  <borders count="4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rgb="FFB2B2B2"/>
      </left>
      <right style="thin">
        <color rgb="FFB2B2B2"/>
      </right>
      <top style="thin">
        <color rgb="FFB2B2B2"/>
      </top>
      <bottom style="thin">
        <color rgb="FFB2B2B2"/>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rgb="FF808080"/>
      </left>
      <right style="thin">
        <color rgb="FF808080"/>
      </right>
      <top style="thin">
        <color rgb="FF808080"/>
      </top>
      <bottom style="thin">
        <color rgb="FF808080"/>
      </bottom>
      <diagonal/>
    </border>
    <border>
      <left style="hair">
        <color rgb="FFC0C0C0"/>
      </left>
      <right style="hair">
        <color rgb="FFC0C0C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medium">
        <color rgb="FFFF0000"/>
      </left>
      <right style="medium">
        <color rgb="FFFF0000"/>
      </right>
      <top style="medium">
        <color rgb="FFFF0000"/>
      </top>
      <bottom style="medium">
        <color rgb="FFFF0000"/>
      </bottom>
      <diagonal/>
    </border>
    <border>
      <left/>
      <right/>
      <top style="thin">
        <color indexed="64"/>
      </top>
      <bottom style="thin">
        <color indexed="64"/>
      </bottom>
      <diagonal/>
    </border>
  </borders>
  <cellStyleXfs count="48">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2" borderId="33" applyNumberFormat="0" applyFont="0" applyAlignment="0" applyProtection="0"/>
    <xf numFmtId="0" fontId="9" fillId="0" borderId="0"/>
    <xf numFmtId="0" fontId="10" fillId="3" borderId="0" applyNumberFormat="0" applyBorder="0" applyAlignment="0" applyProtection="0"/>
    <xf numFmtId="0" fontId="10" fillId="4" borderId="0" applyNumberFormat="0" applyBorder="0" applyAlignment="0" applyProtection="0"/>
    <xf numFmtId="0" fontId="9" fillId="0" borderId="0"/>
    <xf numFmtId="0" fontId="12" fillId="5" borderId="34" applyNumberFormat="0" applyAlignment="0" applyProtection="0">
      <alignment horizontal="left" vertical="center" indent="1"/>
    </xf>
    <xf numFmtId="175" fontId="13" fillId="0" borderId="35" applyNumberFormat="0" applyProtection="0">
      <alignment horizontal="right" vertical="center"/>
    </xf>
    <xf numFmtId="175" fontId="12" fillId="0" borderId="36" applyNumberFormat="0" applyProtection="0">
      <alignment horizontal="right" vertical="center"/>
    </xf>
    <xf numFmtId="0" fontId="14" fillId="6" borderId="36" applyNumberFormat="0" applyAlignment="0">
      <alignment horizontal="left" vertical="center" indent="1"/>
      <protection locked="0"/>
    </xf>
    <xf numFmtId="0" fontId="14" fillId="7" borderId="36" applyNumberFormat="0" applyAlignment="0" applyProtection="0">
      <alignment horizontal="left" vertical="center" indent="1"/>
    </xf>
    <xf numFmtId="175" fontId="13" fillId="8" borderId="35" applyNumberFormat="0" applyBorder="0">
      <alignment horizontal="right" vertical="center"/>
      <protection locked="0"/>
    </xf>
    <xf numFmtId="0" fontId="14" fillId="6" borderId="36" applyNumberFormat="0" applyAlignment="0">
      <alignment horizontal="left" vertical="center" indent="1"/>
      <protection locked="0"/>
    </xf>
    <xf numFmtId="175" fontId="12" fillId="7" borderId="36" applyNumberFormat="0" applyProtection="0">
      <alignment horizontal="right" vertical="center"/>
    </xf>
    <xf numFmtId="175" fontId="12" fillId="8" borderId="36" applyNumberFormat="0" applyBorder="0">
      <alignment horizontal="right" vertical="center"/>
      <protection locked="0"/>
    </xf>
    <xf numFmtId="175" fontId="15" fillId="9" borderId="37" applyNumberFormat="0" applyBorder="0" applyAlignment="0" applyProtection="0">
      <alignment horizontal="right" vertical="center" indent="1"/>
    </xf>
    <xf numFmtId="175" fontId="16" fillId="10" borderId="37" applyNumberFormat="0" applyBorder="0" applyAlignment="0" applyProtection="0">
      <alignment horizontal="right" vertical="center" indent="1"/>
    </xf>
    <xf numFmtId="175" fontId="16" fillId="11" borderId="37" applyNumberFormat="0" applyBorder="0" applyAlignment="0" applyProtection="0">
      <alignment horizontal="right" vertical="center" indent="1"/>
    </xf>
    <xf numFmtId="175" fontId="17" fillId="12" borderId="37" applyNumberFormat="0" applyBorder="0" applyAlignment="0" applyProtection="0">
      <alignment horizontal="right" vertical="center" indent="1"/>
    </xf>
    <xf numFmtId="175" fontId="17" fillId="13" borderId="37" applyNumberFormat="0" applyBorder="0" applyAlignment="0" applyProtection="0">
      <alignment horizontal="right" vertical="center" indent="1"/>
    </xf>
    <xf numFmtId="175" fontId="17" fillId="14" borderId="37" applyNumberFormat="0" applyBorder="0" applyAlignment="0" applyProtection="0">
      <alignment horizontal="right" vertical="center" indent="1"/>
    </xf>
    <xf numFmtId="175" fontId="18" fillId="15" borderId="37" applyNumberFormat="0" applyBorder="0" applyAlignment="0" applyProtection="0">
      <alignment horizontal="right" vertical="center" indent="1"/>
    </xf>
    <xf numFmtId="175" fontId="18" fillId="16" borderId="37" applyNumberFormat="0" applyBorder="0" applyAlignment="0" applyProtection="0">
      <alignment horizontal="right" vertical="center" indent="1"/>
    </xf>
    <xf numFmtId="175" fontId="18" fillId="17" borderId="37" applyNumberFormat="0" applyBorder="0" applyAlignment="0" applyProtection="0">
      <alignment horizontal="right" vertical="center" indent="1"/>
    </xf>
    <xf numFmtId="0" fontId="19" fillId="0" borderId="34" applyNumberFormat="0" applyFont="0" applyFill="0" applyAlignment="0" applyProtection="0"/>
    <xf numFmtId="175" fontId="13" fillId="18" borderId="34" applyNumberFormat="0" applyAlignment="0" applyProtection="0">
      <alignment horizontal="left" vertical="center" indent="1"/>
    </xf>
    <xf numFmtId="0" fontId="12" fillId="5" borderId="36" applyNumberFormat="0" applyAlignment="0" applyProtection="0">
      <alignment horizontal="left" vertical="center" indent="1"/>
    </xf>
    <xf numFmtId="0" fontId="14" fillId="19" borderId="34" applyNumberFormat="0" applyAlignment="0" applyProtection="0">
      <alignment horizontal="left" vertical="center" indent="1"/>
    </xf>
    <xf numFmtId="0" fontId="14" fillId="20" borderId="34" applyNumberFormat="0" applyAlignment="0" applyProtection="0">
      <alignment horizontal="left" vertical="center" indent="1"/>
    </xf>
    <xf numFmtId="0" fontId="14" fillId="21" borderId="34" applyNumberFormat="0" applyAlignment="0" applyProtection="0">
      <alignment horizontal="left" vertical="center" indent="1"/>
    </xf>
    <xf numFmtId="0" fontId="14" fillId="8" borderId="34" applyNumberFormat="0" applyAlignment="0" applyProtection="0">
      <alignment horizontal="left" vertical="center" indent="1"/>
    </xf>
    <xf numFmtId="0" fontId="14" fillId="7" borderId="36" applyNumberFormat="0" applyAlignment="0" applyProtection="0">
      <alignment horizontal="left" vertical="center" indent="1"/>
    </xf>
    <xf numFmtId="0" fontId="20" fillId="0" borderId="38" applyNumberFormat="0" applyFill="0" applyBorder="0" applyAlignment="0" applyProtection="0"/>
    <xf numFmtId="0" fontId="21" fillId="0" borderId="38" applyNumberFormat="0" applyBorder="0" applyAlignment="0" applyProtection="0"/>
    <xf numFmtId="0" fontId="20" fillId="6" borderId="36" applyNumberFormat="0" applyAlignment="0">
      <alignment horizontal="left" vertical="center" indent="1"/>
      <protection locked="0"/>
    </xf>
    <xf numFmtId="0" fontId="20" fillId="6" borderId="36" applyNumberFormat="0" applyAlignment="0">
      <alignment horizontal="left" vertical="center" indent="1"/>
      <protection locked="0"/>
    </xf>
    <xf numFmtId="0" fontId="20" fillId="7" borderId="36" applyNumberFormat="0" applyAlignment="0" applyProtection="0">
      <alignment horizontal="left" vertical="center" indent="1"/>
    </xf>
    <xf numFmtId="175" fontId="22" fillId="7" borderId="36" applyNumberFormat="0" applyProtection="0">
      <alignment horizontal="right" vertical="center"/>
    </xf>
    <xf numFmtId="175" fontId="23" fillId="8" borderId="35" applyNumberFormat="0" applyBorder="0">
      <alignment horizontal="right" vertical="center"/>
      <protection locked="0"/>
    </xf>
    <xf numFmtId="175" fontId="22" fillId="8" borderId="36" applyNumberFormat="0" applyBorder="0">
      <alignment horizontal="right" vertical="center"/>
      <protection locked="0"/>
    </xf>
    <xf numFmtId="175" fontId="13" fillId="0" borderId="35" applyNumberFormat="0" applyFill="0" applyBorder="0" applyAlignment="0" applyProtection="0">
      <alignment horizontal="right" vertical="center"/>
    </xf>
    <xf numFmtId="175" fontId="13" fillId="0" borderId="35" applyNumberFormat="0" applyFill="0" applyBorder="0" applyAlignment="0" applyProtection="0">
      <alignment horizontal="right" vertical="center"/>
    </xf>
    <xf numFmtId="0" fontId="19" fillId="0" borderId="39" applyNumberFormat="0" applyFont="0" applyFill="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cellStyleXfs>
  <cellXfs count="360">
    <xf numFmtId="0" fontId="0" fillId="0" borderId="0" xfId="0"/>
    <xf numFmtId="0" fontId="3" fillId="0" borderId="0" xfId="0" applyFont="1"/>
    <xf numFmtId="165" fontId="1" fillId="0" borderId="0" xfId="1" applyNumberFormat="1"/>
    <xf numFmtId="0" fontId="4" fillId="0" borderId="0" xfId="0" applyFont="1"/>
    <xf numFmtId="166" fontId="1" fillId="0" borderId="0" xfId="2" applyNumberFormat="1"/>
    <xf numFmtId="43" fontId="2" fillId="0" borderId="3" xfId="0" applyNumberFormat="1" applyFont="1" applyBorder="1" applyAlignment="1">
      <alignment horizontal="center" wrapText="1"/>
    </xf>
    <xf numFmtId="43" fontId="2" fillId="0" borderId="1" xfId="0" applyNumberFormat="1" applyFont="1" applyBorder="1" applyAlignment="1">
      <alignment horizontal="center" wrapText="1"/>
    </xf>
    <xf numFmtId="43" fontId="2" fillId="0" borderId="2" xfId="0" applyNumberFormat="1" applyFont="1" applyBorder="1" applyAlignment="1">
      <alignment horizontal="center" wrapText="1"/>
    </xf>
    <xf numFmtId="165" fontId="1" fillId="0" borderId="0" xfId="1" applyNumberFormat="1" applyFont="1"/>
    <xf numFmtId="0" fontId="1" fillId="0" borderId="0" xfId="0" applyFont="1"/>
    <xf numFmtId="165" fontId="0" fillId="0" borderId="0" xfId="1" applyNumberFormat="1" applyFont="1"/>
    <xf numFmtId="164" fontId="0" fillId="0" borderId="4" xfId="0" applyNumberFormat="1" applyBorder="1" applyAlignment="1">
      <alignment horizontal="center"/>
    </xf>
    <xf numFmtId="167" fontId="0" fillId="0" borderId="5" xfId="0" applyNumberFormat="1" applyBorder="1"/>
    <xf numFmtId="167" fontId="1" fillId="0" borderId="0" xfId="1" applyNumberFormat="1"/>
    <xf numFmtId="167" fontId="0" fillId="0" borderId="7" xfId="0" applyNumberFormat="1" applyBorder="1"/>
    <xf numFmtId="167" fontId="0" fillId="0" borderId="8" xfId="0" applyNumberFormat="1" applyBorder="1"/>
    <xf numFmtId="167" fontId="0" fillId="0" borderId="0" xfId="0" applyNumberFormat="1"/>
    <xf numFmtId="164" fontId="0" fillId="0" borderId="9" xfId="0" applyNumberFormat="1" applyBorder="1" applyAlignment="1">
      <alignment horizontal="center"/>
    </xf>
    <xf numFmtId="167" fontId="0" fillId="0" borderId="10" xfId="0" applyNumberFormat="1" applyBorder="1"/>
    <xf numFmtId="167" fontId="0" fillId="0" borderId="11" xfId="0" applyNumberFormat="1" applyBorder="1"/>
    <xf numFmtId="0" fontId="5" fillId="0" borderId="0" xfId="0" applyFont="1" applyAlignment="1">
      <alignment horizontal="center" vertical="center"/>
    </xf>
    <xf numFmtId="0" fontId="5" fillId="0" borderId="0" xfId="0" applyFont="1"/>
    <xf numFmtId="0" fontId="6" fillId="0" borderId="13" xfId="0" applyFont="1" applyBorder="1" applyAlignment="1">
      <alignment horizontal="center"/>
    </xf>
    <xf numFmtId="165" fontId="5" fillId="0" borderId="0" xfId="0" applyNumberFormat="1" applyFont="1"/>
    <xf numFmtId="0" fontId="7" fillId="0" borderId="3" xfId="0" applyFont="1" applyBorder="1" applyAlignment="1">
      <alignment horizontal="center" vertical="center"/>
    </xf>
    <xf numFmtId="0" fontId="7" fillId="0" borderId="3" xfId="0" applyFont="1" applyBorder="1" applyAlignment="1">
      <alignment horizontal="center"/>
    </xf>
    <xf numFmtId="0" fontId="7" fillId="0" borderId="9" xfId="0" applyFont="1" applyBorder="1" applyAlignment="1">
      <alignment horizontal="center"/>
    </xf>
    <xf numFmtId="165" fontId="5" fillId="0" borderId="12" xfId="1" applyNumberFormat="1" applyFont="1" applyFill="1" applyBorder="1" applyAlignment="1">
      <alignment horizontal="center"/>
    </xf>
    <xf numFmtId="165" fontId="5" fillId="0" borderId="12" xfId="0" applyNumberFormat="1" applyFont="1" applyBorder="1"/>
    <xf numFmtId="165" fontId="5" fillId="0" borderId="13" xfId="0" applyNumberFormat="1" applyFont="1" applyBorder="1"/>
    <xf numFmtId="165" fontId="5" fillId="0" borderId="0" xfId="1" applyNumberFormat="1" applyFont="1" applyFill="1" applyBorder="1" applyAlignment="1">
      <alignment horizontal="center"/>
    </xf>
    <xf numFmtId="165" fontId="5" fillId="0" borderId="4" xfId="0" applyNumberFormat="1" applyFont="1" applyBorder="1"/>
    <xf numFmtId="165" fontId="5" fillId="0" borderId="14" xfId="1" applyNumberFormat="1" applyFont="1" applyFill="1" applyBorder="1" applyAlignment="1">
      <alignment horizontal="center"/>
    </xf>
    <xf numFmtId="165" fontId="5" fillId="0" borderId="14" xfId="0" applyNumberFormat="1" applyFont="1" applyBorder="1"/>
    <xf numFmtId="165" fontId="5" fillId="0" borderId="9" xfId="0" applyNumberFormat="1" applyFont="1" applyBorder="1"/>
    <xf numFmtId="0" fontId="5" fillId="0" borderId="0" xfId="0" applyFont="1" applyAlignment="1">
      <alignment horizontal="center"/>
    </xf>
    <xf numFmtId="43" fontId="0" fillId="0" borderId="0" xfId="0" applyNumberFormat="1"/>
    <xf numFmtId="0" fontId="0" fillId="0" borderId="0" xfId="0" applyAlignment="1">
      <alignment horizontal="center"/>
    </xf>
    <xf numFmtId="165" fontId="0" fillId="0" borderId="0" xfId="0" applyNumberFormat="1"/>
    <xf numFmtId="10" fontId="0" fillId="0" borderId="0" xfId="0" applyNumberFormat="1"/>
    <xf numFmtId="167" fontId="0" fillId="0" borderId="6" xfId="0" applyNumberFormat="1" applyBorder="1"/>
    <xf numFmtId="164" fontId="5" fillId="0" borderId="13" xfId="0" applyNumberFormat="1" applyFont="1" applyBorder="1" applyAlignment="1">
      <alignment horizontal="center" vertical="center"/>
    </xf>
    <xf numFmtId="164" fontId="5" fillId="0" borderId="4" xfId="0" applyNumberFormat="1" applyFont="1" applyBorder="1" applyAlignment="1">
      <alignment horizontal="center" vertical="center"/>
    </xf>
    <xf numFmtId="164" fontId="5" fillId="0" borderId="9" xfId="0" applyNumberFormat="1" applyFont="1" applyBorder="1" applyAlignment="1">
      <alignment horizontal="center" vertical="center"/>
    </xf>
    <xf numFmtId="165" fontId="0" fillId="0" borderId="0" xfId="1" applyNumberFormat="1" applyFont="1" applyFill="1"/>
    <xf numFmtId="170" fontId="5" fillId="0" borderId="0" xfId="0" applyNumberFormat="1" applyFont="1"/>
    <xf numFmtId="0" fontId="2" fillId="0" borderId="0" xfId="0" applyFont="1"/>
    <xf numFmtId="0" fontId="0" fillId="23" borderId="0" xfId="0" applyFill="1" applyAlignment="1">
      <alignment horizontal="center"/>
    </xf>
    <xf numFmtId="164" fontId="0" fillId="0" borderId="0" xfId="0" applyNumberFormat="1"/>
    <xf numFmtId="164" fontId="5" fillId="0" borderId="0" xfId="0" applyNumberFormat="1" applyFont="1"/>
    <xf numFmtId="0" fontId="24" fillId="22" borderId="0" xfId="0" applyFont="1" applyFill="1"/>
    <xf numFmtId="0" fontId="24" fillId="0" borderId="0" xfId="0" applyFont="1"/>
    <xf numFmtId="43" fontId="0" fillId="0" borderId="0" xfId="1" applyFont="1"/>
    <xf numFmtId="43" fontId="1" fillId="0" borderId="0" xfId="1"/>
    <xf numFmtId="170" fontId="0" fillId="0" borderId="0" xfId="1" applyNumberFormat="1" applyFont="1"/>
    <xf numFmtId="43" fontId="5" fillId="0" borderId="0" xfId="0" applyNumberFormat="1" applyFont="1"/>
    <xf numFmtId="171" fontId="5" fillId="0" borderId="0" xfId="1" applyNumberFormat="1" applyFont="1" applyFill="1"/>
    <xf numFmtId="0" fontId="6" fillId="0" borderId="0" xfId="0" applyFont="1"/>
    <xf numFmtId="10" fontId="5" fillId="0" borderId="0" xfId="0" applyNumberFormat="1" applyFont="1"/>
    <xf numFmtId="171" fontId="5" fillId="0" borderId="0" xfId="0" applyNumberFormat="1" applyFont="1"/>
    <xf numFmtId="170" fontId="5" fillId="0" borderId="0" xfId="1" applyNumberFormat="1" applyFont="1" applyFill="1"/>
    <xf numFmtId="168" fontId="8" fillId="0" borderId="0" xfId="0" applyNumberFormat="1" applyFont="1" applyAlignment="1">
      <alignment horizontal="center" wrapText="1"/>
    </xf>
    <xf numFmtId="0" fontId="24" fillId="22" borderId="0" xfId="0" applyFont="1" applyFill="1" applyAlignment="1">
      <alignment horizontal="center"/>
    </xf>
    <xf numFmtId="171" fontId="0" fillId="0" borderId="0" xfId="1" applyNumberFormat="1" applyFont="1"/>
    <xf numFmtId="0" fontId="27" fillId="0" borderId="0" xfId="0" applyFont="1"/>
    <xf numFmtId="0" fontId="28" fillId="0" borderId="0" xfId="0" applyFont="1"/>
    <xf numFmtId="0" fontId="29" fillId="0" borderId="0" xfId="0" applyFont="1" applyAlignment="1">
      <alignment wrapText="1"/>
    </xf>
    <xf numFmtId="0" fontId="30" fillId="0" borderId="0" xfId="0" applyFont="1"/>
    <xf numFmtId="14" fontId="30" fillId="0" borderId="0" xfId="0" applyNumberFormat="1" applyFont="1" applyAlignment="1">
      <alignment horizontal="left"/>
    </xf>
    <xf numFmtId="0" fontId="31" fillId="0" borderId="0" xfId="0" applyFont="1"/>
    <xf numFmtId="10" fontId="0" fillId="0" borderId="0" xfId="0" applyNumberFormat="1" applyAlignment="1">
      <alignment horizontal="left"/>
    </xf>
    <xf numFmtId="0" fontId="32" fillId="0" borderId="0" xfId="0" applyFont="1"/>
    <xf numFmtId="0" fontId="32" fillId="0" borderId="0" xfId="0" applyFont="1" applyAlignment="1">
      <alignment horizontal="center"/>
    </xf>
    <xf numFmtId="164" fontId="32" fillId="0" borderId="15" xfId="0" quotePrefix="1" applyNumberFormat="1" applyFont="1" applyBorder="1" applyAlignment="1">
      <alignment horizontal="center" wrapText="1"/>
    </xf>
    <xf numFmtId="164" fontId="32" fillId="0" borderId="16" xfId="0" quotePrefix="1" applyNumberFormat="1" applyFont="1" applyBorder="1" applyAlignment="1">
      <alignment horizontal="center" wrapText="1"/>
    </xf>
    <xf numFmtId="164" fontId="32" fillId="0" borderId="17" xfId="0" quotePrefix="1" applyNumberFormat="1" applyFont="1" applyBorder="1" applyAlignment="1">
      <alignment horizontal="center" wrapText="1"/>
    </xf>
    <xf numFmtId="164" fontId="32" fillId="0" borderId="18" xfId="0" quotePrefix="1" applyNumberFormat="1" applyFont="1" applyBorder="1" applyAlignment="1">
      <alignment horizontal="center" wrapText="1"/>
    </xf>
    <xf numFmtId="164" fontId="32" fillId="0" borderId="0" xfId="0" quotePrefix="1" applyNumberFormat="1" applyFont="1" applyAlignment="1">
      <alignment horizontal="center" wrapText="1"/>
    </xf>
    <xf numFmtId="164" fontId="32" fillId="0" borderId="15" xfId="0" applyNumberFormat="1" applyFont="1" applyBorder="1" applyAlignment="1">
      <alignment horizontal="center" wrapText="1"/>
    </xf>
    <xf numFmtId="164" fontId="32" fillId="0" borderId="16" xfId="0" applyNumberFormat="1" applyFont="1" applyBorder="1" applyAlignment="1">
      <alignment horizontal="center" wrapText="1"/>
    </xf>
    <xf numFmtId="164" fontId="32" fillId="0" borderId="17" xfId="0" applyNumberFormat="1" applyFont="1" applyBorder="1" applyAlignment="1">
      <alignment horizontal="center" wrapText="1"/>
    </xf>
    <xf numFmtId="0" fontId="0" fillId="0" borderId="0" xfId="0" applyAlignment="1">
      <alignment wrapText="1"/>
    </xf>
    <xf numFmtId="164" fontId="26" fillId="0" borderId="18" xfId="0" quotePrefix="1" applyNumberFormat="1" applyFont="1" applyBorder="1"/>
    <xf numFmtId="164" fontId="26" fillId="0" borderId="0" xfId="0" quotePrefix="1" applyNumberFormat="1" applyFont="1"/>
    <xf numFmtId="0" fontId="26" fillId="0" borderId="0" xfId="0" quotePrefix="1" applyFont="1" applyAlignment="1">
      <alignment horizontal="center"/>
    </xf>
    <xf numFmtId="174" fontId="26" fillId="0" borderId="0" xfId="0" applyNumberFormat="1" applyFont="1" applyAlignment="1">
      <alignment horizontal="center"/>
    </xf>
    <xf numFmtId="14" fontId="26" fillId="0" borderId="0" xfId="0" quotePrefix="1" applyNumberFormat="1" applyFont="1" applyAlignment="1">
      <alignment horizontal="center"/>
    </xf>
    <xf numFmtId="164" fontId="26" fillId="0" borderId="0" xfId="0" quotePrefix="1" applyNumberFormat="1" applyFont="1" applyAlignment="1">
      <alignment horizontal="center"/>
    </xf>
    <xf numFmtId="10" fontId="26" fillId="0" borderId="0" xfId="0" quotePrefix="1" applyNumberFormat="1" applyFont="1" applyAlignment="1">
      <alignment horizontal="center" vertical="center"/>
    </xf>
    <xf numFmtId="166" fontId="26" fillId="0" borderId="19" xfId="0" applyNumberFormat="1" applyFont="1" applyBorder="1"/>
    <xf numFmtId="43" fontId="26" fillId="0" borderId="0" xfId="1" applyFont="1" applyFill="1" applyBorder="1"/>
    <xf numFmtId="166" fontId="26" fillId="0" borderId="18" xfId="0" applyNumberFormat="1" applyFont="1" applyBorder="1"/>
    <xf numFmtId="168" fontId="0" fillId="0" borderId="0" xfId="0" applyNumberFormat="1"/>
    <xf numFmtId="168" fontId="0" fillId="0" borderId="19" xfId="0" applyNumberFormat="1" applyBorder="1"/>
    <xf numFmtId="168" fontId="0" fillId="0" borderId="18" xfId="0" applyNumberFormat="1" applyBorder="1"/>
    <xf numFmtId="166" fontId="26" fillId="0" borderId="0" xfId="0" applyNumberFormat="1" applyFont="1"/>
    <xf numFmtId="168" fontId="30" fillId="0" borderId="21" xfId="0" applyNumberFormat="1" applyFont="1" applyBorder="1"/>
    <xf numFmtId="168" fontId="30" fillId="0" borderId="22" xfId="0" applyNumberFormat="1" applyFont="1" applyBorder="1"/>
    <xf numFmtId="168" fontId="30" fillId="0" borderId="23" xfId="0" applyNumberFormat="1" applyFont="1" applyBorder="1"/>
    <xf numFmtId="168" fontId="30" fillId="0" borderId="0" xfId="0" applyNumberFormat="1" applyFont="1"/>
    <xf numFmtId="9" fontId="0" fillId="0" borderId="0" xfId="2" applyFont="1" applyFill="1" applyBorder="1"/>
    <xf numFmtId="10" fontId="0" fillId="0" borderId="0" xfId="2" applyNumberFormat="1" applyFont="1" applyFill="1"/>
    <xf numFmtId="169" fontId="0" fillId="0" borderId="0" xfId="0" applyNumberFormat="1"/>
    <xf numFmtId="168" fontId="0" fillId="0" borderId="0" xfId="0" applyNumberFormat="1" applyAlignment="1">
      <alignment horizontal="right"/>
    </xf>
    <xf numFmtId="10" fontId="0" fillId="0" borderId="0" xfId="2" applyNumberFormat="1" applyFont="1" applyFill="1" applyBorder="1"/>
    <xf numFmtId="0" fontId="0" fillId="0" borderId="0" xfId="0" applyAlignment="1">
      <alignment horizontal="right"/>
    </xf>
    <xf numFmtId="0" fontId="33" fillId="0" borderId="0" xfId="0" applyFont="1" applyAlignment="1">
      <alignment horizontal="center" wrapText="1"/>
    </xf>
    <xf numFmtId="164" fontId="32" fillId="0" borderId="15" xfId="0" applyNumberFormat="1" applyFont="1" applyBorder="1" applyAlignment="1">
      <alignment wrapText="1"/>
    </xf>
    <xf numFmtId="164" fontId="32" fillId="0" borderId="16" xfId="0" applyNumberFormat="1" applyFont="1" applyBorder="1" applyAlignment="1">
      <alignment wrapText="1"/>
    </xf>
    <xf numFmtId="164" fontId="32" fillId="0" borderId="17" xfId="0" applyNumberFormat="1" applyFont="1" applyBorder="1" applyAlignment="1">
      <alignment wrapText="1"/>
    </xf>
    <xf numFmtId="0" fontId="0" fillId="0" borderId="0" xfId="0" applyAlignment="1">
      <alignment horizontal="left"/>
    </xf>
    <xf numFmtId="164" fontId="26" fillId="0" borderId="25" xfId="0" quotePrefix="1" applyNumberFormat="1" applyFont="1" applyBorder="1"/>
    <xf numFmtId="164" fontId="26" fillId="0" borderId="24" xfId="0" quotePrefix="1" applyNumberFormat="1" applyFont="1" applyBorder="1"/>
    <xf numFmtId="0" fontId="26" fillId="0" borderId="24" xfId="0" quotePrefix="1" applyFont="1" applyBorder="1" applyAlignment="1">
      <alignment horizontal="center"/>
    </xf>
    <xf numFmtId="164" fontId="26" fillId="0" borderId="24" xfId="0" quotePrefix="1" applyNumberFormat="1" applyFont="1" applyBorder="1" applyAlignment="1">
      <alignment horizontal="center"/>
    </xf>
    <xf numFmtId="10" fontId="26" fillId="0" borderId="24" xfId="2" quotePrefix="1" applyNumberFormat="1" applyFont="1" applyFill="1" applyBorder="1" applyAlignment="1">
      <alignment horizontal="center"/>
    </xf>
    <xf numFmtId="166" fontId="26" fillId="0" borderId="20" xfId="2" quotePrefix="1" applyNumberFormat="1" applyFont="1" applyFill="1" applyBorder="1" applyAlignment="1"/>
    <xf numFmtId="0" fontId="26" fillId="0" borderId="0" xfId="0" applyFont="1"/>
    <xf numFmtId="165" fontId="26" fillId="0" borderId="18" xfId="1" applyNumberFormat="1" applyFont="1" applyFill="1" applyBorder="1"/>
    <xf numFmtId="171" fontId="0" fillId="0" borderId="0" xfId="1" applyNumberFormat="1" applyFont="1" applyFill="1"/>
    <xf numFmtId="171" fontId="0" fillId="0" borderId="0" xfId="1" applyNumberFormat="1" applyFont="1" applyFill="1" applyBorder="1"/>
    <xf numFmtId="10" fontId="26" fillId="0" borderId="0" xfId="2" quotePrefix="1" applyNumberFormat="1" applyFont="1" applyFill="1" applyBorder="1" applyAlignment="1">
      <alignment horizontal="center"/>
    </xf>
    <xf numFmtId="166" fontId="26" fillId="0" borderId="19" xfId="2" quotePrefix="1" applyNumberFormat="1" applyFont="1" applyFill="1" applyBorder="1" applyAlignment="1"/>
    <xf numFmtId="164" fontId="30" fillId="0" borderId="0" xfId="0" applyNumberFormat="1" applyFont="1" applyAlignment="1">
      <alignment horizontal="center" vertical="center"/>
    </xf>
    <xf numFmtId="14" fontId="0" fillId="0" borderId="0" xfId="0" applyNumberFormat="1"/>
    <xf numFmtId="14" fontId="30" fillId="0" borderId="33" xfId="3" applyNumberFormat="1" applyFont="1" applyFill="1" applyAlignment="1"/>
    <xf numFmtId="0" fontId="34" fillId="0" borderId="0" xfId="0" applyFont="1" applyAlignment="1">
      <alignment horizontal="centerContinuous" vertical="center"/>
    </xf>
    <xf numFmtId="0" fontId="0" fillId="0" borderId="0" xfId="0" applyAlignment="1">
      <alignment horizontal="centerContinuous"/>
    </xf>
    <xf numFmtId="0" fontId="35" fillId="0" borderId="0" xfId="0" applyFont="1" applyAlignment="1">
      <alignment horizontal="center" wrapText="1"/>
    </xf>
    <xf numFmtId="0" fontId="32" fillId="0" borderId="15" xfId="0" quotePrefix="1" applyFont="1" applyBorder="1" applyAlignment="1">
      <alignment horizontal="center" wrapText="1"/>
    </xf>
    <xf numFmtId="0" fontId="32" fillId="0" borderId="16" xfId="0" quotePrefix="1" applyFont="1" applyBorder="1"/>
    <xf numFmtId="0" fontId="32" fillId="0" borderId="16" xfId="0" quotePrefix="1" applyFont="1" applyBorder="1" applyAlignment="1">
      <alignment horizontal="center" wrapText="1"/>
    </xf>
    <xf numFmtId="14" fontId="32" fillId="0" borderId="0" xfId="0" quotePrefix="1" applyNumberFormat="1" applyFont="1" applyAlignment="1">
      <alignment horizontal="center" wrapText="1"/>
    </xf>
    <xf numFmtId="0" fontId="32" fillId="0" borderId="0" xfId="0" quotePrefix="1" applyFont="1" applyAlignment="1">
      <alignment horizontal="center" wrapText="1"/>
    </xf>
    <xf numFmtId="0" fontId="26" fillId="0" borderId="0" xfId="0" applyFont="1" applyAlignment="1">
      <alignment horizontal="center"/>
    </xf>
    <xf numFmtId="0" fontId="26" fillId="0" borderId="0" xfId="0" applyFont="1" applyAlignment="1">
      <alignment horizontal="left"/>
    </xf>
    <xf numFmtId="0" fontId="26" fillId="0" borderId="18" xfId="0" quotePrefix="1" applyFont="1" applyBorder="1" applyAlignment="1">
      <alignment horizontal="center" wrapText="1"/>
    </xf>
    <xf numFmtId="0" fontId="36" fillId="0" borderId="0" xfId="4" quotePrefix="1" applyFont="1"/>
    <xf numFmtId="0" fontId="26" fillId="0" borderId="0" xfId="0" quotePrefix="1" applyFont="1" applyAlignment="1">
      <alignment horizontal="center" wrapText="1"/>
    </xf>
    <xf numFmtId="164" fontId="26" fillId="0" borderId="0" xfId="0" applyNumberFormat="1" applyFont="1" applyAlignment="1">
      <alignment horizontal="center" wrapText="1"/>
    </xf>
    <xf numFmtId="14" fontId="26" fillId="0" borderId="0" xfId="0" quotePrefix="1" applyNumberFormat="1" applyFont="1" applyAlignment="1">
      <alignment horizontal="center" wrapText="1"/>
    </xf>
    <xf numFmtId="164" fontId="26" fillId="0" borderId="0" xfId="0" quotePrefix="1" applyNumberFormat="1" applyFont="1" applyAlignment="1">
      <alignment horizontal="center" wrapText="1"/>
    </xf>
    <xf numFmtId="10" fontId="26" fillId="0" borderId="0" xfId="0" quotePrefix="1" applyNumberFormat="1" applyFont="1" applyAlignment="1">
      <alignment horizontal="center" wrapText="1"/>
    </xf>
    <xf numFmtId="10" fontId="26" fillId="0" borderId="19" xfId="0" quotePrefix="1" applyNumberFormat="1" applyFont="1" applyBorder="1" applyAlignment="1">
      <alignment horizontal="center" wrapText="1"/>
    </xf>
    <xf numFmtId="165" fontId="26" fillId="0" borderId="0" xfId="1" quotePrefix="1" applyNumberFormat="1" applyFont="1" applyFill="1" applyBorder="1" applyAlignment="1">
      <alignment horizontal="center" wrapText="1"/>
    </xf>
    <xf numFmtId="168" fontId="26" fillId="0" borderId="0" xfId="0" quotePrefix="1" applyNumberFormat="1" applyFont="1" applyAlignment="1">
      <alignment horizontal="center" wrapText="1"/>
    </xf>
    <xf numFmtId="173" fontId="26" fillId="0" borderId="0" xfId="0" quotePrefix="1" applyNumberFormat="1" applyFont="1" applyAlignment="1">
      <alignment horizontal="center" wrapText="1"/>
    </xf>
    <xf numFmtId="173" fontId="26" fillId="0" borderId="19" xfId="0" quotePrefix="1" applyNumberFormat="1" applyFont="1" applyBorder="1" applyAlignment="1">
      <alignment horizontal="center" wrapText="1"/>
    </xf>
    <xf numFmtId="168" fontId="26" fillId="0" borderId="18" xfId="0" applyNumberFormat="1" applyFont="1" applyBorder="1" applyAlignment="1">
      <alignment horizontal="center" wrapText="1"/>
    </xf>
    <xf numFmtId="168" fontId="26" fillId="0" borderId="0" xfId="0" applyNumberFormat="1" applyFont="1" applyAlignment="1">
      <alignment horizontal="center" wrapText="1"/>
    </xf>
    <xf numFmtId="168" fontId="26" fillId="0" borderId="19" xfId="0" applyNumberFormat="1" applyFont="1" applyBorder="1" applyAlignment="1">
      <alignment horizontal="center" wrapText="1"/>
    </xf>
    <xf numFmtId="0" fontId="26" fillId="0" borderId="0" xfId="0" applyFont="1" applyAlignment="1">
      <alignment wrapText="1"/>
    </xf>
    <xf numFmtId="43" fontId="26" fillId="0" borderId="0" xfId="1" applyFont="1" applyFill="1" applyAlignment="1">
      <alignment wrapText="1"/>
    </xf>
    <xf numFmtId="43" fontId="26" fillId="0" borderId="0" xfId="0" applyNumberFormat="1" applyFont="1" applyAlignment="1">
      <alignment wrapText="1"/>
    </xf>
    <xf numFmtId="0" fontId="26" fillId="0" borderId="0" xfId="0" applyFont="1" applyAlignment="1">
      <alignment horizontal="center" wrapText="1"/>
    </xf>
    <xf numFmtId="0" fontId="26" fillId="0" borderId="0" xfId="0" quotePrefix="1" applyFont="1"/>
    <xf numFmtId="168" fontId="26" fillId="0" borderId="19" xfId="0" quotePrefix="1" applyNumberFormat="1" applyFont="1" applyBorder="1" applyAlignment="1">
      <alignment horizontal="center" wrapText="1"/>
    </xf>
    <xf numFmtId="173" fontId="0" fillId="0" borderId="18" xfId="0" applyNumberFormat="1" applyBorder="1"/>
    <xf numFmtId="0" fontId="26" fillId="0" borderId="18" xfId="0" quotePrefix="1" applyFont="1" applyBorder="1" applyAlignment="1">
      <alignment horizontal="left" wrapText="1"/>
    </xf>
    <xf numFmtId="14" fontId="0" fillId="0" borderId="0" xfId="5" quotePrefix="1" applyNumberFormat="1" applyFont="1" applyFill="1" applyBorder="1" applyAlignment="1">
      <alignment horizontal="center" wrapText="1"/>
    </xf>
    <xf numFmtId="0" fontId="0" fillId="0" borderId="18" xfId="6" quotePrefix="1" applyNumberFormat="1" applyFont="1" applyFill="1" applyBorder="1" applyAlignment="1">
      <alignment horizontal="left" wrapText="1"/>
    </xf>
    <xf numFmtId="0" fontId="0" fillId="0" borderId="0" xfId="6" quotePrefix="1" applyNumberFormat="1" applyFont="1" applyFill="1" applyBorder="1" applyAlignment="1"/>
    <xf numFmtId="14" fontId="0" fillId="0" borderId="0" xfId="6" quotePrefix="1" applyNumberFormat="1" applyFont="1" applyFill="1" applyBorder="1" applyAlignment="1">
      <alignment horizontal="center" wrapText="1"/>
    </xf>
    <xf numFmtId="168" fontId="0" fillId="0" borderId="18" xfId="5" applyNumberFormat="1" applyFont="1" applyFill="1" applyBorder="1"/>
    <xf numFmtId="168" fontId="0" fillId="0" borderId="0" xfId="6" quotePrefix="1" applyNumberFormat="1" applyFont="1" applyFill="1" applyBorder="1" applyAlignment="1">
      <alignment horizontal="center" wrapText="1"/>
    </xf>
    <xf numFmtId="164" fontId="30" fillId="0" borderId="21" xfId="0" applyNumberFormat="1" applyFont="1" applyBorder="1" applyAlignment="1">
      <alignment vertical="center"/>
    </xf>
    <xf numFmtId="164" fontId="30" fillId="0" borderId="22" xfId="0" applyNumberFormat="1" applyFont="1" applyBorder="1" applyAlignment="1">
      <alignment vertical="center"/>
    </xf>
    <xf numFmtId="164" fontId="30" fillId="0" borderId="23" xfId="0" applyNumberFormat="1" applyFont="1" applyBorder="1" applyAlignment="1">
      <alignment vertical="center"/>
    </xf>
    <xf numFmtId="168" fontId="30" fillId="0" borderId="21" xfId="0" applyNumberFormat="1" applyFont="1" applyBorder="1" applyAlignment="1">
      <alignment horizontal="center"/>
    </xf>
    <xf numFmtId="168" fontId="30" fillId="0" borderId="22" xfId="0" applyNumberFormat="1" applyFont="1" applyBorder="1" applyAlignment="1">
      <alignment horizontal="center"/>
    </xf>
    <xf numFmtId="168" fontId="30" fillId="0" borderId="23" xfId="0" applyNumberFormat="1" applyFont="1" applyBorder="1" applyAlignment="1">
      <alignment horizontal="center"/>
    </xf>
    <xf numFmtId="0" fontId="30" fillId="0" borderId="0" xfId="0" applyFont="1" applyAlignment="1">
      <alignment horizontal="center" vertical="center"/>
    </xf>
    <xf numFmtId="0" fontId="30" fillId="0" borderId="0" xfId="0" applyFont="1" applyAlignment="1">
      <alignment vertical="center"/>
    </xf>
    <xf numFmtId="168" fontId="30" fillId="0" borderId="0" xfId="0" applyNumberFormat="1" applyFont="1" applyAlignment="1">
      <alignment horizontal="center"/>
    </xf>
    <xf numFmtId="43" fontId="0" fillId="0" borderId="0" xfId="1" applyFont="1" applyFill="1" applyBorder="1" applyAlignment="1">
      <alignment horizontal="center"/>
    </xf>
    <xf numFmtId="43" fontId="0" fillId="0" borderId="0" xfId="1" applyFont="1" applyFill="1" applyAlignment="1">
      <alignment horizontal="center"/>
    </xf>
    <xf numFmtId="0" fontId="0" fillId="0" borderId="0" xfId="0" applyAlignment="1">
      <alignment horizontal="center" wrapText="1"/>
    </xf>
    <xf numFmtId="164" fontId="32" fillId="0" borderId="25" xfId="0" applyNumberFormat="1" applyFont="1" applyBorder="1" applyAlignment="1">
      <alignment horizontal="center" wrapText="1"/>
    </xf>
    <xf numFmtId="164" fontId="32" fillId="0" borderId="24" xfId="0" applyNumberFormat="1" applyFont="1" applyBorder="1" applyAlignment="1">
      <alignment horizontal="center" wrapText="1"/>
    </xf>
    <xf numFmtId="164" fontId="32" fillId="0" borderId="20" xfId="0" applyNumberFormat="1" applyFont="1" applyBorder="1" applyAlignment="1">
      <alignment horizontal="center" wrapText="1"/>
    </xf>
    <xf numFmtId="0" fontId="26" fillId="0" borderId="18" xfId="0" applyFont="1" applyBorder="1" applyAlignment="1">
      <alignment wrapText="1"/>
    </xf>
    <xf numFmtId="0" fontId="26" fillId="0" borderId="24" xfId="0" quotePrefix="1" applyFont="1" applyBorder="1"/>
    <xf numFmtId="168" fontId="26" fillId="0" borderId="18" xfId="0" quotePrefix="1" applyNumberFormat="1" applyFont="1" applyBorder="1" applyAlignment="1">
      <alignment horizontal="center" wrapText="1"/>
    </xf>
    <xf numFmtId="168" fontId="26" fillId="0" borderId="25" xfId="0" applyNumberFormat="1" applyFont="1" applyBorder="1" applyAlignment="1">
      <alignment horizontal="center" wrapText="1"/>
    </xf>
    <xf numFmtId="168" fontId="26" fillId="0" borderId="24" xfId="0" applyNumberFormat="1" applyFont="1" applyBorder="1" applyAlignment="1">
      <alignment horizontal="center" wrapText="1"/>
    </xf>
    <xf numFmtId="168" fontId="26" fillId="0" borderId="20" xfId="0" applyNumberFormat="1" applyFont="1" applyBorder="1" applyAlignment="1">
      <alignment horizontal="center" wrapText="1"/>
    </xf>
    <xf numFmtId="168" fontId="0" fillId="0" borderId="18" xfId="5" quotePrefix="1" applyNumberFormat="1" applyFont="1" applyFill="1" applyBorder="1" applyAlignment="1">
      <alignment horizontal="center" wrapText="1"/>
    </xf>
    <xf numFmtId="168" fontId="26" fillId="0" borderId="31" xfId="0" applyNumberFormat="1" applyFont="1" applyBorder="1" applyAlignment="1">
      <alignment horizontal="center" wrapText="1"/>
    </xf>
    <xf numFmtId="168" fontId="26" fillId="0" borderId="27" xfId="0" applyNumberFormat="1" applyFont="1" applyBorder="1" applyAlignment="1">
      <alignment horizontal="center" wrapText="1"/>
    </xf>
    <xf numFmtId="168" fontId="26" fillId="0" borderId="32" xfId="0" applyNumberFormat="1" applyFont="1" applyBorder="1" applyAlignment="1">
      <alignment horizontal="center" wrapText="1"/>
    </xf>
    <xf numFmtId="167" fontId="30" fillId="0" borderId="22" xfId="0" applyNumberFormat="1" applyFont="1" applyBorder="1"/>
    <xf numFmtId="167" fontId="30" fillId="0" borderId="23" xfId="0" applyNumberFormat="1" applyFont="1" applyBorder="1"/>
    <xf numFmtId="168" fontId="30" fillId="0" borderId="28" xfId="0" applyNumberFormat="1" applyFont="1" applyBorder="1" applyAlignment="1">
      <alignment horizontal="center"/>
    </xf>
    <xf numFmtId="168" fontId="30" fillId="0" borderId="29" xfId="0" applyNumberFormat="1" applyFont="1" applyBorder="1" applyAlignment="1">
      <alignment horizontal="center"/>
    </xf>
    <xf numFmtId="168" fontId="30" fillId="0" borderId="30" xfId="0" applyNumberFormat="1" applyFont="1" applyBorder="1" applyAlignment="1">
      <alignment horizontal="center"/>
    </xf>
    <xf numFmtId="168" fontId="0" fillId="0" borderId="0" xfId="0" applyNumberFormat="1" applyAlignment="1">
      <alignment horizontal="center"/>
    </xf>
    <xf numFmtId="165" fontId="30" fillId="0" borderId="0" xfId="0" applyNumberFormat="1" applyFont="1" applyAlignment="1">
      <alignment horizontal="center"/>
    </xf>
    <xf numFmtId="164" fontId="30" fillId="0" borderId="0" xfId="0" applyNumberFormat="1" applyFont="1" applyAlignment="1">
      <alignment vertical="center"/>
    </xf>
    <xf numFmtId="167" fontId="30" fillId="0" borderId="0" xfId="0" applyNumberFormat="1" applyFont="1" applyAlignment="1">
      <alignment horizontal="center"/>
    </xf>
    <xf numFmtId="0" fontId="2" fillId="0" borderId="0" xfId="0" applyFont="1" applyAlignment="1">
      <alignment horizontal="center"/>
    </xf>
    <xf numFmtId="0" fontId="26" fillId="0" borderId="0" xfId="0" applyFont="1" applyAlignment="1">
      <alignment horizontal="left" vertical="center"/>
    </xf>
    <xf numFmtId="0" fontId="26" fillId="0" borderId="18" xfId="0" quotePrefix="1" applyFont="1" applyBorder="1" applyAlignment="1">
      <alignment horizontal="center" vertical="center" wrapText="1"/>
    </xf>
    <xf numFmtId="0" fontId="26" fillId="0" borderId="24" xfId="0" quotePrefix="1" applyFont="1" applyBorder="1" applyAlignment="1">
      <alignment vertical="center"/>
    </xf>
    <xf numFmtId="0" fontId="26" fillId="0" borderId="0" xfId="0" quotePrefix="1" applyFont="1" applyAlignment="1">
      <alignment horizontal="center" vertical="center" wrapText="1"/>
    </xf>
    <xf numFmtId="164" fontId="26" fillId="0" borderId="0" xfId="0" applyNumberFormat="1" applyFont="1" applyAlignment="1">
      <alignment horizontal="center" vertical="center" wrapText="1"/>
    </xf>
    <xf numFmtId="14" fontId="26" fillId="0" borderId="0" xfId="0" quotePrefix="1" applyNumberFormat="1" applyFont="1" applyAlignment="1">
      <alignment horizontal="center" vertical="center" wrapText="1"/>
    </xf>
    <xf numFmtId="10" fontId="26" fillId="0" borderId="0" xfId="0" quotePrefix="1" applyNumberFormat="1" applyFont="1" applyAlignment="1">
      <alignment horizontal="center" vertical="center" wrapText="1"/>
    </xf>
    <xf numFmtId="10" fontId="26" fillId="0" borderId="19" xfId="0" quotePrefix="1" applyNumberFormat="1" applyFont="1" applyBorder="1" applyAlignment="1">
      <alignment horizontal="center" vertical="center" wrapText="1"/>
    </xf>
    <xf numFmtId="168" fontId="0" fillId="0" borderId="25" xfId="0" applyNumberFormat="1" applyBorder="1"/>
    <xf numFmtId="168" fontId="26" fillId="0" borderId="0" xfId="0" quotePrefix="1" applyNumberFormat="1" applyFont="1" applyAlignment="1">
      <alignment horizontal="center" vertical="center" wrapText="1"/>
    </xf>
    <xf numFmtId="173" fontId="26" fillId="0" borderId="0" xfId="0" quotePrefix="1" applyNumberFormat="1" applyFont="1" applyAlignment="1">
      <alignment horizontal="center" vertical="center" wrapText="1"/>
    </xf>
    <xf numFmtId="168" fontId="26" fillId="0" borderId="18" xfId="0" applyNumberFormat="1" applyFont="1" applyBorder="1" applyAlignment="1">
      <alignment horizontal="center" vertical="center" wrapText="1"/>
    </xf>
    <xf numFmtId="168" fontId="26" fillId="0" borderId="0" xfId="0" applyNumberFormat="1" applyFont="1" applyAlignment="1">
      <alignment horizontal="center" vertical="center" wrapText="1"/>
    </xf>
    <xf numFmtId="168" fontId="26" fillId="0" borderId="19" xfId="0" applyNumberFormat="1" applyFont="1" applyBorder="1" applyAlignment="1">
      <alignment horizontal="center" vertical="center" wrapText="1"/>
    </xf>
    <xf numFmtId="0" fontId="26" fillId="0" borderId="0" xfId="0" applyFont="1" applyAlignment="1">
      <alignment vertical="center" wrapText="1"/>
    </xf>
    <xf numFmtId="0" fontId="26" fillId="0" borderId="0" xfId="0" applyFont="1" applyAlignment="1">
      <alignment horizontal="center" vertical="center" wrapText="1"/>
    </xf>
    <xf numFmtId="0" fontId="26" fillId="0" borderId="0" xfId="0" quotePrefix="1" applyFont="1" applyAlignment="1">
      <alignment vertical="center"/>
    </xf>
    <xf numFmtId="0" fontId="26" fillId="0" borderId="0" xfId="1" quotePrefix="1" applyNumberFormat="1" applyFont="1" applyFill="1" applyBorder="1" applyAlignment="1">
      <alignment horizontal="center" wrapText="1"/>
    </xf>
    <xf numFmtId="164" fontId="26" fillId="0" borderId="0" xfId="0" quotePrefix="1" applyNumberFormat="1" applyFont="1" applyAlignment="1">
      <alignment horizontal="center" vertical="center" wrapText="1"/>
    </xf>
    <xf numFmtId="171" fontId="0" fillId="0" borderId="18" xfId="1" applyNumberFormat="1" applyFont="1" applyFill="1" applyBorder="1"/>
    <xf numFmtId="14" fontId="37" fillId="0" borderId="0" xfId="0" quotePrefix="1" applyNumberFormat="1" applyFont="1" applyAlignment="1">
      <alignment horizontal="center" wrapText="1"/>
    </xf>
    <xf numFmtId="173" fontId="26" fillId="0" borderId="18" xfId="0" quotePrefix="1" applyNumberFormat="1" applyFont="1" applyBorder="1" applyAlignment="1">
      <alignment horizontal="left" vertical="center" wrapText="1"/>
    </xf>
    <xf numFmtId="173" fontId="0" fillId="0" borderId="18" xfId="6" quotePrefix="1" applyNumberFormat="1" applyFont="1" applyFill="1" applyBorder="1" applyAlignment="1">
      <alignment horizontal="left" vertical="center" wrapText="1"/>
    </xf>
    <xf numFmtId="173" fontId="0" fillId="0" borderId="18" xfId="5" quotePrefix="1" applyNumberFormat="1" applyFont="1" applyFill="1" applyBorder="1" applyAlignment="1">
      <alignment horizontal="left" vertical="center" wrapText="1"/>
    </xf>
    <xf numFmtId="0" fontId="0" fillId="0" borderId="18" xfId="6" quotePrefix="1" applyNumberFormat="1" applyFont="1" applyFill="1" applyBorder="1" applyAlignment="1">
      <alignment horizontal="center" wrapText="1"/>
    </xf>
    <xf numFmtId="0" fontId="0" fillId="0" borderId="0" xfId="6" quotePrefix="1" applyNumberFormat="1" applyFont="1" applyFill="1" applyBorder="1" applyAlignment="1">
      <alignment horizontal="center" wrapText="1"/>
    </xf>
    <xf numFmtId="164" fontId="0" fillId="0" borderId="0" xfId="6" applyNumberFormat="1" applyFont="1" applyFill="1" applyBorder="1" applyAlignment="1">
      <alignment horizontal="center" wrapText="1"/>
    </xf>
    <xf numFmtId="164" fontId="0" fillId="0" borderId="0" xfId="6" quotePrefix="1" applyNumberFormat="1" applyFont="1" applyFill="1" applyBorder="1" applyAlignment="1">
      <alignment horizontal="center" wrapText="1"/>
    </xf>
    <xf numFmtId="10" fontId="0" fillId="0" borderId="0" xfId="6" quotePrefix="1" applyNumberFormat="1" applyFont="1" applyFill="1" applyBorder="1" applyAlignment="1">
      <alignment horizontal="center" wrapText="1"/>
    </xf>
    <xf numFmtId="10" fontId="0" fillId="0" borderId="19" xfId="6" quotePrefix="1" applyNumberFormat="1" applyFont="1" applyFill="1" applyBorder="1" applyAlignment="1">
      <alignment horizontal="center" wrapText="1"/>
    </xf>
    <xf numFmtId="168" fontId="0" fillId="0" borderId="18" xfId="0" applyNumberFormat="1" applyBorder="1" applyAlignment="1">
      <alignment horizontal="center" wrapText="1"/>
    </xf>
    <xf numFmtId="168" fontId="0" fillId="0" borderId="0" xfId="0" applyNumberFormat="1" applyAlignment="1">
      <alignment horizontal="center" wrapText="1"/>
    </xf>
    <xf numFmtId="168" fontId="0" fillId="0" borderId="19" xfId="0" applyNumberFormat="1" applyBorder="1" applyAlignment="1">
      <alignment horizontal="center" wrapText="1"/>
    </xf>
    <xf numFmtId="168" fontId="38" fillId="0" borderId="0" xfId="0" applyNumberFormat="1" applyFont="1" applyAlignment="1">
      <alignment horizontal="center" wrapText="1"/>
    </xf>
    <xf numFmtId="168" fontId="38" fillId="0" borderId="19" xfId="0" applyNumberFormat="1" applyFont="1" applyBorder="1" applyAlignment="1">
      <alignment horizontal="center" wrapText="1"/>
    </xf>
    <xf numFmtId="43" fontId="0" fillId="0" borderId="18" xfId="0" applyNumberFormat="1" applyBorder="1" applyAlignment="1">
      <alignment horizontal="center" wrapText="1"/>
    </xf>
    <xf numFmtId="43" fontId="0" fillId="0" borderId="0" xfId="0" applyNumberFormat="1" applyAlignment="1">
      <alignment horizontal="center" wrapText="1"/>
    </xf>
    <xf numFmtId="168" fontId="37" fillId="0" borderId="18" xfId="0" applyNumberFormat="1" applyFont="1" applyBorder="1" applyAlignment="1">
      <alignment horizontal="center" wrapText="1"/>
    </xf>
    <xf numFmtId="168" fontId="37" fillId="0" borderId="0" xfId="0" applyNumberFormat="1" applyFont="1" applyAlignment="1">
      <alignment horizontal="center" wrapText="1"/>
    </xf>
    <xf numFmtId="168" fontId="37" fillId="0" borderId="19" xfId="0" applyNumberFormat="1" applyFont="1" applyBorder="1" applyAlignment="1">
      <alignment horizontal="center" wrapText="1"/>
    </xf>
    <xf numFmtId="0" fontId="26" fillId="0" borderId="18" xfId="0" quotePrefix="1" applyFont="1" applyBorder="1" applyAlignment="1">
      <alignment horizontal="left" vertical="center" wrapText="1"/>
    </xf>
    <xf numFmtId="173" fontId="26" fillId="0" borderId="0" xfId="0" quotePrefix="1" applyNumberFormat="1" applyFont="1" applyAlignment="1">
      <alignment horizontal="left" vertical="center" wrapText="1"/>
    </xf>
    <xf numFmtId="0" fontId="26" fillId="0" borderId="0" xfId="0" applyFont="1" applyAlignment="1">
      <alignment horizontal="left" vertical="center" wrapText="1"/>
    </xf>
    <xf numFmtId="0" fontId="26" fillId="0" borderId="0" xfId="0" quotePrefix="1" applyFont="1" applyAlignment="1">
      <alignment horizontal="left" vertical="center" wrapText="1"/>
    </xf>
    <xf numFmtId="168" fontId="26" fillId="0" borderId="18" xfId="0" quotePrefix="1" applyNumberFormat="1" applyFont="1" applyBorder="1" applyAlignment="1">
      <alignment horizontal="left" vertical="center" wrapText="1"/>
    </xf>
    <xf numFmtId="173" fontId="30" fillId="0" borderId="22" xfId="0" applyNumberFormat="1" applyFont="1" applyBorder="1"/>
    <xf numFmtId="0" fontId="39" fillId="0" borderId="18" xfId="0" quotePrefix="1" applyFont="1" applyBorder="1" applyAlignment="1">
      <alignment horizontal="center" wrapText="1"/>
    </xf>
    <xf numFmtId="0" fontId="39" fillId="0" borderId="24" xfId="0" quotePrefix="1" applyFont="1" applyBorder="1"/>
    <xf numFmtId="0" fontId="39" fillId="0" borderId="0" xfId="0" quotePrefix="1" applyFont="1" applyAlignment="1">
      <alignment horizontal="center" wrapText="1"/>
    </xf>
    <xf numFmtId="164" fontId="39" fillId="0" borderId="0" xfId="0" applyNumberFormat="1" applyFont="1" applyAlignment="1">
      <alignment horizontal="center" wrapText="1"/>
    </xf>
    <xf numFmtId="14" fontId="39" fillId="0" borderId="0" xfId="0" quotePrefix="1" applyNumberFormat="1" applyFont="1" applyAlignment="1">
      <alignment horizontal="center" wrapText="1"/>
    </xf>
    <xf numFmtId="164" fontId="39" fillId="0" borderId="0" xfId="0" quotePrefix="1" applyNumberFormat="1" applyFont="1" applyAlignment="1">
      <alignment horizontal="center" wrapText="1"/>
    </xf>
    <xf numFmtId="10" fontId="39" fillId="0" borderId="0" xfId="0" quotePrefix="1" applyNumberFormat="1" applyFont="1" applyAlignment="1">
      <alignment horizontal="center" wrapText="1"/>
    </xf>
    <xf numFmtId="10" fontId="39" fillId="0" borderId="19" xfId="0" quotePrefix="1" applyNumberFormat="1" applyFont="1" applyBorder="1" applyAlignment="1">
      <alignment horizontal="center" wrapText="1"/>
    </xf>
    <xf numFmtId="168" fontId="0" fillId="0" borderId="18" xfId="6" quotePrefix="1" applyNumberFormat="1" applyFont="1" applyFill="1" applyBorder="1" applyAlignment="1">
      <alignment horizontal="center" wrapText="1"/>
    </xf>
    <xf numFmtId="0" fontId="26" fillId="0" borderId="26" xfId="0" quotePrefix="1" applyFont="1" applyBorder="1" applyAlignment="1">
      <alignment horizontal="center" wrapText="1"/>
    </xf>
    <xf numFmtId="0" fontId="0" fillId="0" borderId="18" xfId="5" quotePrefix="1" applyNumberFormat="1" applyFont="1" applyFill="1" applyBorder="1" applyAlignment="1">
      <alignment horizontal="center" wrapText="1"/>
    </xf>
    <xf numFmtId="0" fontId="0" fillId="0" borderId="24" xfId="5" quotePrefix="1" applyNumberFormat="1" applyFont="1" applyFill="1" applyBorder="1" applyAlignment="1"/>
    <xf numFmtId="0" fontId="0" fillId="0" borderId="0" xfId="0" applyAlignment="1">
      <alignment horizontal="center" vertical="center"/>
    </xf>
    <xf numFmtId="0" fontId="0" fillId="0" borderId="0" xfId="0" applyAlignment="1">
      <alignment horizontal="left" vertical="center"/>
    </xf>
    <xf numFmtId="0" fontId="32" fillId="0" borderId="25" xfId="0" quotePrefix="1" applyFont="1" applyBorder="1" applyAlignment="1">
      <alignment horizontal="center" wrapText="1"/>
    </xf>
    <xf numFmtId="0" fontId="32" fillId="0" borderId="24" xfId="0" quotePrefix="1" applyFont="1" applyBorder="1"/>
    <xf numFmtId="0" fontId="32" fillId="0" borderId="24" xfId="0" quotePrefix="1" applyFont="1" applyBorder="1" applyAlignment="1">
      <alignment horizontal="center" wrapText="1"/>
    </xf>
    <xf numFmtId="164" fontId="32" fillId="0" borderId="24" xfId="0" quotePrefix="1" applyNumberFormat="1" applyFont="1" applyBorder="1" applyAlignment="1">
      <alignment horizontal="center" wrapText="1"/>
    </xf>
    <xf numFmtId="164" fontId="32" fillId="0" borderId="20" xfId="0" quotePrefix="1" applyNumberFormat="1" applyFont="1" applyBorder="1" applyAlignment="1">
      <alignment horizontal="center" wrapText="1"/>
    </xf>
    <xf numFmtId="0" fontId="26" fillId="0" borderId="25" xfId="0" quotePrefix="1" applyFont="1" applyBorder="1" applyAlignment="1">
      <alignment horizontal="center" wrapText="1"/>
    </xf>
    <xf numFmtId="0" fontId="26" fillId="0" borderId="24" xfId="0" quotePrefix="1" applyFont="1" applyBorder="1" applyAlignment="1">
      <alignment horizontal="center" wrapText="1"/>
    </xf>
    <xf numFmtId="164" fontId="26" fillId="0" borderId="24" xfId="0" quotePrefix="1" applyNumberFormat="1" applyFont="1" applyBorder="1" applyAlignment="1">
      <alignment horizontal="center" wrapText="1"/>
    </xf>
    <xf numFmtId="14" fontId="26" fillId="0" borderId="24" xfId="0" quotePrefix="1" applyNumberFormat="1" applyFont="1" applyBorder="1" applyAlignment="1">
      <alignment horizontal="center" wrapText="1"/>
    </xf>
    <xf numFmtId="10" fontId="26" fillId="0" borderId="24" xfId="0" quotePrefix="1" applyNumberFormat="1" applyFont="1" applyBorder="1" applyAlignment="1">
      <alignment horizontal="center" wrapText="1"/>
    </xf>
    <xf numFmtId="10" fontId="26" fillId="0" borderId="20" xfId="0" quotePrefix="1" applyNumberFormat="1" applyFont="1" applyBorder="1" applyAlignment="1">
      <alignment horizontal="center" wrapText="1"/>
    </xf>
    <xf numFmtId="0" fontId="26" fillId="0" borderId="31" xfId="0" quotePrefix="1" applyFont="1" applyBorder="1" applyAlignment="1">
      <alignment horizontal="center" wrapText="1"/>
    </xf>
    <xf numFmtId="0" fontId="26" fillId="0" borderId="27" xfId="0" quotePrefix="1" applyFont="1" applyBorder="1"/>
    <xf numFmtId="0" fontId="26" fillId="0" borderId="27" xfId="0" quotePrefix="1" applyFont="1" applyBorder="1" applyAlignment="1">
      <alignment horizontal="center" wrapText="1"/>
    </xf>
    <xf numFmtId="164" fontId="26" fillId="0" borderId="27" xfId="0" quotePrefix="1" applyNumberFormat="1" applyFont="1" applyBorder="1" applyAlignment="1">
      <alignment horizontal="center" wrapText="1"/>
    </xf>
    <xf numFmtId="14" fontId="26" fillId="0" borderId="27" xfId="0" quotePrefix="1" applyNumberFormat="1" applyFont="1" applyBorder="1" applyAlignment="1">
      <alignment horizontal="center" wrapText="1"/>
    </xf>
    <xf numFmtId="10" fontId="26" fillId="0" borderId="27" xfId="0" quotePrefix="1" applyNumberFormat="1" applyFont="1" applyBorder="1" applyAlignment="1">
      <alignment horizontal="center" wrapText="1"/>
    </xf>
    <xf numFmtId="10" fontId="26" fillId="0" borderId="32" xfId="0" quotePrefix="1" applyNumberFormat="1" applyFont="1" applyBorder="1" applyAlignment="1">
      <alignment horizontal="center" wrapText="1"/>
    </xf>
    <xf numFmtId="164" fontId="30" fillId="0" borderId="28" xfId="0" applyNumberFormat="1" applyFont="1" applyBorder="1" applyAlignment="1">
      <alignment vertical="center"/>
    </xf>
    <xf numFmtId="164" fontId="30" fillId="0" borderId="29" xfId="0" applyNumberFormat="1" applyFont="1" applyBorder="1" applyAlignment="1">
      <alignment vertical="center"/>
    </xf>
    <xf numFmtId="164" fontId="30" fillId="0" borderId="30" xfId="0" applyNumberFormat="1" applyFont="1" applyBorder="1" applyAlignment="1">
      <alignment vertical="center"/>
    </xf>
    <xf numFmtId="43" fontId="0" fillId="0" borderId="0" xfId="1" applyFont="1" applyFill="1"/>
    <xf numFmtId="43" fontId="0" fillId="0" borderId="0" xfId="1" applyFont="1" applyFill="1" applyAlignment="1"/>
    <xf numFmtId="0" fontId="0" fillId="0" borderId="0" xfId="1" applyNumberFormat="1" applyFont="1" applyFill="1"/>
    <xf numFmtId="167" fontId="26" fillId="0" borderId="0" xfId="0" quotePrefix="1" applyNumberFormat="1" applyFont="1" applyAlignment="1">
      <alignment horizontal="center" wrapText="1"/>
    </xf>
    <xf numFmtId="0" fontId="40" fillId="0" borderId="0" xfId="0" applyFont="1" applyAlignment="1">
      <alignment horizontal="left" vertical="center"/>
    </xf>
    <xf numFmtId="0" fontId="2" fillId="0" borderId="0" xfId="0" applyFont="1" applyAlignment="1">
      <alignment horizontal="left" vertical="center"/>
    </xf>
    <xf numFmtId="165" fontId="0" fillId="0" borderId="0" xfId="1" applyNumberFormat="1" applyFont="1" applyFill="1" applyBorder="1" applyAlignment="1">
      <alignment horizontal="left" vertical="center"/>
    </xf>
    <xf numFmtId="166" fontId="0" fillId="0" borderId="0" xfId="2" applyNumberFormat="1" applyFont="1" applyFill="1" applyBorder="1" applyAlignment="1">
      <alignment horizontal="left" vertical="center"/>
    </xf>
    <xf numFmtId="165" fontId="0" fillId="0" borderId="1" xfId="1" applyNumberFormat="1" applyFont="1" applyFill="1" applyBorder="1" applyAlignment="1">
      <alignment horizontal="left" vertical="center"/>
    </xf>
    <xf numFmtId="165" fontId="0" fillId="0" borderId="40" xfId="1" applyNumberFormat="1" applyFont="1" applyFill="1" applyBorder="1" applyAlignment="1">
      <alignment horizontal="left" vertical="center"/>
    </xf>
    <xf numFmtId="0" fontId="0" fillId="0" borderId="40" xfId="0" applyBorder="1" applyAlignment="1">
      <alignment horizontal="left" vertical="center"/>
    </xf>
    <xf numFmtId="0" fontId="41" fillId="0" borderId="40" xfId="0" applyFont="1" applyBorder="1" applyAlignment="1">
      <alignment horizontal="centerContinuous" vertical="center"/>
    </xf>
    <xf numFmtId="0" fontId="42" fillId="0" borderId="40" xfId="0" applyFont="1" applyBorder="1" applyAlignment="1">
      <alignment horizontal="centerContinuous" vertical="center"/>
    </xf>
    <xf numFmtId="0" fontId="42" fillId="0" borderId="2" xfId="0" applyFont="1" applyBorder="1" applyAlignment="1">
      <alignment horizontal="centerContinuous" vertical="center"/>
    </xf>
    <xf numFmtId="0" fontId="0" fillId="0" borderId="3" xfId="0" applyBorder="1" applyAlignment="1">
      <alignment horizontal="left" vertical="center" wrapText="1"/>
    </xf>
    <xf numFmtId="0" fontId="30" fillId="0" borderId="3" xfId="0" applyFont="1" applyBorder="1" applyAlignment="1">
      <alignment horizontal="center" vertical="center" wrapText="1"/>
    </xf>
    <xf numFmtId="0" fontId="32" fillId="0" borderId="3"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3" applyFont="1" applyFill="1" applyBorder="1" applyAlignment="1">
      <alignment horizontal="center" vertical="center" wrapText="1"/>
    </xf>
    <xf numFmtId="0" fontId="2" fillId="0" borderId="3" xfId="0" applyFont="1" applyBorder="1" applyAlignment="1">
      <alignment horizontal="left" vertical="center"/>
    </xf>
    <xf numFmtId="164" fontId="2" fillId="0" borderId="3" xfId="3" applyNumberFormat="1" applyFont="1" applyFill="1" applyBorder="1" applyAlignment="1">
      <alignment horizontal="center" vertical="center"/>
    </xf>
    <xf numFmtId="164" fontId="0" fillId="0" borderId="3" xfId="0" applyNumberFormat="1" applyBorder="1" applyAlignment="1">
      <alignment horizontal="left" vertical="center"/>
    </xf>
    <xf numFmtId="165" fontId="0" fillId="0" borderId="3" xfId="1" applyNumberFormat="1" applyFont="1" applyFill="1" applyBorder="1" applyAlignment="1">
      <alignment horizontal="left" vertical="center"/>
    </xf>
    <xf numFmtId="170" fontId="0" fillId="0" borderId="3" xfId="1" applyNumberFormat="1" applyFont="1" applyFill="1" applyBorder="1" applyAlignment="1">
      <alignment horizontal="left" vertical="center"/>
    </xf>
    <xf numFmtId="164" fontId="2" fillId="0" borderId="3" xfId="0" applyNumberFormat="1" applyFont="1" applyBorder="1" applyAlignment="1">
      <alignment horizontal="center" vertical="center"/>
    </xf>
    <xf numFmtId="0" fontId="0" fillId="0" borderId="3" xfId="0" applyBorder="1" applyAlignment="1">
      <alignment horizontal="left" vertical="center"/>
    </xf>
    <xf numFmtId="0" fontId="2" fillId="0" borderId="3" xfId="0" applyFont="1" applyBorder="1" applyAlignment="1">
      <alignment horizontal="center" vertical="center"/>
    </xf>
    <xf numFmtId="165" fontId="0" fillId="0" borderId="3" xfId="0" applyNumberFormat="1" applyBorder="1" applyAlignment="1">
      <alignment horizontal="left" vertical="center"/>
    </xf>
    <xf numFmtId="0" fontId="0" fillId="0" borderId="3" xfId="0" applyBorder="1"/>
    <xf numFmtId="165" fontId="2" fillId="0" borderId="3" xfId="0" applyNumberFormat="1" applyFont="1" applyBorder="1" applyAlignment="1">
      <alignment horizontal="left" vertical="center"/>
    </xf>
    <xf numFmtId="165" fontId="2" fillId="0" borderId="0" xfId="0" applyNumberFormat="1" applyFont="1" applyAlignment="1">
      <alignment horizontal="left" vertical="center"/>
    </xf>
    <xf numFmtId="43" fontId="0" fillId="0" borderId="0" xfId="1" applyFont="1" applyFill="1" applyBorder="1" applyAlignment="1">
      <alignment horizontal="left" vertical="center"/>
    </xf>
    <xf numFmtId="0" fontId="0" fillId="0" borderId="1" xfId="0" applyBorder="1" applyAlignment="1">
      <alignment horizontal="left" vertical="center"/>
    </xf>
    <xf numFmtId="0" fontId="39" fillId="0" borderId="3" xfId="0" applyFont="1" applyBorder="1" applyAlignment="1">
      <alignment horizontal="left" vertical="center" wrapText="1"/>
    </xf>
    <xf numFmtId="0" fontId="2" fillId="0" borderId="3" xfId="0" applyFont="1" applyBorder="1" applyAlignment="1">
      <alignment horizontal="left" vertical="center" wrapText="1"/>
    </xf>
    <xf numFmtId="165" fontId="0" fillId="0" borderId="0" xfId="0" applyNumberFormat="1" applyAlignment="1">
      <alignment horizontal="left" vertical="center"/>
    </xf>
    <xf numFmtId="170" fontId="0" fillId="0" borderId="0" xfId="1" applyNumberFormat="1" applyFont="1" applyFill="1"/>
    <xf numFmtId="41" fontId="11" fillId="0" borderId="0" xfId="0" applyNumberFormat="1" applyFont="1"/>
    <xf numFmtId="0" fontId="43" fillId="0" borderId="0" xfId="0" applyFont="1" applyAlignment="1">
      <alignment horizontal="centerContinuous" vertical="center"/>
    </xf>
    <xf numFmtId="0" fontId="0" fillId="0" borderId="0" xfId="0" applyAlignment="1">
      <alignment horizontal="centerContinuous" vertical="center"/>
    </xf>
    <xf numFmtId="0" fontId="44" fillId="0" borderId="0" xfId="0" applyFont="1" applyAlignment="1">
      <alignment horizontal="centerContinuous" vertical="center" wrapText="1"/>
    </xf>
    <xf numFmtId="0" fontId="0" fillId="0" borderId="0" xfId="0" applyAlignment="1">
      <alignment horizontal="centerContinuous" vertical="center" wrapText="1"/>
    </xf>
    <xf numFmtId="43" fontId="45" fillId="0" borderId="0" xfId="0" applyNumberFormat="1" applyFont="1" applyAlignment="1">
      <alignment horizontal="center"/>
    </xf>
    <xf numFmtId="164" fontId="46" fillId="0" borderId="0" xfId="0" quotePrefix="1" applyNumberFormat="1" applyFont="1" applyAlignment="1">
      <alignment horizontal="center"/>
    </xf>
    <xf numFmtId="41" fontId="0" fillId="0" borderId="0" xfId="0" applyNumberFormat="1"/>
    <xf numFmtId="172" fontId="0" fillId="0" borderId="0" xfId="0" applyNumberFormat="1"/>
    <xf numFmtId="41" fontId="47" fillId="0" borderId="0" xfId="0" applyNumberFormat="1" applyFont="1"/>
    <xf numFmtId="0" fontId="48" fillId="0" borderId="0" xfId="0" applyFont="1" applyAlignment="1">
      <alignment horizontal="left" indent="1"/>
    </xf>
    <xf numFmtId="41" fontId="49" fillId="0" borderId="0" xfId="0" applyNumberFormat="1" applyFont="1"/>
    <xf numFmtId="0" fontId="36" fillId="0" borderId="0" xfId="4" applyFont="1"/>
    <xf numFmtId="0" fontId="46" fillId="0" borderId="0" xfId="0" applyFont="1"/>
    <xf numFmtId="0" fontId="49" fillId="0" borderId="0" xfId="0" applyFont="1"/>
    <xf numFmtId="0" fontId="42" fillId="0" borderId="0" xfId="0" applyFont="1"/>
    <xf numFmtId="41" fontId="0" fillId="0" borderId="0" xfId="3" applyNumberFormat="1" applyFont="1" applyFill="1" applyBorder="1"/>
    <xf numFmtId="41" fontId="36" fillId="0" borderId="0" xfId="1" applyNumberFormat="1" applyFont="1" applyFill="1"/>
    <xf numFmtId="41" fontId="0" fillId="0" borderId="0" xfId="1" applyNumberFormat="1" applyFont="1" applyFill="1"/>
    <xf numFmtId="165" fontId="36" fillId="0" borderId="0" xfId="1" applyNumberFormat="1" applyFont="1" applyFill="1"/>
    <xf numFmtId="0" fontId="49" fillId="0" borderId="0" xfId="0" applyFont="1" applyAlignment="1">
      <alignment horizontal="center"/>
    </xf>
    <xf numFmtId="0" fontId="50" fillId="0" borderId="0" xfId="0" applyFont="1" applyAlignment="1">
      <alignment horizontal="left" vertical="center"/>
    </xf>
    <xf numFmtId="0" fontId="50" fillId="0" borderId="0" xfId="0" applyFont="1"/>
    <xf numFmtId="0" fontId="50" fillId="0" borderId="0" xfId="0" applyFont="1" applyAlignment="1">
      <alignment horizontal="left"/>
    </xf>
    <xf numFmtId="0" fontId="5" fillId="23" borderId="0" xfId="0" applyFont="1" applyFill="1" applyAlignment="1">
      <alignment horizontal="center"/>
    </xf>
    <xf numFmtId="0" fontId="25" fillId="0" borderId="0" xfId="0" applyFont="1"/>
    <xf numFmtId="173" fontId="30" fillId="0" borderId="23" xfId="0" applyNumberFormat="1" applyFont="1" applyBorder="1"/>
    <xf numFmtId="168" fontId="26" fillId="23" borderId="0" xfId="0" applyNumberFormat="1" applyFont="1" applyFill="1" applyAlignment="1">
      <alignment horizontal="center" wrapText="1"/>
    </xf>
    <xf numFmtId="168" fontId="26" fillId="23" borderId="19" xfId="0" applyNumberFormat="1" applyFont="1" applyFill="1" applyBorder="1" applyAlignment="1">
      <alignment horizontal="center" wrapText="1"/>
    </xf>
    <xf numFmtId="168" fontId="26" fillId="23" borderId="24" xfId="0" applyNumberFormat="1" applyFont="1" applyFill="1" applyBorder="1" applyAlignment="1">
      <alignment horizontal="center" wrapText="1"/>
    </xf>
    <xf numFmtId="168" fontId="26" fillId="23" borderId="20" xfId="0" applyNumberFormat="1" applyFont="1" applyFill="1" applyBorder="1" applyAlignment="1">
      <alignment horizontal="center" wrapText="1"/>
    </xf>
    <xf numFmtId="0" fontId="24" fillId="22" borderId="0" xfId="0" applyFont="1" applyFill="1" applyAlignment="1">
      <alignment horizontal="center"/>
    </xf>
    <xf numFmtId="0" fontId="6" fillId="0" borderId="0" xfId="0" applyFont="1" applyAlignment="1">
      <alignment horizontal="center"/>
    </xf>
    <xf numFmtId="0" fontId="2" fillId="0" borderId="1" xfId="0" applyFont="1" applyBorder="1" applyAlignment="1">
      <alignment horizontal="center"/>
    </xf>
    <xf numFmtId="0" fontId="2" fillId="0" borderId="2" xfId="0" applyFont="1" applyBorder="1" applyAlignment="1">
      <alignment horizontal="center"/>
    </xf>
    <xf numFmtId="164" fontId="30" fillId="0" borderId="0" xfId="0" applyNumberFormat="1" applyFont="1" applyAlignment="1">
      <alignment horizontal="center" vertical="center"/>
    </xf>
    <xf numFmtId="164" fontId="30" fillId="0" borderId="21" xfId="0" applyNumberFormat="1" applyFont="1" applyBorder="1" applyAlignment="1">
      <alignment horizontal="center" vertical="center"/>
    </xf>
    <xf numFmtId="164" fontId="30" fillId="0" borderId="22" xfId="0" applyNumberFormat="1" applyFont="1" applyBorder="1" applyAlignment="1">
      <alignment horizontal="center" vertical="center"/>
    </xf>
    <xf numFmtId="164" fontId="30" fillId="0" borderId="23" xfId="0" applyNumberFormat="1" applyFont="1" applyBorder="1" applyAlignment="1">
      <alignment horizontal="center" vertical="center"/>
    </xf>
    <xf numFmtId="0" fontId="6" fillId="0" borderId="5" xfId="0" applyFont="1" applyBorder="1" applyAlignment="1">
      <alignment horizontal="center"/>
    </xf>
    <xf numFmtId="0" fontId="6" fillId="0" borderId="12" xfId="0" applyFont="1" applyBorder="1" applyAlignment="1">
      <alignment horizontal="center"/>
    </xf>
    <xf numFmtId="0" fontId="6" fillId="0" borderId="6" xfId="0" applyFont="1" applyBorder="1" applyAlignment="1">
      <alignment horizontal="center"/>
    </xf>
  </cellXfs>
  <cellStyles count="48">
    <cellStyle name="Accent1" xfId="6" builtinId="29"/>
    <cellStyle name="Accent2" xfId="5" builtinId="33"/>
    <cellStyle name="Comma" xfId="1" builtinId="3"/>
    <cellStyle name="Comma 2" xfId="47" xr:uid="{7CE92904-FE6D-4F2C-9DA2-5D1DAB31ACD0}"/>
    <cellStyle name="Normal" xfId="0" builtinId="0"/>
    <cellStyle name="Normal 10 6" xfId="45" xr:uid="{3F4C58E1-78B4-4799-95E5-E839E7B3726A}"/>
    <cellStyle name="Normal 2" xfId="4" xr:uid="{00000000-0005-0000-0000-000005000000}"/>
    <cellStyle name="Normal 2 2 2" xfId="7" xr:uid="{00000000-0005-0000-0000-000006000000}"/>
    <cellStyle name="Note" xfId="3" builtinId="10"/>
    <cellStyle name="Percent" xfId="2" builtinId="5"/>
    <cellStyle name="Percent 2" xfId="46" xr:uid="{03EBCB7E-27A4-4A2F-AC9E-D7EA9606C8F3}"/>
    <cellStyle name="SAPBorder" xfId="26" xr:uid="{00000000-0005-0000-0000-000009000000}"/>
    <cellStyle name="SAPDataCell" xfId="9" xr:uid="{00000000-0005-0000-0000-00000A000000}"/>
    <cellStyle name="SAPDataTotalCell" xfId="10" xr:uid="{00000000-0005-0000-0000-00000B000000}"/>
    <cellStyle name="SAPDimensionCell" xfId="8" xr:uid="{00000000-0005-0000-0000-00000C000000}"/>
    <cellStyle name="SAPEditableDataCell" xfId="11" xr:uid="{00000000-0005-0000-0000-00000D000000}"/>
    <cellStyle name="SAPEditableDataTotalCell" xfId="14" xr:uid="{00000000-0005-0000-0000-00000E000000}"/>
    <cellStyle name="SAPEmphasized" xfId="34" xr:uid="{00000000-0005-0000-0000-00000F000000}"/>
    <cellStyle name="SAPEmphasizedEditableDataCell" xfId="36" xr:uid="{00000000-0005-0000-0000-000010000000}"/>
    <cellStyle name="SAPEmphasizedEditableDataTotalCell" xfId="37" xr:uid="{00000000-0005-0000-0000-000011000000}"/>
    <cellStyle name="SAPEmphasizedLockedDataCell" xfId="40" xr:uid="{00000000-0005-0000-0000-000012000000}"/>
    <cellStyle name="SAPEmphasizedLockedDataTotalCell" xfId="41" xr:uid="{00000000-0005-0000-0000-000013000000}"/>
    <cellStyle name="SAPEmphasizedReadonlyDataCell" xfId="38" xr:uid="{00000000-0005-0000-0000-000014000000}"/>
    <cellStyle name="SAPEmphasizedReadonlyDataTotalCell" xfId="39" xr:uid="{00000000-0005-0000-0000-000015000000}"/>
    <cellStyle name="SAPEmphasizedTotal" xfId="35" xr:uid="{00000000-0005-0000-0000-000016000000}"/>
    <cellStyle name="SAPError" xfId="44" xr:uid="{00000000-0005-0000-0000-000017000000}"/>
    <cellStyle name="SAPExceptionLevel1" xfId="17" xr:uid="{00000000-0005-0000-0000-000018000000}"/>
    <cellStyle name="SAPExceptionLevel2" xfId="18" xr:uid="{00000000-0005-0000-0000-000019000000}"/>
    <cellStyle name="SAPExceptionLevel3" xfId="19" xr:uid="{00000000-0005-0000-0000-00001A000000}"/>
    <cellStyle name="SAPExceptionLevel4" xfId="20" xr:uid="{00000000-0005-0000-0000-00001B000000}"/>
    <cellStyle name="SAPExceptionLevel5" xfId="21" xr:uid="{00000000-0005-0000-0000-00001C000000}"/>
    <cellStyle name="SAPExceptionLevel6" xfId="22" xr:uid="{00000000-0005-0000-0000-00001D000000}"/>
    <cellStyle name="SAPExceptionLevel7" xfId="23" xr:uid="{00000000-0005-0000-0000-00001E000000}"/>
    <cellStyle name="SAPExceptionLevel8" xfId="24" xr:uid="{00000000-0005-0000-0000-00001F000000}"/>
    <cellStyle name="SAPExceptionLevel9" xfId="25" xr:uid="{00000000-0005-0000-0000-000020000000}"/>
    <cellStyle name="SAPFormula" xfId="43" xr:uid="{00000000-0005-0000-0000-000021000000}"/>
    <cellStyle name="SAPHierarchyCell0" xfId="29" xr:uid="{00000000-0005-0000-0000-000022000000}"/>
    <cellStyle name="SAPHierarchyCell1" xfId="30" xr:uid="{00000000-0005-0000-0000-000023000000}"/>
    <cellStyle name="SAPHierarchyCell2" xfId="31" xr:uid="{00000000-0005-0000-0000-000024000000}"/>
    <cellStyle name="SAPHierarchyCell3" xfId="32" xr:uid="{00000000-0005-0000-0000-000025000000}"/>
    <cellStyle name="SAPHierarchyCell4" xfId="33" xr:uid="{00000000-0005-0000-0000-000026000000}"/>
    <cellStyle name="SAPLockedDataCell" xfId="13" xr:uid="{00000000-0005-0000-0000-000027000000}"/>
    <cellStyle name="SAPLockedDataTotalCell" xfId="16" xr:uid="{00000000-0005-0000-0000-000028000000}"/>
    <cellStyle name="SAPMemberCell" xfId="27" xr:uid="{00000000-0005-0000-0000-000029000000}"/>
    <cellStyle name="SAPMemberTotalCell" xfId="28" xr:uid="{00000000-0005-0000-0000-00002A000000}"/>
    <cellStyle name="SAPMessageText" xfId="42" xr:uid="{00000000-0005-0000-0000-00002B000000}"/>
    <cellStyle name="SAPReadonlyDataCell" xfId="12" xr:uid="{00000000-0005-0000-0000-00002C000000}"/>
    <cellStyle name="SAPReadonlyDataTotalCell" xfId="15" xr:uid="{00000000-0005-0000-0000-00002D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color rgb="FF0000FF"/>
      <color rgb="FF000000"/>
      <color rgb="FFFF99FF"/>
      <color rgb="FFFF9999"/>
      <color rgb="FFAC83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EIX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EIX theme" id="{1C9B02C5-3EBB-4133-B67E-B97E8AB074C8}" vid="{4C453E64-92EB-4659-BE47-4B1842FC7DE8}"/>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O32"/>
  <sheetViews>
    <sheetView tabSelected="1" zoomScaleNormal="100" workbookViewId="0"/>
  </sheetViews>
  <sheetFormatPr defaultColWidth="9.1796875" defaultRowHeight="14.5" x14ac:dyDescent="0.35"/>
  <cols>
    <col min="1" max="1" width="16.1796875" customWidth="1"/>
    <col min="2" max="3" width="16.26953125" customWidth="1"/>
    <col min="4" max="4" width="1" style="2" customWidth="1"/>
    <col min="5" max="6" width="17.26953125" customWidth="1"/>
    <col min="7" max="7" width="1.1796875" customWidth="1"/>
    <col min="8" max="9" width="16.1796875" customWidth="1"/>
    <col min="10" max="10" width="7" customWidth="1"/>
    <col min="11" max="11" width="17" style="2" bestFit="1" customWidth="1"/>
    <col min="12" max="12" width="14.453125" style="2" customWidth="1"/>
    <col min="13" max="13" width="12.26953125" bestFit="1" customWidth="1"/>
    <col min="14" max="14" width="13.81640625" style="2" customWidth="1"/>
    <col min="15" max="15" width="11.54296875" bestFit="1" customWidth="1"/>
  </cols>
  <sheetData>
    <row r="1" spans="1:15" ht="18.5" x14ac:dyDescent="0.45">
      <c r="A1" s="1" t="s">
        <v>0</v>
      </c>
    </row>
    <row r="2" spans="1:15" x14ac:dyDescent="0.35">
      <c r="A2" s="3"/>
      <c r="B2" s="4"/>
    </row>
    <row r="3" spans="1:15" x14ac:dyDescent="0.35">
      <c r="B3" s="351" t="s">
        <v>1</v>
      </c>
      <c r="C3" s="352"/>
      <c r="E3" s="351" t="s">
        <v>2</v>
      </c>
      <c r="F3" s="352"/>
      <c r="H3" s="351" t="s">
        <v>3</v>
      </c>
      <c r="I3" s="352"/>
    </row>
    <row r="4" spans="1:15" s="9" customFormat="1" ht="37.5" customHeight="1" x14ac:dyDescent="0.35">
      <c r="A4" s="5" t="s">
        <v>4</v>
      </c>
      <c r="B4" s="6" t="s">
        <v>5</v>
      </c>
      <c r="C4" s="7" t="s">
        <v>6</v>
      </c>
      <c r="D4" s="8"/>
      <c r="E4" s="6" t="str">
        <f>B4</f>
        <v>Gross Additions</v>
      </c>
      <c r="F4" s="7" t="str">
        <f>C4</f>
        <v>CWIP</v>
      </c>
      <c r="H4" s="6" t="str">
        <f>B4</f>
        <v>Gross Additions</v>
      </c>
      <c r="I4" s="7" t="str">
        <f>C4</f>
        <v>CWIP</v>
      </c>
      <c r="K4" s="10"/>
      <c r="L4"/>
      <c r="M4"/>
      <c r="N4" s="8"/>
    </row>
    <row r="5" spans="1:15" x14ac:dyDescent="0.35">
      <c r="A5" s="11">
        <f>'Non-Inc Plant'!C3</f>
        <v>46023</v>
      </c>
      <c r="B5" s="12">
        <f ca="1">('Load Summary'!F5+'Load Summary'!C5)*1000</f>
        <v>18291164.435757402</v>
      </c>
      <c r="C5" s="40">
        <f>SUMIFS('Non-Inc Plant'!$N:$N,'Non-Inc Plant'!$F:$F,A5)*1000
+SUMIFS('Non-Inc Plant'!$N:$N,'Non-Inc Plant'!$J:$J,"CWIP Evenly Closed")/12*1000*(YEAR(A5)=2026)</f>
        <v>2402037.617718834</v>
      </c>
      <c r="D5" s="13"/>
      <c r="E5" s="12">
        <f>'Load Summary'!B5*1000</f>
        <v>166554.3322</v>
      </c>
      <c r="F5" s="40">
        <f>+SUMIFS('Inc CWIP &amp; Plant'!$P:$P,'Inc CWIP &amp; Plant'!$H:$H,$A5,'Inc CWIP &amp; Plant'!$C:$C,"Closings")*1000</f>
        <v>0</v>
      </c>
      <c r="G5" s="16"/>
      <c r="H5" s="14">
        <f t="shared" ref="H5:I28" ca="1" si="0">B5+E5</f>
        <v>18457718.767957401</v>
      </c>
      <c r="I5" s="15">
        <f t="shared" si="0"/>
        <v>2402037.617718834</v>
      </c>
      <c r="K5" s="10"/>
      <c r="L5" s="38"/>
      <c r="N5" s="53"/>
      <c r="O5" s="52"/>
    </row>
    <row r="6" spans="1:15" x14ac:dyDescent="0.35">
      <c r="A6" s="11">
        <f>DATE(YEAR(A5),MONTH(A5)+1,1)</f>
        <v>46054</v>
      </c>
      <c r="B6" s="14">
        <f ca="1">('Load Summary'!F6+'Load Summary'!C6)*1000-('Load Summary'!F5+'Load Summary'!C5)*1000</f>
        <v>19294327.095757406</v>
      </c>
      <c r="C6" s="15">
        <f>SUMIFS('Non-Inc Plant'!$N:$N,'Non-Inc Plant'!$F:$F,A6)*1000
+SUMIFS('Non-Inc Plant'!$N:$N,'Non-Inc Plant'!$J:$J,"CWIP Evenly Closed")/12*1000*(YEAR(A6)=2026)</f>
        <v>3605200.2777188336</v>
      </c>
      <c r="D6" s="13"/>
      <c r="E6" s="14">
        <f>'Load Summary'!B6*1000-'Load Summary'!B5*1000</f>
        <v>115312</v>
      </c>
      <c r="F6" s="15">
        <f>+SUMIFS('Inc CWIP &amp; Plant'!$P:$P,'Inc CWIP &amp; Plant'!$H:$H,$A6,'Inc CWIP &amp; Plant'!$C:$C,"Closings")*1000</f>
        <v>0</v>
      </c>
      <c r="G6" s="16"/>
      <c r="H6" s="14">
        <f t="shared" ca="1" si="0"/>
        <v>19409639.095757406</v>
      </c>
      <c r="I6" s="15">
        <f t="shared" si="0"/>
        <v>3605200.2777188336</v>
      </c>
      <c r="K6" s="10"/>
      <c r="L6" s="38"/>
      <c r="N6" s="53"/>
      <c r="O6" s="52"/>
    </row>
    <row r="7" spans="1:15" x14ac:dyDescent="0.35">
      <c r="A7" s="11">
        <f t="shared" ref="A7:A28" si="1">DATE(YEAR(A6),MONTH(A6)+1,1)</f>
        <v>46082</v>
      </c>
      <c r="B7" s="14">
        <f ca="1">('Load Summary'!F7+'Load Summary'!C7)*1000-('Load Summary'!F6+'Load Summary'!C6)*1000</f>
        <v>25251818.935757414</v>
      </c>
      <c r="C7" s="15">
        <f>SUMIFS('Non-Inc Plant'!$N:$N,'Non-Inc Plant'!$F:$F,A7)*1000
+SUMIFS('Non-Inc Plant'!$N:$N,'Non-Inc Plant'!$J:$J,"CWIP Evenly Closed")/12*1000*(YEAR(A7)=2026)</f>
        <v>7686736.1177188335</v>
      </c>
      <c r="D7" s="13"/>
      <c r="E7" s="14">
        <f>'Load Summary'!B7*1000-'Load Summary'!B6*1000</f>
        <v>148000</v>
      </c>
      <c r="F7" s="15">
        <f>+SUMIFS('Inc CWIP &amp; Plant'!$P:$P,'Inc CWIP &amp; Plant'!$H:$H,$A7,'Inc CWIP &amp; Plant'!$C:$C,"Closings")*1000</f>
        <v>0</v>
      </c>
      <c r="G7" s="16"/>
      <c r="H7" s="14">
        <f t="shared" ca="1" si="0"/>
        <v>25399818.935757414</v>
      </c>
      <c r="I7" s="15">
        <f t="shared" si="0"/>
        <v>7686736.1177188335</v>
      </c>
      <c r="K7" s="10"/>
      <c r="L7" s="38"/>
      <c r="N7" s="53"/>
      <c r="O7" s="52"/>
    </row>
    <row r="8" spans="1:15" x14ac:dyDescent="0.35">
      <c r="A8" s="11">
        <f t="shared" si="1"/>
        <v>46113</v>
      </c>
      <c r="B8" s="14">
        <f ca="1">('Load Summary'!F8+'Load Summary'!C8)*1000-('Load Summary'!F7+'Load Summary'!C7)*1000</f>
        <v>16929760.385757402</v>
      </c>
      <c r="C8" s="15">
        <f>SUMIFS('Non-Inc Plant'!$N:$N,'Non-Inc Plant'!$F:$F,A8)*1000
+SUMIFS('Non-Inc Plant'!$N:$N,'Non-Inc Plant'!$J:$J,"CWIP Evenly Closed")/12*1000*(YEAR(A8)=2026)</f>
        <v>1070925.5677188332</v>
      </c>
      <c r="D8" s="13"/>
      <c r="E8" s="14">
        <f>'Load Summary'!B8*1000-'Load Summary'!B7*1000</f>
        <v>4843000</v>
      </c>
      <c r="F8" s="15">
        <f>+SUMIFS('Inc CWIP &amp; Plant'!$P:$P,'Inc CWIP &amp; Plant'!$H:$H,$A8,'Inc CWIP &amp; Plant'!$C:$C,"Closings")*1000</f>
        <v>0</v>
      </c>
      <c r="G8" s="16"/>
      <c r="H8" s="14">
        <f t="shared" ca="1" si="0"/>
        <v>21772760.385757402</v>
      </c>
      <c r="I8" s="15">
        <f t="shared" si="0"/>
        <v>1070925.5677188332</v>
      </c>
      <c r="K8" s="10"/>
      <c r="L8" s="38"/>
      <c r="N8" s="53"/>
      <c r="O8" s="52"/>
    </row>
    <row r="9" spans="1:15" x14ac:dyDescent="0.35">
      <c r="A9" s="11">
        <f t="shared" si="1"/>
        <v>46143</v>
      </c>
      <c r="B9" s="14">
        <f ca="1">('Load Summary'!F9+'Load Summary'!C9)*1000-('Load Summary'!F8+'Load Summary'!C8)*1000</f>
        <v>15926010.815757409</v>
      </c>
      <c r="C9" s="15">
        <f>SUMIFS('Non-Inc Plant'!$N:$N,'Non-Inc Plant'!$F:$F,A9)*1000
+SUMIFS('Non-Inc Plant'!$N:$N,'Non-Inc Plant'!$J:$J,"CWIP Evenly Closed")/12*1000*(YEAR(A9)=2026)</f>
        <v>146260.99771883339</v>
      </c>
      <c r="D9" s="13"/>
      <c r="E9" s="14">
        <f>'Load Summary'!B9*1000-'Load Summary'!B8*1000</f>
        <v>148000</v>
      </c>
      <c r="F9" s="15">
        <f>+SUMIFS('Inc CWIP &amp; Plant'!$P:$P,'Inc CWIP &amp; Plant'!$H:$H,$A9,'Inc CWIP &amp; Plant'!$C:$C,"Closings")*1000</f>
        <v>0</v>
      </c>
      <c r="G9" s="16"/>
      <c r="H9" s="14">
        <f t="shared" ca="1" si="0"/>
        <v>16074010.815757409</v>
      </c>
      <c r="I9" s="15">
        <f t="shared" si="0"/>
        <v>146260.99771883339</v>
      </c>
      <c r="K9" s="10"/>
      <c r="L9" s="38"/>
      <c r="N9" s="53"/>
      <c r="O9" s="52"/>
    </row>
    <row r="10" spans="1:15" x14ac:dyDescent="0.35">
      <c r="A10" s="11">
        <f t="shared" si="1"/>
        <v>46174</v>
      </c>
      <c r="B10" s="14">
        <f ca="1">('Load Summary'!F10+'Load Summary'!C10)*1000-('Load Summary'!F9+'Load Summary'!C9)*1000</f>
        <v>32770084.791930407</v>
      </c>
      <c r="C10" s="15">
        <f>SUMIFS('Non-Inc Plant'!$N:$N,'Non-Inc Plant'!$F:$F,A10)*1000
+SUMIFS('Non-Inc Plant'!$N:$N,'Non-Inc Plant'!$J:$J,"CWIP Evenly Closed")/12*1000*(YEAR(A10)=2026)</f>
        <v>10903593.154591832</v>
      </c>
      <c r="D10" s="13"/>
      <c r="E10" s="14">
        <f>'Load Summary'!B10*1000-'Load Summary'!B9*1000</f>
        <v>44893005.960000001</v>
      </c>
      <c r="F10" s="15">
        <f>+SUMIFS('Inc CWIP &amp; Plant'!$P:$P,'Inc CWIP &amp; Plant'!$H:$H,$A10,'Inc CWIP &amp; Plant'!$C:$C,"Closings")*1000</f>
        <v>32817827.959999993</v>
      </c>
      <c r="G10" s="16"/>
      <c r="H10" s="14">
        <f t="shared" ca="1" si="0"/>
        <v>77663090.751930416</v>
      </c>
      <c r="I10" s="15">
        <f t="shared" si="0"/>
        <v>43721421.114591822</v>
      </c>
      <c r="K10" s="10"/>
      <c r="L10" s="38"/>
      <c r="N10" s="53"/>
      <c r="O10" s="52"/>
    </row>
    <row r="11" spans="1:15" x14ac:dyDescent="0.35">
      <c r="A11" s="11">
        <f t="shared" si="1"/>
        <v>46204</v>
      </c>
      <c r="B11" s="14">
        <f ca="1">('Load Summary'!F11+'Load Summary'!C11)*1000-('Load Summary'!F10+'Load Summary'!C10)*1000</f>
        <v>15366947.425757438</v>
      </c>
      <c r="C11" s="15">
        <f>SUMIFS('Non-Inc Plant'!$N:$N,'Non-Inc Plant'!$F:$F,A11)*1000
+SUMIFS('Non-Inc Plant'!$N:$N,'Non-Inc Plant'!$J:$J,"CWIP Evenly Closed")/12*1000*(YEAR(A11)=2026)</f>
        <v>-365507.39228116663</v>
      </c>
      <c r="D11" s="13"/>
      <c r="E11" s="14">
        <f>'Load Summary'!B11*1000-'Load Summary'!B10*1000</f>
        <v>299000</v>
      </c>
      <c r="F11" s="15">
        <f>+SUMIFS('Inc CWIP &amp; Plant'!$P:$P,'Inc CWIP &amp; Plant'!$H:$H,$A11,'Inc CWIP &amp; Plant'!$C:$C,"Closings")*1000</f>
        <v>0</v>
      </c>
      <c r="G11" s="16"/>
      <c r="H11" s="14">
        <f t="shared" ca="1" si="0"/>
        <v>15665947.425757438</v>
      </c>
      <c r="I11" s="15">
        <f t="shared" si="0"/>
        <v>-365507.39228116663</v>
      </c>
      <c r="K11" s="10"/>
      <c r="L11" s="38"/>
      <c r="N11" s="53"/>
      <c r="O11" s="52"/>
    </row>
    <row r="12" spans="1:15" x14ac:dyDescent="0.35">
      <c r="A12" s="11">
        <f t="shared" si="1"/>
        <v>46235</v>
      </c>
      <c r="B12" s="14">
        <f ca="1">('Load Summary'!F12+'Load Summary'!C12)*1000-('Load Summary'!F11+'Load Summary'!C11)*1000</f>
        <v>33289189.985757381</v>
      </c>
      <c r="C12" s="15">
        <f>SUMIFS('Non-Inc Plant'!$N:$N,'Non-Inc Plant'!$F:$F,A12)*1000
+SUMIFS('Non-Inc Plant'!$N:$N,'Non-Inc Plant'!$J:$J,"CWIP Evenly Closed")/12*1000*(YEAR(A12)=2026)</f>
        <v>13196650.167718833</v>
      </c>
      <c r="D12" s="13"/>
      <c r="E12" s="14">
        <f>'Load Summary'!B12*1000-'Load Summary'!B11*1000</f>
        <v>297000</v>
      </c>
      <c r="F12" s="15">
        <f>+SUMIFS('Inc CWIP &amp; Plant'!$P:$P,'Inc CWIP &amp; Plant'!$H:$H,$A12,'Inc CWIP &amp; Plant'!$C:$C,"Closings")*1000</f>
        <v>0</v>
      </c>
      <c r="G12" s="16"/>
      <c r="H12" s="14">
        <f t="shared" ca="1" si="0"/>
        <v>33586189.985757381</v>
      </c>
      <c r="I12" s="15">
        <f t="shared" si="0"/>
        <v>13196650.167718833</v>
      </c>
      <c r="K12" s="10"/>
      <c r="L12" s="38"/>
      <c r="N12" s="53"/>
      <c r="O12" s="52"/>
    </row>
    <row r="13" spans="1:15" x14ac:dyDescent="0.35">
      <c r="A13" s="11">
        <f t="shared" si="1"/>
        <v>46266</v>
      </c>
      <c r="B13" s="14">
        <f ca="1">('Load Summary'!F13+'Load Summary'!C13)*1000-('Load Summary'!F12+'Load Summary'!C12)*1000</f>
        <v>17965206.136221439</v>
      </c>
      <c r="C13" s="15">
        <f>SUMIFS('Non-Inc Plant'!$N:$N,'Non-Inc Plant'!$F:$F,A13)*1000
+SUMIFS('Non-Inc Plant'!$N:$N,'Non-Inc Plant'!$J:$J,"CWIP Evenly Closed")/12*1000*(YEAR(A13)=2026)</f>
        <v>2181602.8141828338</v>
      </c>
      <c r="D13" s="13"/>
      <c r="E13" s="14">
        <f>'Load Summary'!B13*1000-'Load Summary'!B12*1000</f>
        <v>298000</v>
      </c>
      <c r="F13" s="15">
        <f>+SUMIFS('Inc CWIP &amp; Plant'!$P:$P,'Inc CWIP &amp; Plant'!$H:$H,$A13,'Inc CWIP &amp; Plant'!$C:$C,"Closings")*1000</f>
        <v>0</v>
      </c>
      <c r="G13" s="16"/>
      <c r="H13" s="14">
        <f t="shared" ca="1" si="0"/>
        <v>18263206.136221439</v>
      </c>
      <c r="I13" s="15">
        <f t="shared" si="0"/>
        <v>2181602.8141828338</v>
      </c>
      <c r="K13" s="10"/>
      <c r="L13" s="38"/>
      <c r="N13" s="53"/>
      <c r="O13" s="52"/>
    </row>
    <row r="14" spans="1:15" x14ac:dyDescent="0.35">
      <c r="A14" s="11">
        <f t="shared" si="1"/>
        <v>46296</v>
      </c>
      <c r="B14" s="14">
        <f ca="1">('Load Summary'!F14+'Load Summary'!C14)*1000-('Load Summary'!F13+'Load Summary'!C13)*1000</f>
        <v>19006614.195757389</v>
      </c>
      <c r="C14" s="15">
        <f>SUMIFS('Non-Inc Plant'!$N:$N,'Non-Inc Plant'!$F:$F,A14)*1000
+SUMIFS('Non-Inc Plant'!$N:$N,'Non-Inc Plant'!$J:$J,"CWIP Evenly Closed")/12*1000*(YEAR(A14)=2026)</f>
        <v>600477.37771883339</v>
      </c>
      <c r="D14" s="13"/>
      <c r="E14" s="14">
        <f>'Load Summary'!B14*1000-'Load Summary'!B13*1000</f>
        <v>307000</v>
      </c>
      <c r="F14" s="15">
        <f>+SUMIFS('Inc CWIP &amp; Plant'!$P:$P,'Inc CWIP &amp; Plant'!$H:$H,$A14,'Inc CWIP &amp; Plant'!$C:$C,"Closings")*1000</f>
        <v>0</v>
      </c>
      <c r="G14" s="16"/>
      <c r="H14" s="14">
        <f t="shared" ca="1" si="0"/>
        <v>19313614.195757389</v>
      </c>
      <c r="I14" s="15">
        <f t="shared" si="0"/>
        <v>600477.37771883339</v>
      </c>
      <c r="K14" s="10"/>
      <c r="L14" s="38"/>
      <c r="N14" s="53"/>
      <c r="O14" s="52"/>
    </row>
    <row r="15" spans="1:15" x14ac:dyDescent="0.35">
      <c r="A15" s="11">
        <f t="shared" si="1"/>
        <v>46327</v>
      </c>
      <c r="B15" s="14">
        <f ca="1">('Load Summary'!F15+'Load Summary'!C15)*1000-('Load Summary'!F14+'Load Summary'!C14)*1000</f>
        <v>59224249.515757412</v>
      </c>
      <c r="C15" s="15">
        <f>SUMIFS('Non-Inc Plant'!$N:$N,'Non-Inc Plant'!$F:$F,A15)*1000
+SUMIFS('Non-Inc Plant'!$N:$N,'Non-Inc Plant'!$J:$J,"CWIP Evenly Closed")/12*1000*(YEAR(A15)=2026)</f>
        <v>3014572.6977188331</v>
      </c>
      <c r="D15" s="13"/>
      <c r="E15" s="14">
        <f>'Load Summary'!B15*1000-'Load Summary'!B14*1000</f>
        <v>390000</v>
      </c>
      <c r="F15" s="15">
        <f>+SUMIFS('Inc CWIP &amp; Plant'!$P:$P,'Inc CWIP &amp; Plant'!$H:$H,$A15,'Inc CWIP &amp; Plant'!$C:$C,"Closings")*1000</f>
        <v>0</v>
      </c>
      <c r="G15" s="16"/>
      <c r="H15" s="14">
        <f t="shared" ca="1" si="0"/>
        <v>59614249.515757412</v>
      </c>
      <c r="I15" s="15">
        <f t="shared" si="0"/>
        <v>3014572.6977188331</v>
      </c>
      <c r="K15" s="10"/>
      <c r="L15" s="38"/>
      <c r="N15" s="53"/>
      <c r="O15" s="52"/>
    </row>
    <row r="16" spans="1:15" x14ac:dyDescent="0.35">
      <c r="A16" s="11">
        <f t="shared" si="1"/>
        <v>46357</v>
      </c>
      <c r="B16" s="14">
        <f ca="1">('Load Summary'!F16+'Load Summary'!C16)*1000-('Load Summary'!F15+'Load Summary'!C15)*1000</f>
        <v>67068105.93886447</v>
      </c>
      <c r="C16" s="15">
        <f>SUMIFS('Non-Inc Plant'!$N:$N,'Non-Inc Plant'!$F:$F,A16)*1000
+SUMIFS('Non-Inc Plant'!$N:$N,'Non-Inc Plant'!$J:$J,"CWIP Evenly Closed")/12*1000*(YEAR(A16)=2026)</f>
        <v>30118717.020825833</v>
      </c>
      <c r="D16" s="13"/>
      <c r="E16" s="14">
        <f>'Load Summary'!B16*1000-'Load Summary'!B15*1000</f>
        <v>2972278</v>
      </c>
      <c r="F16" s="15">
        <f>+SUMIFS('Inc CWIP &amp; Plant'!$P:$P,'Inc CWIP &amp; Plant'!$H:$H,$A16,'Inc CWIP &amp; Plant'!$C:$C,"Closings")*1000</f>
        <v>0</v>
      </c>
      <c r="G16" s="16"/>
      <c r="H16" s="14">
        <f t="shared" ca="1" si="0"/>
        <v>70040383.93886447</v>
      </c>
      <c r="I16" s="15">
        <f t="shared" si="0"/>
        <v>30118717.020825833</v>
      </c>
      <c r="K16" s="10"/>
      <c r="L16" s="38"/>
      <c r="N16" s="53"/>
      <c r="O16" s="52"/>
    </row>
    <row r="17" spans="1:15" x14ac:dyDescent="0.35">
      <c r="A17" s="11">
        <f t="shared" si="1"/>
        <v>46388</v>
      </c>
      <c r="B17" s="14">
        <f ca="1">('Load Summary'!F17+'Load Summary'!C17)*1000-('Load Summary'!F16+'Load Summary'!C16)*1000</f>
        <v>62809967.534940422</v>
      </c>
      <c r="C17" s="15">
        <f>SUMIFS('Non-Inc Plant'!$N:$N,'Non-Inc Plant'!$F:$F,A17)*1000
+SUMIFS('Non-Inc Plant'!$N:$N,'Non-Inc Plant'!$J:$J,"CWIP Evenly Closed")/12*1000*(YEAR(A17)=2026)</f>
        <v>1035423.6699999999</v>
      </c>
      <c r="D17" s="13"/>
      <c r="E17" s="14">
        <f>'Load Summary'!B17*1000-'Load Summary'!B16*1000</f>
        <v>10000</v>
      </c>
      <c r="F17" s="15">
        <f>+SUMIFS('Inc CWIP &amp; Plant'!$P:$P,'Inc CWIP &amp; Plant'!$H:$H,$A17,'Inc CWIP &amp; Plant'!$C:$C,"Closings")*1000</f>
        <v>0</v>
      </c>
      <c r="G17" s="16"/>
      <c r="H17" s="14">
        <f t="shared" ca="1" si="0"/>
        <v>62819967.534940422</v>
      </c>
      <c r="I17" s="15">
        <f t="shared" si="0"/>
        <v>1035423.6699999999</v>
      </c>
      <c r="K17" s="10"/>
      <c r="L17" s="38"/>
      <c r="N17" s="53"/>
      <c r="O17" s="52"/>
    </row>
    <row r="18" spans="1:15" x14ac:dyDescent="0.35">
      <c r="A18" s="11">
        <f t="shared" si="1"/>
        <v>46419</v>
      </c>
      <c r="B18" s="14">
        <f ca="1">('Load Summary'!F18+'Load Summary'!C18)*1000-('Load Summary'!F17+'Load Summary'!C17)*1000</f>
        <v>29132817.25038141</v>
      </c>
      <c r="C18" s="15">
        <f>SUMIFS('Non-Inc Plant'!$N:$N,'Non-Inc Plant'!$F:$F,A18)*1000
+SUMIFS('Non-Inc Plant'!$N:$N,'Non-Inc Plant'!$J:$J,"CWIP Evenly Closed")/12*1000*(YEAR(A18)=2026)</f>
        <v>631567.69904099999</v>
      </c>
      <c r="D18" s="13"/>
      <c r="E18" s="14">
        <f>'Load Summary'!B18*1000-'Load Summary'!B17*1000</f>
        <v>10000</v>
      </c>
      <c r="F18" s="15">
        <f>+SUMIFS('Inc CWIP &amp; Plant'!$P:$P,'Inc CWIP &amp; Plant'!$H:$H,$A18,'Inc CWIP &amp; Plant'!$C:$C,"Closings")*1000</f>
        <v>0</v>
      </c>
      <c r="G18" s="16"/>
      <c r="H18" s="14">
        <f t="shared" ca="1" si="0"/>
        <v>29142817.25038141</v>
      </c>
      <c r="I18" s="15">
        <f t="shared" si="0"/>
        <v>631567.69904099999</v>
      </c>
      <c r="K18" s="10"/>
      <c r="L18" s="38"/>
      <c r="N18" s="53"/>
      <c r="O18" s="52"/>
    </row>
    <row r="19" spans="1:15" x14ac:dyDescent="0.35">
      <c r="A19" s="11">
        <f t="shared" si="1"/>
        <v>46447</v>
      </c>
      <c r="B19" s="14">
        <f ca="1">('Load Summary'!F19+'Load Summary'!C19)*1000-('Load Summary'!F18+'Load Summary'!C18)*1000</f>
        <v>38705917.592920244</v>
      </c>
      <c r="C19" s="15">
        <f>SUMIFS('Non-Inc Plant'!$N:$N,'Non-Inc Plant'!$F:$F,A19)*1000
+SUMIFS('Non-Inc Plant'!$N:$N,'Non-Inc Plant'!$J:$J,"CWIP Evenly Closed")/12*1000*(YEAR(A19)=2026)</f>
        <v>7434468.3278040001</v>
      </c>
      <c r="D19" s="13"/>
      <c r="E19" s="14">
        <f>'Load Summary'!B19*1000-'Load Summary'!B18*1000</f>
        <v>2955428.8800000027</v>
      </c>
      <c r="F19" s="15">
        <f>+SUMIFS('Inc CWIP &amp; Plant'!$P:$P,'Inc CWIP &amp; Plant'!$H:$H,$A19,'Inc CWIP &amp; Plant'!$C:$C,"Closings")*1000</f>
        <v>2395428.88</v>
      </c>
      <c r="G19" s="16"/>
      <c r="H19" s="14">
        <f t="shared" ca="1" si="0"/>
        <v>41661346.472920246</v>
      </c>
      <c r="I19" s="15">
        <f t="shared" si="0"/>
        <v>9829897.207804</v>
      </c>
      <c r="K19" s="10"/>
      <c r="L19" s="38"/>
      <c r="N19" s="53"/>
      <c r="O19" s="52"/>
    </row>
    <row r="20" spans="1:15" x14ac:dyDescent="0.35">
      <c r="A20" s="11">
        <f t="shared" si="1"/>
        <v>46478</v>
      </c>
      <c r="B20" s="14">
        <f ca="1">('Load Summary'!F20+'Load Summary'!C20)*1000-('Load Summary'!F19+'Load Summary'!C19)*1000</f>
        <v>33747327.364940405</v>
      </c>
      <c r="C20" s="15">
        <f>SUMIFS('Non-Inc Plant'!$N:$N,'Non-Inc Plant'!$F:$F,A20)*1000
+SUMIFS('Non-Inc Plant'!$N:$N,'Non-Inc Plant'!$J:$J,"CWIP Evenly Closed")/12*1000*(YEAR(A20)=2026)</f>
        <v>4589408.5</v>
      </c>
      <c r="D20" s="13"/>
      <c r="E20" s="14">
        <f>'Load Summary'!B20*1000-'Load Summary'!B19*1000</f>
        <v>12743331.68</v>
      </c>
      <c r="F20" s="15">
        <f>+SUMIFS('Inc CWIP &amp; Plant'!$P:$P,'Inc CWIP &amp; Plant'!$H:$H,$A20,'Inc CWIP &amp; Plant'!$C:$C,"Closings")*1000</f>
        <v>1381331.68</v>
      </c>
      <c r="G20" s="16"/>
      <c r="H20" s="14">
        <f t="shared" ca="1" si="0"/>
        <v>46490659.044940405</v>
      </c>
      <c r="I20" s="15">
        <f t="shared" si="0"/>
        <v>5970740.1799999997</v>
      </c>
      <c r="K20" s="10"/>
      <c r="L20" s="38"/>
      <c r="N20" s="53"/>
      <c r="O20" s="52"/>
    </row>
    <row r="21" spans="1:15" x14ac:dyDescent="0.35">
      <c r="A21" s="11">
        <f t="shared" si="1"/>
        <v>46508</v>
      </c>
      <c r="B21" s="14">
        <f ca="1">('Load Summary'!F21+'Load Summary'!C21)*1000-('Load Summary'!F20+'Load Summary'!C20)*1000</f>
        <v>23649042.684940398</v>
      </c>
      <c r="C21" s="15">
        <f>SUMIFS('Non-Inc Plant'!$N:$N,'Non-Inc Plant'!$F:$F,A21)*1000
+SUMIFS('Non-Inc Plant'!$N:$N,'Non-Inc Plant'!$J:$J,"CWIP Evenly Closed")/12*1000*(YEAR(A21)=2026)</f>
        <v>275448.82</v>
      </c>
      <c r="D21" s="13"/>
      <c r="E21" s="14">
        <f>'Load Summary'!B21*1000-'Load Summary'!B20*1000</f>
        <v>562000</v>
      </c>
      <c r="F21" s="15">
        <f>+SUMIFS('Inc CWIP &amp; Plant'!$P:$P,'Inc CWIP &amp; Plant'!$H:$H,$A21,'Inc CWIP &amp; Plant'!$C:$C,"Closings")*1000</f>
        <v>0</v>
      </c>
      <c r="G21" s="16"/>
      <c r="H21" s="14">
        <f t="shared" ca="1" si="0"/>
        <v>24211042.684940398</v>
      </c>
      <c r="I21" s="15">
        <f t="shared" si="0"/>
        <v>275448.82</v>
      </c>
      <c r="K21" s="10"/>
      <c r="L21" s="38"/>
      <c r="N21" s="53"/>
      <c r="O21" s="52"/>
    </row>
    <row r="22" spans="1:15" x14ac:dyDescent="0.35">
      <c r="A22" s="11">
        <f t="shared" si="1"/>
        <v>46539</v>
      </c>
      <c r="B22" s="14">
        <f ca="1">('Load Summary'!F22+'Load Summary'!C22)*1000-('Load Summary'!F21+'Load Summary'!C21)*1000</f>
        <v>30683749.794940412</v>
      </c>
      <c r="C22" s="15">
        <f>SUMIFS('Non-Inc Plant'!$N:$N,'Non-Inc Plant'!$F:$F,A22)*1000
+SUMIFS('Non-Inc Plant'!$N:$N,'Non-Inc Plant'!$J:$J,"CWIP Evenly Closed")/12*1000*(YEAR(A22)=2026)</f>
        <v>3919989.9299999997</v>
      </c>
      <c r="D22" s="13"/>
      <c r="E22" s="14">
        <f>'Load Summary'!B22*1000-'Load Summary'!B21*1000</f>
        <v>567000</v>
      </c>
      <c r="F22" s="15">
        <f>+SUMIFS('Inc CWIP &amp; Plant'!$P:$P,'Inc CWIP &amp; Plant'!$H:$H,$A22,'Inc CWIP &amp; Plant'!$C:$C,"Closings")*1000</f>
        <v>0</v>
      </c>
      <c r="G22" s="16"/>
      <c r="H22" s="14">
        <f t="shared" ca="1" si="0"/>
        <v>31250749.794940412</v>
      </c>
      <c r="I22" s="15">
        <f t="shared" si="0"/>
        <v>3919989.9299999997</v>
      </c>
      <c r="K22" s="10"/>
      <c r="L22" s="38"/>
      <c r="N22" s="53"/>
      <c r="O22" s="52"/>
    </row>
    <row r="23" spans="1:15" x14ac:dyDescent="0.35">
      <c r="A23" s="11">
        <f t="shared" si="1"/>
        <v>46569</v>
      </c>
      <c r="B23" s="14">
        <f ca="1">('Load Summary'!F23+'Load Summary'!C23)*1000-('Load Summary'!F22+'Load Summary'!C22)*1000</f>
        <v>37631844.644940376</v>
      </c>
      <c r="C23" s="15">
        <f>SUMIFS('Non-Inc Plant'!$N:$N,'Non-Inc Plant'!$F:$F,A23)*1000
+SUMIFS('Non-Inc Plant'!$N:$N,'Non-Inc Plant'!$J:$J,"CWIP Evenly Closed")/12*1000*(YEAR(A23)=2026)</f>
        <v>8093876.7800000003</v>
      </c>
      <c r="D23" s="13"/>
      <c r="E23" s="14">
        <f>'Load Summary'!B23*1000-'Load Summary'!B22*1000</f>
        <v>556000</v>
      </c>
      <c r="F23" s="15">
        <f>+SUMIFS('Inc CWIP &amp; Plant'!$P:$P,'Inc CWIP &amp; Plant'!$H:$H,$A23,'Inc CWIP &amp; Plant'!$C:$C,"Closings")*1000</f>
        <v>0</v>
      </c>
      <c r="G23" s="16"/>
      <c r="H23" s="14">
        <f t="shared" ca="1" si="0"/>
        <v>38187844.644940376</v>
      </c>
      <c r="I23" s="15">
        <f t="shared" si="0"/>
        <v>8093876.7800000003</v>
      </c>
      <c r="K23" s="10"/>
      <c r="L23" s="38"/>
      <c r="N23" s="53"/>
      <c r="O23" s="52"/>
    </row>
    <row r="24" spans="1:15" x14ac:dyDescent="0.35">
      <c r="A24" s="11">
        <f t="shared" si="1"/>
        <v>46600</v>
      </c>
      <c r="B24" s="14">
        <f ca="1">('Load Summary'!F24+'Load Summary'!C24)*1000-('Load Summary'!F23+'Load Summary'!C23)*1000</f>
        <v>31637141.824940324</v>
      </c>
      <c r="C24" s="15">
        <f>SUMIFS('Non-Inc Plant'!$N:$N,'Non-Inc Plant'!$F:$F,A24)*1000
+SUMIFS('Non-Inc Plant'!$N:$N,'Non-Inc Plant'!$J:$J,"CWIP Evenly Closed")/12*1000*(YEAR(A24)=2026)</f>
        <v>59815.960000000006</v>
      </c>
      <c r="D24" s="13"/>
      <c r="E24" s="14">
        <f>'Load Summary'!B24*1000-'Load Summary'!B23*1000</f>
        <v>1591000</v>
      </c>
      <c r="F24" s="15">
        <f>+SUMIFS('Inc CWIP &amp; Plant'!$P:$P,'Inc CWIP &amp; Plant'!$H:$H,$A24,'Inc CWIP &amp; Plant'!$C:$C,"Closings")*1000</f>
        <v>0</v>
      </c>
      <c r="G24" s="16"/>
      <c r="H24" s="14">
        <f t="shared" ca="1" si="0"/>
        <v>33228141.824940324</v>
      </c>
      <c r="I24" s="15">
        <f t="shared" si="0"/>
        <v>59815.960000000006</v>
      </c>
      <c r="K24" s="10"/>
      <c r="L24" s="38"/>
      <c r="N24" s="53"/>
      <c r="O24" s="52"/>
    </row>
    <row r="25" spans="1:15" x14ac:dyDescent="0.35">
      <c r="A25" s="11">
        <f t="shared" si="1"/>
        <v>46631</v>
      </c>
      <c r="B25" s="14">
        <f ca="1">('Load Summary'!F25+'Load Summary'!C25)*1000-('Load Summary'!F24+'Load Summary'!C24)*1000</f>
        <v>21012533.710604429</v>
      </c>
      <c r="C25" s="15">
        <f>SUMIFS('Non-Inc Plant'!$N:$N,'Non-Inc Plant'!$F:$F,A25)*1000
+SUMIFS('Non-Inc Plant'!$N:$N,'Non-Inc Plant'!$J:$J,"CWIP Evenly Closed")/12*1000*(YEAR(A25)=2026)</f>
        <v>108283.49856399999</v>
      </c>
      <c r="D25" s="13"/>
      <c r="E25" s="14">
        <f>'Load Summary'!B25*1000-'Load Summary'!B24*1000</f>
        <v>4340000</v>
      </c>
      <c r="F25" s="15">
        <f>+SUMIFS('Inc CWIP &amp; Plant'!$P:$P,'Inc CWIP &amp; Plant'!$H:$H,$A25,'Inc CWIP &amp; Plant'!$C:$C,"Closings")*1000</f>
        <v>0</v>
      </c>
      <c r="G25" s="16"/>
      <c r="H25" s="14">
        <f t="shared" ca="1" si="0"/>
        <v>25352533.710604429</v>
      </c>
      <c r="I25" s="15">
        <f t="shared" si="0"/>
        <v>108283.49856399999</v>
      </c>
      <c r="K25" s="10"/>
      <c r="L25" s="38"/>
      <c r="N25" s="53"/>
      <c r="O25" s="52"/>
    </row>
    <row r="26" spans="1:15" x14ac:dyDescent="0.35">
      <c r="A26" s="11">
        <f t="shared" si="1"/>
        <v>46661</v>
      </c>
      <c r="B26" s="14">
        <f ca="1">('Load Summary'!F26+'Load Summary'!C26)*1000-('Load Summary'!F25+'Load Summary'!C25)*1000</f>
        <v>29862502.834940314</v>
      </c>
      <c r="C26" s="15">
        <f>SUMIFS('Non-Inc Plant'!$N:$N,'Non-Inc Plant'!$F:$F,A26)*1000
+SUMIFS('Non-Inc Plant'!$N:$N,'Non-Inc Plant'!$J:$J,"CWIP Evenly Closed")/12*1000*(YEAR(A26)=2026)</f>
        <v>7771911.9699999997</v>
      </c>
      <c r="D26" s="13"/>
      <c r="E26" s="14">
        <f>'Load Summary'!B26*1000-'Load Summary'!B25*1000</f>
        <v>6790946.5700000077</v>
      </c>
      <c r="F26" s="15">
        <f>+SUMIFS('Inc CWIP &amp; Plant'!$P:$P,'Inc CWIP &amp; Plant'!$H:$H,$A26,'Inc CWIP &amp; Plant'!$C:$C,"Closings")*1000</f>
        <v>10946.57</v>
      </c>
      <c r="G26" s="16"/>
      <c r="H26" s="14">
        <f t="shared" ca="1" si="0"/>
        <v>36653449.404940322</v>
      </c>
      <c r="I26" s="15">
        <f t="shared" si="0"/>
        <v>7782858.54</v>
      </c>
      <c r="K26" s="10"/>
      <c r="L26" s="38"/>
      <c r="N26" s="53"/>
      <c r="O26" s="52"/>
    </row>
    <row r="27" spans="1:15" x14ac:dyDescent="0.35">
      <c r="A27" s="11">
        <f t="shared" si="1"/>
        <v>46692</v>
      </c>
      <c r="B27" s="14">
        <f ca="1">('Load Summary'!F27+'Load Summary'!C27)*1000-('Load Summary'!F26+'Load Summary'!C26)*1000</f>
        <v>26945900.50494051</v>
      </c>
      <c r="C27" s="15">
        <f>SUMIFS('Non-Inc Plant'!$N:$N,'Non-Inc Plant'!$F:$F,A27)*1000
+SUMIFS('Non-Inc Plant'!$N:$N,'Non-Inc Plant'!$J:$J,"CWIP Evenly Closed")/12*1000*(YEAR(A27)=2026)</f>
        <v>1718530.64</v>
      </c>
      <c r="D27" s="13"/>
      <c r="E27" s="14">
        <f>'Load Summary'!B27*1000-'Load Summary'!B26*1000</f>
        <v>2619000</v>
      </c>
      <c r="F27" s="15">
        <f>+SUMIFS('Inc CWIP &amp; Plant'!$P:$P,'Inc CWIP &amp; Plant'!$H:$H,$A27,'Inc CWIP &amp; Plant'!$C:$C,"Closings")*1000</f>
        <v>0</v>
      </c>
      <c r="G27" s="16"/>
      <c r="H27" s="14">
        <f t="shared" ca="1" si="0"/>
        <v>29564900.50494051</v>
      </c>
      <c r="I27" s="15">
        <f t="shared" si="0"/>
        <v>1718530.64</v>
      </c>
      <c r="K27" s="10"/>
      <c r="L27" s="38"/>
      <c r="N27" s="53"/>
      <c r="O27" s="52"/>
    </row>
    <row r="28" spans="1:15" x14ac:dyDescent="0.35">
      <c r="A28" s="17">
        <f t="shared" si="1"/>
        <v>46722</v>
      </c>
      <c r="B28" s="18">
        <f ca="1">('Load Summary'!F28+'Load Summary'!C28)*1000-('Load Summary'!F27+'Load Summary'!C27)*1000</f>
        <v>24914738.516614914</v>
      </c>
      <c r="C28" s="19">
        <f>SUMIFS('Non-Inc Plant'!$N:$N,'Non-Inc Plant'!$F:$F,A28)*1000
+SUMIFS('Non-Inc Plant'!$N:$N,'Non-Inc Plant'!$J:$J,"CWIP Evenly Closed")/12*1000*(YEAR(A28)=2026)</f>
        <v>354583.40786866564</v>
      </c>
      <c r="D28" s="13"/>
      <c r="E28" s="18">
        <f>'Load Summary'!B28*1000-'Load Summary'!B27*1000</f>
        <v>40317042.809999987</v>
      </c>
      <c r="F28" s="19">
        <f>+SUMIFS('Inc CWIP &amp; Plant'!$P:$P,'Inc CWIP &amp; Plant'!$H:$H,$A28,'Inc CWIP &amp; Plant'!$C:$C,"Closings")*1000</f>
        <v>997042.81</v>
      </c>
      <c r="G28" s="16"/>
      <c r="H28" s="18">
        <f t="shared" ca="1" si="0"/>
        <v>65231781.326614901</v>
      </c>
      <c r="I28" s="19">
        <f>C28+F28</f>
        <v>1351626.2178686657</v>
      </c>
      <c r="K28" s="10"/>
      <c r="L28" s="38"/>
      <c r="N28" s="53"/>
      <c r="O28" s="52"/>
    </row>
    <row r="29" spans="1:15" x14ac:dyDescent="0.35">
      <c r="K29" s="10"/>
      <c r="L29"/>
    </row>
    <row r="30" spans="1:15" x14ac:dyDescent="0.35">
      <c r="F30" s="16"/>
    </row>
    <row r="32" spans="1:15" x14ac:dyDescent="0.35">
      <c r="C32" s="16"/>
    </row>
  </sheetData>
  <mergeCells count="3">
    <mergeCell ref="B3:C3"/>
    <mergeCell ref="E3:F3"/>
    <mergeCell ref="H3:I3"/>
  </mergeCells>
  <pageMargins left="0.7" right="0.7" top="0.75" bottom="0.75" header="0.3" footer="0.3"/>
  <pageSetup fitToHeight="0" orientation="landscape" r:id="rId1"/>
  <headerFooter>
    <oddHeader>&amp;RTO2027 Draft Annual Update
Attachment 4
WP-Schedule 10 and 16
Page &amp;P of &amp;N</oddHeader>
    <oddFooter>&amp;R&amp;A</oddFooter>
  </headerFooter>
  <rowBreaks count="2" manualBreakCount="2">
    <brk id="29" max="16383" man="1"/>
    <brk id="55" max="16383" man="1"/>
  </rowBreaks>
  <customProperties>
    <customPr name="_pios_id" r:id="rId2"/>
  </customProperties>
  <cellWatches>
    <cellWatch r="C7"/>
  </cellWatch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AS250"/>
  <sheetViews>
    <sheetView zoomScale="85" zoomScaleNormal="85" zoomScaleSheetLayoutView="80" workbookViewId="0">
      <pane xSplit="10" ySplit="8" topLeftCell="K9" activePane="bottomRight" state="frozen"/>
      <selection pane="topRight" activeCell="K1" sqref="K1"/>
      <selection pane="bottomLeft" activeCell="A9" sqref="A9"/>
      <selection pane="bottomRight" activeCell="B1" sqref="B1"/>
    </sheetView>
  </sheetViews>
  <sheetFormatPr defaultColWidth="9.1796875" defaultRowHeight="14.25" customHeight="1" x14ac:dyDescent="0.35"/>
  <cols>
    <col min="1" max="1" width="0.81640625" customWidth="1"/>
    <col min="2" max="2" width="35.453125" customWidth="1"/>
    <col min="3" max="3" width="56.54296875" customWidth="1"/>
    <col min="4" max="4" width="9.1796875" style="37"/>
    <col min="6" max="6" width="13.81640625" style="37" bestFit="1" customWidth="1"/>
    <col min="7" max="8" width="17.7265625" customWidth="1"/>
    <col min="10" max="10" width="0.81640625" customWidth="1"/>
    <col min="11" max="16" width="15.26953125" customWidth="1"/>
    <col min="17" max="17" width="8.7265625" bestFit="1" customWidth="1"/>
    <col min="18" max="40" width="13.453125" customWidth="1"/>
    <col min="41" max="41" width="15" bestFit="1" customWidth="1"/>
    <col min="42" max="42" width="12" bestFit="1" customWidth="1"/>
    <col min="43" max="43" width="13.1796875" customWidth="1"/>
    <col min="44" max="44" width="10.1796875" bestFit="1" customWidth="1"/>
  </cols>
  <sheetData>
    <row r="1" spans="2:45" ht="21" x14ac:dyDescent="0.5">
      <c r="B1" s="64" t="s">
        <v>7</v>
      </c>
      <c r="D1" s="341" t="s">
        <v>553</v>
      </c>
    </row>
    <row r="2" spans="2:45" ht="18.5" x14ac:dyDescent="0.45">
      <c r="B2" s="65"/>
      <c r="G2" s="66"/>
      <c r="H2" s="66"/>
    </row>
    <row r="3" spans="2:45" ht="14.5" x14ac:dyDescent="0.35">
      <c r="B3" s="67" t="s">
        <v>8</v>
      </c>
      <c r="C3" s="68">
        <v>46023</v>
      </c>
      <c r="G3" s="66"/>
      <c r="H3" s="66"/>
    </row>
    <row r="4" spans="2:45" ht="14.5" x14ac:dyDescent="0.35">
      <c r="B4" s="69"/>
      <c r="C4" s="70"/>
    </row>
    <row r="5" spans="2:45" ht="14.5" x14ac:dyDescent="0.35">
      <c r="B5" s="71" t="s">
        <v>9</v>
      </c>
      <c r="C5" s="71"/>
      <c r="D5" s="72"/>
      <c r="E5" s="71"/>
      <c r="F5" s="72"/>
    </row>
    <row r="6" spans="2:45" ht="30" customHeight="1" x14ac:dyDescent="0.35">
      <c r="B6" s="66"/>
      <c r="C6" s="66"/>
      <c r="D6" s="66"/>
      <c r="E6" s="66"/>
      <c r="F6" s="66"/>
      <c r="G6" s="66"/>
      <c r="H6" s="66"/>
      <c r="I6" s="66"/>
    </row>
    <row r="7" spans="2:45" ht="15" thickBot="1" x14ac:dyDescent="0.4">
      <c r="B7" s="71"/>
      <c r="C7" s="71"/>
      <c r="D7" s="72"/>
      <c r="E7" s="71"/>
      <c r="F7" s="72"/>
      <c r="K7" s="36"/>
    </row>
    <row r="8" spans="2:45" s="81" customFormat="1" ht="58.5" thickBot="1" x14ac:dyDescent="0.4">
      <c r="B8" s="73" t="s">
        <v>10</v>
      </c>
      <c r="C8" s="74" t="s">
        <v>11</v>
      </c>
      <c r="D8" s="74" t="s">
        <v>12</v>
      </c>
      <c r="E8" s="74" t="s">
        <v>13</v>
      </c>
      <c r="F8" s="74" t="s">
        <v>14</v>
      </c>
      <c r="G8" s="74" t="s">
        <v>15</v>
      </c>
      <c r="H8" s="74" t="s">
        <v>16</v>
      </c>
      <c r="I8" s="75" t="s">
        <v>17</v>
      </c>
      <c r="J8" s="76"/>
      <c r="K8" s="73" t="str">
        <f>YEAR($C$3)-1&amp;" CWIP"</f>
        <v>2025 CWIP</v>
      </c>
      <c r="L8" s="74" t="str">
        <f>YEAR($C$3)&amp;" Total Expenditures"</f>
        <v>2026 Total Expenditures</v>
      </c>
      <c r="M8" s="74" t="str">
        <f>YEAR($C$3)+1&amp;" Total Expenditures"</f>
        <v>2027 Total Expenditures</v>
      </c>
      <c r="N8" s="74" t="str">
        <f>YEAR($C$3)-1&amp;" ISO CWIP Less Collectible"</f>
        <v>2025 ISO CWIP Less Collectible</v>
      </c>
      <c r="O8" s="74" t="str">
        <f>YEAR($C$3)&amp;" ISO Expenditures Less COR/Collectible"</f>
        <v>2026 ISO Expenditures Less COR/Collectible</v>
      </c>
      <c r="P8" s="75" t="str">
        <f>YEAR($C$3)+1&amp;" ISO Expenditures Less COR/Collectible"</f>
        <v>2027 ISO Expenditures Less COR/Collectible</v>
      </c>
      <c r="Q8" s="77"/>
      <c r="R8" s="78">
        <f>$C$3</f>
        <v>46023</v>
      </c>
      <c r="S8" s="79">
        <f t="shared" ref="S8:AK8" si="0">DATE(YEAR(R8),MONTH(R8)+1,DAY(R8))</f>
        <v>46054</v>
      </c>
      <c r="T8" s="79">
        <f t="shared" si="0"/>
        <v>46082</v>
      </c>
      <c r="U8" s="79">
        <f t="shared" si="0"/>
        <v>46113</v>
      </c>
      <c r="V8" s="79">
        <f t="shared" si="0"/>
        <v>46143</v>
      </c>
      <c r="W8" s="79">
        <f t="shared" si="0"/>
        <v>46174</v>
      </c>
      <c r="X8" s="79">
        <f t="shared" si="0"/>
        <v>46204</v>
      </c>
      <c r="Y8" s="79">
        <f t="shared" si="0"/>
        <v>46235</v>
      </c>
      <c r="Z8" s="79">
        <f t="shared" si="0"/>
        <v>46266</v>
      </c>
      <c r="AA8" s="79">
        <f t="shared" si="0"/>
        <v>46296</v>
      </c>
      <c r="AB8" s="79">
        <f t="shared" si="0"/>
        <v>46327</v>
      </c>
      <c r="AC8" s="80">
        <f t="shared" si="0"/>
        <v>46357</v>
      </c>
      <c r="AD8" s="79">
        <f t="shared" si="0"/>
        <v>46388</v>
      </c>
      <c r="AE8" s="79">
        <f t="shared" si="0"/>
        <v>46419</v>
      </c>
      <c r="AF8" s="79">
        <f t="shared" si="0"/>
        <v>46447</v>
      </c>
      <c r="AG8" s="79">
        <f t="shared" si="0"/>
        <v>46478</v>
      </c>
      <c r="AH8" s="79">
        <f t="shared" si="0"/>
        <v>46508</v>
      </c>
      <c r="AI8" s="79">
        <f t="shared" si="0"/>
        <v>46539</v>
      </c>
      <c r="AJ8" s="79">
        <f t="shared" si="0"/>
        <v>46569</v>
      </c>
      <c r="AK8" s="79">
        <f t="shared" si="0"/>
        <v>46600</v>
      </c>
      <c r="AL8" s="79">
        <f>DATE(YEAR(AK8),MONTH(AK8)+1,DAY(AK8))</f>
        <v>46631</v>
      </c>
      <c r="AM8" s="79">
        <f>DATE(YEAR(AL8),MONTH(AL8)+1,DAY(AL8))</f>
        <v>46661</v>
      </c>
      <c r="AN8" s="79">
        <f>DATE(YEAR(AM8),MONTH(AM8)+1,DAY(AM8))</f>
        <v>46692</v>
      </c>
      <c r="AO8" s="80">
        <f>DATE(YEAR(AN8),MONTH(AN8)+1,DAY(AN8))</f>
        <v>46722</v>
      </c>
    </row>
    <row r="9" spans="2:45" ht="14.5" x14ac:dyDescent="0.35">
      <c r="B9" s="82" t="s">
        <v>18</v>
      </c>
      <c r="C9" s="83" t="s">
        <v>19</v>
      </c>
      <c r="D9" s="84">
        <v>3138</v>
      </c>
      <c r="E9" s="85" t="s">
        <v>20</v>
      </c>
      <c r="F9" s="86" t="s">
        <v>21</v>
      </c>
      <c r="G9" s="87" t="s">
        <v>22</v>
      </c>
      <c r="H9" s="88">
        <v>0</v>
      </c>
      <c r="I9" s="89">
        <v>1</v>
      </c>
      <c r="J9" s="90"/>
      <c r="K9" s="91"/>
      <c r="L9" s="92">
        <v>4836.9719999999998</v>
      </c>
      <c r="M9" s="92">
        <v>4338.96</v>
      </c>
      <c r="N9" s="92"/>
      <c r="O9" s="92">
        <f t="shared" ref="O9:O43" si="1">$L9*$I9*(1-$H9)</f>
        <v>4836.9719999999998</v>
      </c>
      <c r="P9" s="93">
        <f t="shared" ref="P9:P43" si="2">$M9*$I9*(1-$H9)</f>
        <v>4338.96</v>
      </c>
      <c r="Q9" s="92"/>
      <c r="R9" s="94">
        <f t="shared" ref="R9:AA18" si="3">IF(YEAR(R$8)=YEAR($C$3),$O9/12,$P9/12)</f>
        <v>403.08099999999996</v>
      </c>
      <c r="S9" s="92">
        <f t="shared" si="3"/>
        <v>403.08099999999996</v>
      </c>
      <c r="T9" s="92">
        <f t="shared" si="3"/>
        <v>403.08099999999996</v>
      </c>
      <c r="U9" s="92">
        <f t="shared" si="3"/>
        <v>403.08099999999996</v>
      </c>
      <c r="V9" s="92">
        <f t="shared" si="3"/>
        <v>403.08099999999996</v>
      </c>
      <c r="W9" s="92">
        <f t="shared" si="3"/>
        <v>403.08099999999996</v>
      </c>
      <c r="X9" s="92">
        <f t="shared" si="3"/>
        <v>403.08099999999996</v>
      </c>
      <c r="Y9" s="92">
        <f t="shared" si="3"/>
        <v>403.08099999999996</v>
      </c>
      <c r="Z9" s="92">
        <f t="shared" si="3"/>
        <v>403.08099999999996</v>
      </c>
      <c r="AA9" s="92">
        <f t="shared" si="3"/>
        <v>403.08099999999996</v>
      </c>
      <c r="AB9" s="92">
        <f t="shared" ref="AB9:AO18" si="4">IF(YEAR(AB$8)=YEAR($C$3),$O9/12,$P9/12)</f>
        <v>403.08099999999996</v>
      </c>
      <c r="AC9" s="93">
        <f t="shared" si="4"/>
        <v>403.08099999999996</v>
      </c>
      <c r="AD9" s="92">
        <f t="shared" si="4"/>
        <v>361.58</v>
      </c>
      <c r="AE9" s="92">
        <f t="shared" si="4"/>
        <v>361.58</v>
      </c>
      <c r="AF9" s="92">
        <f t="shared" si="4"/>
        <v>361.58</v>
      </c>
      <c r="AG9" s="92">
        <f t="shared" si="4"/>
        <v>361.58</v>
      </c>
      <c r="AH9" s="92">
        <f t="shared" si="4"/>
        <v>361.58</v>
      </c>
      <c r="AI9" s="92">
        <f t="shared" si="4"/>
        <v>361.58</v>
      </c>
      <c r="AJ9" s="92">
        <f t="shared" si="4"/>
        <v>361.58</v>
      </c>
      <c r="AK9" s="92">
        <f t="shared" si="4"/>
        <v>361.58</v>
      </c>
      <c r="AL9" s="92">
        <f t="shared" si="4"/>
        <v>361.58</v>
      </c>
      <c r="AM9" s="92">
        <f t="shared" si="4"/>
        <v>361.58</v>
      </c>
      <c r="AN9" s="92">
        <f t="shared" si="4"/>
        <v>361.58</v>
      </c>
      <c r="AO9" s="93">
        <f t="shared" si="4"/>
        <v>361.58</v>
      </c>
      <c r="AR9" s="38"/>
      <c r="AS9" s="38"/>
    </row>
    <row r="10" spans="2:45" ht="14.5" x14ac:dyDescent="0.35">
      <c r="B10" s="82" t="s">
        <v>23</v>
      </c>
      <c r="C10" s="83" t="s">
        <v>24</v>
      </c>
      <c r="D10" s="84">
        <v>4651</v>
      </c>
      <c r="E10" s="85" t="s">
        <v>20</v>
      </c>
      <c r="F10" s="86" t="s">
        <v>21</v>
      </c>
      <c r="G10" s="87" t="s">
        <v>22</v>
      </c>
      <c r="H10" s="88">
        <v>0</v>
      </c>
      <c r="I10" s="89">
        <v>1</v>
      </c>
      <c r="J10" s="90"/>
      <c r="K10" s="91"/>
      <c r="L10" s="92">
        <v>6056.4580203450041</v>
      </c>
      <c r="M10" s="92">
        <v>328.69061271156801</v>
      </c>
      <c r="N10" s="92"/>
      <c r="O10" s="92">
        <f t="shared" si="1"/>
        <v>6056.4580203450041</v>
      </c>
      <c r="P10" s="93">
        <f t="shared" si="2"/>
        <v>328.69061271156801</v>
      </c>
      <c r="Q10" s="92"/>
      <c r="R10" s="94">
        <f t="shared" si="3"/>
        <v>504.70483502875032</v>
      </c>
      <c r="S10" s="92">
        <f t="shared" si="3"/>
        <v>504.70483502875032</v>
      </c>
      <c r="T10" s="92">
        <f t="shared" si="3"/>
        <v>504.70483502875032</v>
      </c>
      <c r="U10" s="92">
        <f t="shared" si="3"/>
        <v>504.70483502875032</v>
      </c>
      <c r="V10" s="92">
        <f t="shared" si="3"/>
        <v>504.70483502875032</v>
      </c>
      <c r="W10" s="92">
        <f t="shared" si="3"/>
        <v>504.70483502875032</v>
      </c>
      <c r="X10" s="92">
        <f t="shared" si="3"/>
        <v>504.70483502875032</v>
      </c>
      <c r="Y10" s="92">
        <f t="shared" si="3"/>
        <v>504.70483502875032</v>
      </c>
      <c r="Z10" s="92">
        <f t="shared" si="3"/>
        <v>504.70483502875032</v>
      </c>
      <c r="AA10" s="92">
        <f t="shared" si="3"/>
        <v>504.70483502875032</v>
      </c>
      <c r="AB10" s="92">
        <f t="shared" si="4"/>
        <v>504.70483502875032</v>
      </c>
      <c r="AC10" s="93">
        <f t="shared" si="4"/>
        <v>504.70483502875032</v>
      </c>
      <c r="AD10" s="92">
        <f t="shared" si="4"/>
        <v>27.390884392630667</v>
      </c>
      <c r="AE10" s="92">
        <f t="shared" si="4"/>
        <v>27.390884392630667</v>
      </c>
      <c r="AF10" s="92">
        <f t="shared" si="4"/>
        <v>27.390884392630667</v>
      </c>
      <c r="AG10" s="92">
        <f t="shared" si="4"/>
        <v>27.390884392630667</v>
      </c>
      <c r="AH10" s="92">
        <f t="shared" si="4"/>
        <v>27.390884392630667</v>
      </c>
      <c r="AI10" s="92">
        <f t="shared" si="4"/>
        <v>27.390884392630667</v>
      </c>
      <c r="AJ10" s="92">
        <f t="shared" si="4"/>
        <v>27.390884392630667</v>
      </c>
      <c r="AK10" s="92">
        <f t="shared" si="4"/>
        <v>27.390884392630667</v>
      </c>
      <c r="AL10" s="92">
        <f t="shared" si="4"/>
        <v>27.390884392630667</v>
      </c>
      <c r="AM10" s="92">
        <f t="shared" si="4"/>
        <v>27.390884392630667</v>
      </c>
      <c r="AN10" s="92">
        <f t="shared" si="4"/>
        <v>27.390884392630667</v>
      </c>
      <c r="AO10" s="93">
        <f t="shared" si="4"/>
        <v>27.390884392630667</v>
      </c>
      <c r="AR10" s="38"/>
      <c r="AS10" s="38"/>
    </row>
    <row r="11" spans="2:45" ht="14.5" x14ac:dyDescent="0.35">
      <c r="B11" s="82" t="s">
        <v>25</v>
      </c>
      <c r="C11" s="83" t="s">
        <v>26</v>
      </c>
      <c r="D11" s="84">
        <v>4211</v>
      </c>
      <c r="E11" s="85" t="s">
        <v>20</v>
      </c>
      <c r="F11" s="86" t="s">
        <v>21</v>
      </c>
      <c r="G11" s="87" t="s">
        <v>22</v>
      </c>
      <c r="H11" s="88">
        <v>0</v>
      </c>
      <c r="I11" s="89">
        <v>1</v>
      </c>
      <c r="J11" s="90"/>
      <c r="K11" s="91"/>
      <c r="L11" s="92">
        <v>555.19499999999994</v>
      </c>
      <c r="M11" s="92">
        <v>932</v>
      </c>
      <c r="N11" s="92"/>
      <c r="O11" s="92">
        <f t="shared" si="1"/>
        <v>555.19499999999994</v>
      </c>
      <c r="P11" s="93">
        <f t="shared" si="2"/>
        <v>932</v>
      </c>
      <c r="Q11" s="92"/>
      <c r="R11" s="94">
        <f t="shared" si="3"/>
        <v>46.266249999999992</v>
      </c>
      <c r="S11" s="92">
        <f t="shared" si="3"/>
        <v>46.266249999999992</v>
      </c>
      <c r="T11" s="92">
        <f t="shared" si="3"/>
        <v>46.266249999999992</v>
      </c>
      <c r="U11" s="92">
        <f t="shared" si="3"/>
        <v>46.266249999999992</v>
      </c>
      <c r="V11" s="92">
        <f t="shared" si="3"/>
        <v>46.266249999999992</v>
      </c>
      <c r="W11" s="92">
        <f t="shared" si="3"/>
        <v>46.266249999999992</v>
      </c>
      <c r="X11" s="92">
        <f t="shared" si="3"/>
        <v>46.266249999999992</v>
      </c>
      <c r="Y11" s="92">
        <f t="shared" si="3"/>
        <v>46.266249999999992</v>
      </c>
      <c r="Z11" s="92">
        <f t="shared" si="3"/>
        <v>46.266249999999992</v>
      </c>
      <c r="AA11" s="92">
        <f t="shared" si="3"/>
        <v>46.266249999999992</v>
      </c>
      <c r="AB11" s="92">
        <f t="shared" si="4"/>
        <v>46.266249999999992</v>
      </c>
      <c r="AC11" s="93">
        <f t="shared" si="4"/>
        <v>46.266249999999992</v>
      </c>
      <c r="AD11" s="92">
        <f t="shared" si="4"/>
        <v>77.666666666666671</v>
      </c>
      <c r="AE11" s="92">
        <f t="shared" si="4"/>
        <v>77.666666666666671</v>
      </c>
      <c r="AF11" s="92">
        <f t="shared" si="4"/>
        <v>77.666666666666671</v>
      </c>
      <c r="AG11" s="92">
        <f t="shared" si="4"/>
        <v>77.666666666666671</v>
      </c>
      <c r="AH11" s="92">
        <f t="shared" si="4"/>
        <v>77.666666666666671</v>
      </c>
      <c r="AI11" s="92">
        <f t="shared" si="4"/>
        <v>77.666666666666671</v>
      </c>
      <c r="AJ11" s="92">
        <f t="shared" si="4"/>
        <v>77.666666666666671</v>
      </c>
      <c r="AK11" s="92">
        <f t="shared" si="4"/>
        <v>77.666666666666671</v>
      </c>
      <c r="AL11" s="92">
        <f t="shared" si="4"/>
        <v>77.666666666666671</v>
      </c>
      <c r="AM11" s="92">
        <f t="shared" si="4"/>
        <v>77.666666666666671</v>
      </c>
      <c r="AN11" s="92">
        <f t="shared" si="4"/>
        <v>77.666666666666671</v>
      </c>
      <c r="AO11" s="93">
        <f t="shared" si="4"/>
        <v>77.666666666666671</v>
      </c>
      <c r="AR11" s="38"/>
      <c r="AS11" s="38"/>
    </row>
    <row r="12" spans="2:45" ht="14.5" x14ac:dyDescent="0.35">
      <c r="B12" s="82" t="s">
        <v>27</v>
      </c>
      <c r="C12" s="83" t="s">
        <v>28</v>
      </c>
      <c r="D12" s="84">
        <v>4756</v>
      </c>
      <c r="E12" s="85" t="s">
        <v>20</v>
      </c>
      <c r="F12" s="86" t="s">
        <v>21</v>
      </c>
      <c r="G12" s="87" t="s">
        <v>22</v>
      </c>
      <c r="H12" s="88">
        <v>0</v>
      </c>
      <c r="I12" s="89">
        <v>1</v>
      </c>
      <c r="J12" s="90"/>
      <c r="K12" s="91"/>
      <c r="L12" s="92">
        <v>2429.7231794999998</v>
      </c>
      <c r="M12" s="92">
        <v>9122.6334580000021</v>
      </c>
      <c r="N12" s="92"/>
      <c r="O12" s="92">
        <f t="shared" si="1"/>
        <v>2429.7231794999998</v>
      </c>
      <c r="P12" s="93">
        <f t="shared" si="2"/>
        <v>9122.6334580000021</v>
      </c>
      <c r="Q12" s="92"/>
      <c r="R12" s="94">
        <f t="shared" si="3"/>
        <v>202.47693162499999</v>
      </c>
      <c r="S12" s="92">
        <f t="shared" si="3"/>
        <v>202.47693162499999</v>
      </c>
      <c r="T12" s="92">
        <f t="shared" si="3"/>
        <v>202.47693162499999</v>
      </c>
      <c r="U12" s="92">
        <f t="shared" si="3"/>
        <v>202.47693162499999</v>
      </c>
      <c r="V12" s="92">
        <f t="shared" si="3"/>
        <v>202.47693162499999</v>
      </c>
      <c r="W12" s="92">
        <f t="shared" si="3"/>
        <v>202.47693162499999</v>
      </c>
      <c r="X12" s="92">
        <f t="shared" si="3"/>
        <v>202.47693162499999</v>
      </c>
      <c r="Y12" s="92">
        <f t="shared" si="3"/>
        <v>202.47693162499999</v>
      </c>
      <c r="Z12" s="92">
        <f t="shared" si="3"/>
        <v>202.47693162499999</v>
      </c>
      <c r="AA12" s="92">
        <f t="shared" si="3"/>
        <v>202.47693162499999</v>
      </c>
      <c r="AB12" s="92">
        <f t="shared" si="4"/>
        <v>202.47693162499999</v>
      </c>
      <c r="AC12" s="93">
        <f t="shared" si="4"/>
        <v>202.47693162499999</v>
      </c>
      <c r="AD12" s="92">
        <f t="shared" si="4"/>
        <v>760.21945483333354</v>
      </c>
      <c r="AE12" s="92">
        <f t="shared" si="4"/>
        <v>760.21945483333354</v>
      </c>
      <c r="AF12" s="92">
        <f t="shared" si="4"/>
        <v>760.21945483333354</v>
      </c>
      <c r="AG12" s="92">
        <f t="shared" si="4"/>
        <v>760.21945483333354</v>
      </c>
      <c r="AH12" s="92">
        <f t="shared" si="4"/>
        <v>760.21945483333354</v>
      </c>
      <c r="AI12" s="92">
        <f t="shared" si="4"/>
        <v>760.21945483333354</v>
      </c>
      <c r="AJ12" s="92">
        <f t="shared" si="4"/>
        <v>760.21945483333354</v>
      </c>
      <c r="AK12" s="92">
        <f t="shared" si="4"/>
        <v>760.21945483333354</v>
      </c>
      <c r="AL12" s="92">
        <f t="shared" si="4"/>
        <v>760.21945483333354</v>
      </c>
      <c r="AM12" s="92">
        <f t="shared" si="4"/>
        <v>760.21945483333354</v>
      </c>
      <c r="AN12" s="92">
        <f t="shared" si="4"/>
        <v>760.21945483333354</v>
      </c>
      <c r="AO12" s="93">
        <f t="shared" si="4"/>
        <v>760.21945483333354</v>
      </c>
      <c r="AR12" s="38"/>
      <c r="AS12" s="38"/>
    </row>
    <row r="13" spans="2:45" ht="14.5" x14ac:dyDescent="0.35">
      <c r="B13" s="82" t="s">
        <v>29</v>
      </c>
      <c r="C13" s="83" t="s">
        <v>30</v>
      </c>
      <c r="D13" s="84">
        <v>4837</v>
      </c>
      <c r="E13" s="85" t="s">
        <v>20</v>
      </c>
      <c r="F13" s="86" t="s">
        <v>21</v>
      </c>
      <c r="G13" s="87" t="s">
        <v>22</v>
      </c>
      <c r="H13" s="88">
        <v>0</v>
      </c>
      <c r="I13" s="89">
        <v>1</v>
      </c>
      <c r="J13" s="90"/>
      <c r="K13" s="91"/>
      <c r="L13" s="92">
        <v>2576.0739150999998</v>
      </c>
      <c r="M13" s="92">
        <v>3433.7400000000007</v>
      </c>
      <c r="N13" s="92"/>
      <c r="O13" s="92">
        <f t="shared" si="1"/>
        <v>2576.0739150999998</v>
      </c>
      <c r="P13" s="93">
        <f t="shared" si="2"/>
        <v>3433.7400000000007</v>
      </c>
      <c r="Q13" s="92"/>
      <c r="R13" s="94">
        <f t="shared" si="3"/>
        <v>214.67282625833332</v>
      </c>
      <c r="S13" s="92">
        <f t="shared" si="3"/>
        <v>214.67282625833332</v>
      </c>
      <c r="T13" s="92">
        <f t="shared" si="3"/>
        <v>214.67282625833332</v>
      </c>
      <c r="U13" s="92">
        <f t="shared" si="3"/>
        <v>214.67282625833332</v>
      </c>
      <c r="V13" s="92">
        <f t="shared" si="3"/>
        <v>214.67282625833332</v>
      </c>
      <c r="W13" s="92">
        <f t="shared" si="3"/>
        <v>214.67282625833332</v>
      </c>
      <c r="X13" s="92">
        <f t="shared" si="3"/>
        <v>214.67282625833332</v>
      </c>
      <c r="Y13" s="92">
        <f t="shared" si="3"/>
        <v>214.67282625833332</v>
      </c>
      <c r="Z13" s="92">
        <f t="shared" si="3"/>
        <v>214.67282625833332</v>
      </c>
      <c r="AA13" s="92">
        <f t="shared" si="3"/>
        <v>214.67282625833332</v>
      </c>
      <c r="AB13" s="92">
        <f t="shared" si="4"/>
        <v>214.67282625833332</v>
      </c>
      <c r="AC13" s="93">
        <f t="shared" si="4"/>
        <v>214.67282625833332</v>
      </c>
      <c r="AD13" s="92">
        <f t="shared" si="4"/>
        <v>286.14500000000004</v>
      </c>
      <c r="AE13" s="92">
        <f t="shared" si="4"/>
        <v>286.14500000000004</v>
      </c>
      <c r="AF13" s="92">
        <f t="shared" si="4"/>
        <v>286.14500000000004</v>
      </c>
      <c r="AG13" s="92">
        <f t="shared" si="4"/>
        <v>286.14500000000004</v>
      </c>
      <c r="AH13" s="92">
        <f t="shared" si="4"/>
        <v>286.14500000000004</v>
      </c>
      <c r="AI13" s="92">
        <f t="shared" si="4"/>
        <v>286.14500000000004</v>
      </c>
      <c r="AJ13" s="92">
        <f t="shared" si="4"/>
        <v>286.14500000000004</v>
      </c>
      <c r="AK13" s="92">
        <f t="shared" si="4"/>
        <v>286.14500000000004</v>
      </c>
      <c r="AL13" s="92">
        <f t="shared" si="4"/>
        <v>286.14500000000004</v>
      </c>
      <c r="AM13" s="92">
        <f t="shared" si="4"/>
        <v>286.14500000000004</v>
      </c>
      <c r="AN13" s="92">
        <f t="shared" si="4"/>
        <v>286.14500000000004</v>
      </c>
      <c r="AO13" s="93">
        <f t="shared" si="4"/>
        <v>286.14500000000004</v>
      </c>
      <c r="AR13" s="38"/>
      <c r="AS13" s="38"/>
    </row>
    <row r="14" spans="2:45" ht="14.5" x14ac:dyDescent="0.35">
      <c r="B14" s="82" t="s">
        <v>31</v>
      </c>
      <c r="C14" s="83" t="s">
        <v>32</v>
      </c>
      <c r="D14" s="84">
        <v>5089</v>
      </c>
      <c r="E14" s="85" t="s">
        <v>20</v>
      </c>
      <c r="F14" s="86" t="s">
        <v>21</v>
      </c>
      <c r="G14" s="87" t="s">
        <v>22</v>
      </c>
      <c r="H14" s="88">
        <v>0</v>
      </c>
      <c r="I14" s="89">
        <v>1</v>
      </c>
      <c r="J14" s="90"/>
      <c r="K14" s="91"/>
      <c r="L14" s="92">
        <v>1252.1380000000001</v>
      </c>
      <c r="M14" s="92">
        <v>1323.6880000000001</v>
      </c>
      <c r="N14" s="92"/>
      <c r="O14" s="92">
        <f t="shared" si="1"/>
        <v>1252.1380000000001</v>
      </c>
      <c r="P14" s="93">
        <f t="shared" si="2"/>
        <v>1323.6880000000001</v>
      </c>
      <c r="Q14" s="92"/>
      <c r="R14" s="94">
        <f t="shared" si="3"/>
        <v>104.34483333333334</v>
      </c>
      <c r="S14" s="92">
        <f t="shared" si="3"/>
        <v>104.34483333333334</v>
      </c>
      <c r="T14" s="92">
        <f t="shared" si="3"/>
        <v>104.34483333333334</v>
      </c>
      <c r="U14" s="92">
        <f t="shared" si="3"/>
        <v>104.34483333333334</v>
      </c>
      <c r="V14" s="92">
        <f t="shared" si="3"/>
        <v>104.34483333333334</v>
      </c>
      <c r="W14" s="92">
        <f t="shared" si="3"/>
        <v>104.34483333333334</v>
      </c>
      <c r="X14" s="92">
        <f t="shared" si="3"/>
        <v>104.34483333333334</v>
      </c>
      <c r="Y14" s="92">
        <f t="shared" si="3"/>
        <v>104.34483333333334</v>
      </c>
      <c r="Z14" s="92">
        <f t="shared" si="3"/>
        <v>104.34483333333334</v>
      </c>
      <c r="AA14" s="92">
        <f t="shared" si="3"/>
        <v>104.34483333333334</v>
      </c>
      <c r="AB14" s="92">
        <f t="shared" si="4"/>
        <v>104.34483333333334</v>
      </c>
      <c r="AC14" s="93">
        <f t="shared" si="4"/>
        <v>104.34483333333334</v>
      </c>
      <c r="AD14" s="92">
        <f t="shared" si="4"/>
        <v>110.30733333333335</v>
      </c>
      <c r="AE14" s="92">
        <f t="shared" si="4"/>
        <v>110.30733333333335</v>
      </c>
      <c r="AF14" s="92">
        <f t="shared" si="4"/>
        <v>110.30733333333335</v>
      </c>
      <c r="AG14" s="92">
        <f t="shared" si="4"/>
        <v>110.30733333333335</v>
      </c>
      <c r="AH14" s="92">
        <f t="shared" si="4"/>
        <v>110.30733333333335</v>
      </c>
      <c r="AI14" s="92">
        <f t="shared" si="4"/>
        <v>110.30733333333335</v>
      </c>
      <c r="AJ14" s="92">
        <f t="shared" si="4"/>
        <v>110.30733333333335</v>
      </c>
      <c r="AK14" s="92">
        <f t="shared" si="4"/>
        <v>110.30733333333335</v>
      </c>
      <c r="AL14" s="92">
        <f t="shared" si="4"/>
        <v>110.30733333333335</v>
      </c>
      <c r="AM14" s="92">
        <f t="shared" si="4"/>
        <v>110.30733333333335</v>
      </c>
      <c r="AN14" s="92">
        <f t="shared" si="4"/>
        <v>110.30733333333335</v>
      </c>
      <c r="AO14" s="93">
        <f t="shared" si="4"/>
        <v>110.30733333333335</v>
      </c>
      <c r="AR14" s="38"/>
      <c r="AS14" s="38"/>
    </row>
    <row r="15" spans="2:45" ht="14.5" x14ac:dyDescent="0.35">
      <c r="B15" s="82" t="s">
        <v>33</v>
      </c>
      <c r="C15" s="83" t="s">
        <v>34</v>
      </c>
      <c r="D15" s="84">
        <v>5210</v>
      </c>
      <c r="E15" s="85" t="s">
        <v>20</v>
      </c>
      <c r="F15" s="86" t="s">
        <v>21</v>
      </c>
      <c r="G15" s="87" t="s">
        <v>22</v>
      </c>
      <c r="H15" s="88">
        <v>0</v>
      </c>
      <c r="I15" s="89">
        <v>1</v>
      </c>
      <c r="J15" s="90"/>
      <c r="K15" s="91"/>
      <c r="L15" s="92">
        <v>987.33100000000002</v>
      </c>
      <c r="M15" s="92">
        <v>4097.8419999999996</v>
      </c>
      <c r="N15" s="92"/>
      <c r="O15" s="92">
        <f t="shared" si="1"/>
        <v>987.33100000000002</v>
      </c>
      <c r="P15" s="93">
        <f t="shared" si="2"/>
        <v>4097.8419999999996</v>
      </c>
      <c r="Q15" s="92"/>
      <c r="R15" s="94">
        <f t="shared" si="3"/>
        <v>82.27758333333334</v>
      </c>
      <c r="S15" s="92">
        <f t="shared" si="3"/>
        <v>82.27758333333334</v>
      </c>
      <c r="T15" s="92">
        <f t="shared" si="3"/>
        <v>82.27758333333334</v>
      </c>
      <c r="U15" s="92">
        <f t="shared" si="3"/>
        <v>82.27758333333334</v>
      </c>
      <c r="V15" s="92">
        <f t="shared" si="3"/>
        <v>82.27758333333334</v>
      </c>
      <c r="W15" s="92">
        <f t="shared" si="3"/>
        <v>82.27758333333334</v>
      </c>
      <c r="X15" s="92">
        <f t="shared" si="3"/>
        <v>82.27758333333334</v>
      </c>
      <c r="Y15" s="92">
        <f t="shared" si="3"/>
        <v>82.27758333333334</v>
      </c>
      <c r="Z15" s="92">
        <f t="shared" si="3"/>
        <v>82.27758333333334</v>
      </c>
      <c r="AA15" s="92">
        <f t="shared" si="3"/>
        <v>82.27758333333334</v>
      </c>
      <c r="AB15" s="92">
        <f t="shared" si="4"/>
        <v>82.27758333333334</v>
      </c>
      <c r="AC15" s="93">
        <f t="shared" si="4"/>
        <v>82.27758333333334</v>
      </c>
      <c r="AD15" s="92">
        <f t="shared" si="4"/>
        <v>341.48683333333332</v>
      </c>
      <c r="AE15" s="92">
        <f t="shared" si="4"/>
        <v>341.48683333333332</v>
      </c>
      <c r="AF15" s="92">
        <f t="shared" si="4"/>
        <v>341.48683333333332</v>
      </c>
      <c r="AG15" s="92">
        <f t="shared" si="4"/>
        <v>341.48683333333332</v>
      </c>
      <c r="AH15" s="92">
        <f t="shared" si="4"/>
        <v>341.48683333333332</v>
      </c>
      <c r="AI15" s="92">
        <f t="shared" si="4"/>
        <v>341.48683333333332</v>
      </c>
      <c r="AJ15" s="92">
        <f t="shared" si="4"/>
        <v>341.48683333333332</v>
      </c>
      <c r="AK15" s="92">
        <f t="shared" si="4"/>
        <v>341.48683333333332</v>
      </c>
      <c r="AL15" s="92">
        <f t="shared" si="4"/>
        <v>341.48683333333332</v>
      </c>
      <c r="AM15" s="92">
        <f t="shared" si="4"/>
        <v>341.48683333333332</v>
      </c>
      <c r="AN15" s="92">
        <f t="shared" si="4"/>
        <v>341.48683333333332</v>
      </c>
      <c r="AO15" s="93">
        <f t="shared" si="4"/>
        <v>341.48683333333332</v>
      </c>
      <c r="AR15" s="38"/>
      <c r="AS15" s="38"/>
    </row>
    <row r="16" spans="2:45" ht="14.5" x14ac:dyDescent="0.35">
      <c r="B16" s="82" t="s">
        <v>35</v>
      </c>
      <c r="C16" s="83" t="s">
        <v>36</v>
      </c>
      <c r="D16" s="84">
        <v>7713</v>
      </c>
      <c r="E16" s="85" t="s">
        <v>20</v>
      </c>
      <c r="F16" s="86" t="s">
        <v>21</v>
      </c>
      <c r="G16" s="87" t="s">
        <v>22</v>
      </c>
      <c r="H16" s="88">
        <v>0</v>
      </c>
      <c r="I16" s="89">
        <v>1</v>
      </c>
      <c r="J16" s="90"/>
      <c r="K16" s="91"/>
      <c r="L16" s="92">
        <v>4998.2925464802493</v>
      </c>
      <c r="M16" s="92">
        <v>4693.4952095450044</v>
      </c>
      <c r="N16" s="92"/>
      <c r="O16" s="92">
        <f t="shared" si="1"/>
        <v>4998.2925464802493</v>
      </c>
      <c r="P16" s="93">
        <f t="shared" si="2"/>
        <v>4693.4952095450044</v>
      </c>
      <c r="Q16" s="92"/>
      <c r="R16" s="94">
        <f t="shared" si="3"/>
        <v>416.52437887335412</v>
      </c>
      <c r="S16" s="92">
        <f t="shared" si="3"/>
        <v>416.52437887335412</v>
      </c>
      <c r="T16" s="92">
        <f t="shared" si="3"/>
        <v>416.52437887335412</v>
      </c>
      <c r="U16" s="92">
        <f t="shared" si="3"/>
        <v>416.52437887335412</v>
      </c>
      <c r="V16" s="92">
        <f t="shared" si="3"/>
        <v>416.52437887335412</v>
      </c>
      <c r="W16" s="92">
        <f t="shared" si="3"/>
        <v>416.52437887335412</v>
      </c>
      <c r="X16" s="92">
        <f t="shared" si="3"/>
        <v>416.52437887335412</v>
      </c>
      <c r="Y16" s="92">
        <f t="shared" si="3"/>
        <v>416.52437887335412</v>
      </c>
      <c r="Z16" s="92">
        <f t="shared" si="3"/>
        <v>416.52437887335412</v>
      </c>
      <c r="AA16" s="92">
        <f t="shared" si="3"/>
        <v>416.52437887335412</v>
      </c>
      <c r="AB16" s="92">
        <f t="shared" si="4"/>
        <v>416.52437887335412</v>
      </c>
      <c r="AC16" s="93">
        <f t="shared" si="4"/>
        <v>416.52437887335412</v>
      </c>
      <c r="AD16" s="92">
        <f t="shared" si="4"/>
        <v>391.12460079541705</v>
      </c>
      <c r="AE16" s="92">
        <f t="shared" si="4"/>
        <v>391.12460079541705</v>
      </c>
      <c r="AF16" s="92">
        <f t="shared" si="4"/>
        <v>391.12460079541705</v>
      </c>
      <c r="AG16" s="92">
        <f t="shared" si="4"/>
        <v>391.12460079541705</v>
      </c>
      <c r="AH16" s="92">
        <f t="shared" si="4"/>
        <v>391.12460079541705</v>
      </c>
      <c r="AI16" s="92">
        <f t="shared" si="4"/>
        <v>391.12460079541705</v>
      </c>
      <c r="AJ16" s="92">
        <f t="shared" si="4"/>
        <v>391.12460079541705</v>
      </c>
      <c r="AK16" s="92">
        <f t="shared" si="4"/>
        <v>391.12460079541705</v>
      </c>
      <c r="AL16" s="92">
        <f t="shared" si="4"/>
        <v>391.12460079541705</v>
      </c>
      <c r="AM16" s="92">
        <f t="shared" si="4"/>
        <v>391.12460079541705</v>
      </c>
      <c r="AN16" s="92">
        <f t="shared" si="4"/>
        <v>391.12460079541705</v>
      </c>
      <c r="AO16" s="93">
        <f t="shared" si="4"/>
        <v>391.12460079541705</v>
      </c>
      <c r="AR16" s="38"/>
      <c r="AS16" s="38"/>
    </row>
    <row r="17" spans="2:45" ht="14.5" x14ac:dyDescent="0.35">
      <c r="B17" s="82" t="s">
        <v>37</v>
      </c>
      <c r="C17" s="83" t="s">
        <v>38</v>
      </c>
      <c r="D17" s="84">
        <v>7716</v>
      </c>
      <c r="E17" s="85" t="s">
        <v>20</v>
      </c>
      <c r="F17" s="86" t="s">
        <v>21</v>
      </c>
      <c r="G17" s="87" t="s">
        <v>22</v>
      </c>
      <c r="H17" s="88">
        <v>0</v>
      </c>
      <c r="I17" s="89">
        <v>1</v>
      </c>
      <c r="J17" s="90"/>
      <c r="K17" s="91"/>
      <c r="L17" s="92">
        <v>3199.6894666000012</v>
      </c>
      <c r="M17" s="92">
        <v>2030.644</v>
      </c>
      <c r="N17" s="92"/>
      <c r="O17" s="92">
        <f t="shared" si="1"/>
        <v>3199.6894666000012</v>
      </c>
      <c r="P17" s="93">
        <f t="shared" si="2"/>
        <v>2030.644</v>
      </c>
      <c r="Q17" s="92"/>
      <c r="R17" s="94">
        <f t="shared" si="3"/>
        <v>266.64078888333341</v>
      </c>
      <c r="S17" s="92">
        <f t="shared" si="3"/>
        <v>266.64078888333341</v>
      </c>
      <c r="T17" s="92">
        <f t="shared" si="3"/>
        <v>266.64078888333341</v>
      </c>
      <c r="U17" s="92">
        <f t="shared" si="3"/>
        <v>266.64078888333341</v>
      </c>
      <c r="V17" s="92">
        <f t="shared" si="3"/>
        <v>266.64078888333341</v>
      </c>
      <c r="W17" s="92">
        <f t="shared" si="3"/>
        <v>266.64078888333341</v>
      </c>
      <c r="X17" s="92">
        <f t="shared" si="3"/>
        <v>266.64078888333341</v>
      </c>
      <c r="Y17" s="92">
        <f t="shared" si="3"/>
        <v>266.64078888333341</v>
      </c>
      <c r="Z17" s="92">
        <f t="shared" si="3"/>
        <v>266.64078888333341</v>
      </c>
      <c r="AA17" s="92">
        <f t="shared" si="3"/>
        <v>266.64078888333341</v>
      </c>
      <c r="AB17" s="92">
        <f t="shared" si="4"/>
        <v>266.64078888333341</v>
      </c>
      <c r="AC17" s="93">
        <f t="shared" si="4"/>
        <v>266.64078888333341</v>
      </c>
      <c r="AD17" s="92">
        <f t="shared" si="4"/>
        <v>169.22033333333334</v>
      </c>
      <c r="AE17" s="92">
        <f t="shared" si="4"/>
        <v>169.22033333333334</v>
      </c>
      <c r="AF17" s="92">
        <f t="shared" si="4"/>
        <v>169.22033333333334</v>
      </c>
      <c r="AG17" s="92">
        <f t="shared" si="4"/>
        <v>169.22033333333334</v>
      </c>
      <c r="AH17" s="92">
        <f t="shared" si="4"/>
        <v>169.22033333333334</v>
      </c>
      <c r="AI17" s="92">
        <f t="shared" si="4"/>
        <v>169.22033333333334</v>
      </c>
      <c r="AJ17" s="92">
        <f t="shared" si="4"/>
        <v>169.22033333333334</v>
      </c>
      <c r="AK17" s="92">
        <f t="shared" si="4"/>
        <v>169.22033333333334</v>
      </c>
      <c r="AL17" s="92">
        <f t="shared" si="4"/>
        <v>169.22033333333334</v>
      </c>
      <c r="AM17" s="92">
        <f t="shared" si="4"/>
        <v>169.22033333333334</v>
      </c>
      <c r="AN17" s="92">
        <f t="shared" si="4"/>
        <v>169.22033333333334</v>
      </c>
      <c r="AO17" s="93">
        <f t="shared" si="4"/>
        <v>169.22033333333334</v>
      </c>
      <c r="AR17" s="38"/>
      <c r="AS17" s="38"/>
    </row>
    <row r="18" spans="2:45" ht="14.5" x14ac:dyDescent="0.35">
      <c r="B18" s="82" t="s">
        <v>39</v>
      </c>
      <c r="C18" s="83" t="s">
        <v>40</v>
      </c>
      <c r="D18" s="84">
        <v>7637</v>
      </c>
      <c r="E18" s="85" t="s">
        <v>20</v>
      </c>
      <c r="F18" s="86" t="s">
        <v>21</v>
      </c>
      <c r="G18" s="87" t="s">
        <v>22</v>
      </c>
      <c r="H18" s="88">
        <v>0</v>
      </c>
      <c r="I18" s="89">
        <v>0.35</v>
      </c>
      <c r="J18" s="90"/>
      <c r="K18" s="91"/>
      <c r="L18" s="92">
        <v>12766.727799999979</v>
      </c>
      <c r="M18" s="92">
        <v>13086.192200000003</v>
      </c>
      <c r="N18" s="92"/>
      <c r="O18" s="92">
        <f t="shared" si="1"/>
        <v>4468.3547299999918</v>
      </c>
      <c r="P18" s="93">
        <f t="shared" si="2"/>
        <v>4580.1672700000008</v>
      </c>
      <c r="Q18" s="92"/>
      <c r="R18" s="94">
        <f t="shared" si="3"/>
        <v>372.36289416666597</v>
      </c>
      <c r="S18" s="92">
        <f t="shared" si="3"/>
        <v>372.36289416666597</v>
      </c>
      <c r="T18" s="92">
        <f t="shared" si="3"/>
        <v>372.36289416666597</v>
      </c>
      <c r="U18" s="92">
        <f t="shared" si="3"/>
        <v>372.36289416666597</v>
      </c>
      <c r="V18" s="92">
        <f t="shared" si="3"/>
        <v>372.36289416666597</v>
      </c>
      <c r="W18" s="92">
        <f t="shared" si="3"/>
        <v>372.36289416666597</v>
      </c>
      <c r="X18" s="92">
        <f t="shared" si="3"/>
        <v>372.36289416666597</v>
      </c>
      <c r="Y18" s="92">
        <f t="shared" si="3"/>
        <v>372.36289416666597</v>
      </c>
      <c r="Z18" s="92">
        <f t="shared" si="3"/>
        <v>372.36289416666597</v>
      </c>
      <c r="AA18" s="92">
        <f t="shared" si="3"/>
        <v>372.36289416666597</v>
      </c>
      <c r="AB18" s="92">
        <f t="shared" si="4"/>
        <v>372.36289416666597</v>
      </c>
      <c r="AC18" s="93">
        <f t="shared" si="4"/>
        <v>372.36289416666597</v>
      </c>
      <c r="AD18" s="92">
        <f t="shared" si="4"/>
        <v>381.6806058333334</v>
      </c>
      <c r="AE18" s="92">
        <f t="shared" si="4"/>
        <v>381.6806058333334</v>
      </c>
      <c r="AF18" s="92">
        <f t="shared" si="4"/>
        <v>381.6806058333334</v>
      </c>
      <c r="AG18" s="92">
        <f t="shared" si="4"/>
        <v>381.6806058333334</v>
      </c>
      <c r="AH18" s="92">
        <f t="shared" si="4"/>
        <v>381.6806058333334</v>
      </c>
      <c r="AI18" s="92">
        <f t="shared" si="4"/>
        <v>381.6806058333334</v>
      </c>
      <c r="AJ18" s="92">
        <f t="shared" si="4"/>
        <v>381.6806058333334</v>
      </c>
      <c r="AK18" s="92">
        <f t="shared" si="4"/>
        <v>381.6806058333334</v>
      </c>
      <c r="AL18" s="92">
        <f t="shared" si="4"/>
        <v>381.6806058333334</v>
      </c>
      <c r="AM18" s="92">
        <f t="shared" si="4"/>
        <v>381.6806058333334</v>
      </c>
      <c r="AN18" s="92">
        <f t="shared" si="4"/>
        <v>381.6806058333334</v>
      </c>
      <c r="AO18" s="93">
        <f t="shared" si="4"/>
        <v>381.6806058333334</v>
      </c>
      <c r="AR18" s="38"/>
      <c r="AS18" s="38"/>
    </row>
    <row r="19" spans="2:45" ht="14.5" x14ac:dyDescent="0.35">
      <c r="B19" s="82" t="s">
        <v>41</v>
      </c>
      <c r="C19" s="83" t="s">
        <v>42</v>
      </c>
      <c r="D19" s="84">
        <v>6987</v>
      </c>
      <c r="E19" s="85" t="s">
        <v>20</v>
      </c>
      <c r="F19" s="86" t="s">
        <v>21</v>
      </c>
      <c r="G19" s="87" t="s">
        <v>22</v>
      </c>
      <c r="H19" s="88">
        <v>0</v>
      </c>
      <c r="I19" s="89">
        <v>0.35</v>
      </c>
      <c r="J19" s="90"/>
      <c r="K19" s="91"/>
      <c r="L19" s="92">
        <v>3734.04</v>
      </c>
      <c r="M19" s="92">
        <v>3821.7908499999994</v>
      </c>
      <c r="N19" s="92"/>
      <c r="O19" s="92">
        <f t="shared" si="1"/>
        <v>1306.914</v>
      </c>
      <c r="P19" s="93">
        <f t="shared" si="2"/>
        <v>1337.6267974999996</v>
      </c>
      <c r="Q19" s="92"/>
      <c r="R19" s="94">
        <f t="shared" ref="R19:AA27" si="5">IF(YEAR(R$8)=YEAR($C$3),$O19/12,$P19/12)</f>
        <v>108.90949999999999</v>
      </c>
      <c r="S19" s="92">
        <f t="shared" si="5"/>
        <v>108.90949999999999</v>
      </c>
      <c r="T19" s="92">
        <f t="shared" si="5"/>
        <v>108.90949999999999</v>
      </c>
      <c r="U19" s="92">
        <f t="shared" si="5"/>
        <v>108.90949999999999</v>
      </c>
      <c r="V19" s="92">
        <f t="shared" si="5"/>
        <v>108.90949999999999</v>
      </c>
      <c r="W19" s="92">
        <f t="shared" si="5"/>
        <v>108.90949999999999</v>
      </c>
      <c r="X19" s="92">
        <f t="shared" si="5"/>
        <v>108.90949999999999</v>
      </c>
      <c r="Y19" s="92">
        <f t="shared" si="5"/>
        <v>108.90949999999999</v>
      </c>
      <c r="Z19" s="92">
        <f t="shared" si="5"/>
        <v>108.90949999999999</v>
      </c>
      <c r="AA19" s="92">
        <f t="shared" si="5"/>
        <v>108.90949999999999</v>
      </c>
      <c r="AB19" s="92">
        <f t="shared" ref="AB19:AO27" si="6">IF(YEAR(AB$8)=YEAR($C$3),$O19/12,$P19/12)</f>
        <v>108.90949999999999</v>
      </c>
      <c r="AC19" s="93">
        <f t="shared" si="6"/>
        <v>108.90949999999999</v>
      </c>
      <c r="AD19" s="92">
        <f t="shared" si="6"/>
        <v>111.46889979166663</v>
      </c>
      <c r="AE19" s="92">
        <f t="shared" si="6"/>
        <v>111.46889979166663</v>
      </c>
      <c r="AF19" s="92">
        <f t="shared" si="6"/>
        <v>111.46889979166663</v>
      </c>
      <c r="AG19" s="92">
        <f t="shared" si="6"/>
        <v>111.46889979166663</v>
      </c>
      <c r="AH19" s="92">
        <f t="shared" si="6"/>
        <v>111.46889979166663</v>
      </c>
      <c r="AI19" s="92">
        <f t="shared" si="6"/>
        <v>111.46889979166663</v>
      </c>
      <c r="AJ19" s="92">
        <f t="shared" si="6"/>
        <v>111.46889979166663</v>
      </c>
      <c r="AK19" s="92">
        <f t="shared" si="6"/>
        <v>111.46889979166663</v>
      </c>
      <c r="AL19" s="92">
        <f t="shared" si="6"/>
        <v>111.46889979166663</v>
      </c>
      <c r="AM19" s="92">
        <f t="shared" si="6"/>
        <v>111.46889979166663</v>
      </c>
      <c r="AN19" s="92">
        <f t="shared" si="6"/>
        <v>111.46889979166663</v>
      </c>
      <c r="AO19" s="93">
        <f t="shared" si="6"/>
        <v>111.46889979166663</v>
      </c>
      <c r="AR19" s="38"/>
      <c r="AS19" s="38"/>
    </row>
    <row r="20" spans="2:45" ht="14.5" x14ac:dyDescent="0.35">
      <c r="B20" s="82" t="s">
        <v>43</v>
      </c>
      <c r="C20" s="83" t="s">
        <v>44</v>
      </c>
      <c r="D20" s="84">
        <v>7392</v>
      </c>
      <c r="E20" s="85" t="s">
        <v>20</v>
      </c>
      <c r="F20" s="86" t="s">
        <v>21</v>
      </c>
      <c r="G20" s="87" t="s">
        <v>22</v>
      </c>
      <c r="H20" s="88">
        <v>0</v>
      </c>
      <c r="I20" s="89">
        <v>0.81100000000000005</v>
      </c>
      <c r="J20" s="90"/>
      <c r="K20" s="91"/>
      <c r="L20" s="92">
        <v>837.011901269958</v>
      </c>
      <c r="M20" s="92">
        <v>838.12225838431402</v>
      </c>
      <c r="N20" s="92"/>
      <c r="O20" s="92">
        <f t="shared" si="1"/>
        <v>678.81665192993603</v>
      </c>
      <c r="P20" s="93">
        <f t="shared" si="2"/>
        <v>679.71715154967876</v>
      </c>
      <c r="Q20" s="92"/>
      <c r="R20" s="94">
        <f t="shared" si="5"/>
        <v>56.568054327494671</v>
      </c>
      <c r="S20" s="92">
        <f t="shared" si="5"/>
        <v>56.568054327494671</v>
      </c>
      <c r="T20" s="92">
        <f t="shared" si="5"/>
        <v>56.568054327494671</v>
      </c>
      <c r="U20" s="92">
        <f t="shared" si="5"/>
        <v>56.568054327494671</v>
      </c>
      <c r="V20" s="92">
        <f t="shared" si="5"/>
        <v>56.568054327494671</v>
      </c>
      <c r="W20" s="92">
        <f t="shared" si="5"/>
        <v>56.568054327494671</v>
      </c>
      <c r="X20" s="92">
        <f t="shared" si="5"/>
        <v>56.568054327494671</v>
      </c>
      <c r="Y20" s="92">
        <f t="shared" si="5"/>
        <v>56.568054327494671</v>
      </c>
      <c r="Z20" s="92">
        <f t="shared" si="5"/>
        <v>56.568054327494671</v>
      </c>
      <c r="AA20" s="92">
        <f t="shared" si="5"/>
        <v>56.568054327494671</v>
      </c>
      <c r="AB20" s="92">
        <f t="shared" si="6"/>
        <v>56.568054327494671</v>
      </c>
      <c r="AC20" s="93">
        <f t="shared" si="6"/>
        <v>56.568054327494671</v>
      </c>
      <c r="AD20" s="92">
        <f t="shared" si="6"/>
        <v>56.643095962473232</v>
      </c>
      <c r="AE20" s="92">
        <f t="shared" si="6"/>
        <v>56.643095962473232</v>
      </c>
      <c r="AF20" s="92">
        <f t="shared" si="6"/>
        <v>56.643095962473232</v>
      </c>
      <c r="AG20" s="92">
        <f t="shared" si="6"/>
        <v>56.643095962473232</v>
      </c>
      <c r="AH20" s="92">
        <f t="shared" si="6"/>
        <v>56.643095962473232</v>
      </c>
      <c r="AI20" s="92">
        <f t="shared" si="6"/>
        <v>56.643095962473232</v>
      </c>
      <c r="AJ20" s="92">
        <f t="shared" si="6"/>
        <v>56.643095962473232</v>
      </c>
      <c r="AK20" s="92">
        <f t="shared" si="6"/>
        <v>56.643095962473232</v>
      </c>
      <c r="AL20" s="92">
        <f t="shared" si="6"/>
        <v>56.643095962473232</v>
      </c>
      <c r="AM20" s="92">
        <f t="shared" si="6"/>
        <v>56.643095962473232</v>
      </c>
      <c r="AN20" s="92">
        <f t="shared" si="6"/>
        <v>56.643095962473232</v>
      </c>
      <c r="AO20" s="93">
        <f t="shared" si="6"/>
        <v>56.643095962473232</v>
      </c>
      <c r="AR20" s="38"/>
      <c r="AS20" s="38"/>
    </row>
    <row r="21" spans="2:45" ht="14.5" x14ac:dyDescent="0.35">
      <c r="B21" s="82" t="s">
        <v>45</v>
      </c>
      <c r="C21" s="83" t="s">
        <v>46</v>
      </c>
      <c r="D21" s="84">
        <v>7392</v>
      </c>
      <c r="E21" s="85" t="s">
        <v>20</v>
      </c>
      <c r="F21" s="86" t="s">
        <v>21</v>
      </c>
      <c r="G21" s="87" t="s">
        <v>22</v>
      </c>
      <c r="H21" s="88">
        <v>0</v>
      </c>
      <c r="I21" s="89">
        <v>0.65049999999999997</v>
      </c>
      <c r="J21" s="90"/>
      <c r="K21" s="91"/>
      <c r="L21" s="92">
        <v>11087.011901269958</v>
      </c>
      <c r="M21" s="92">
        <v>4693.1222583843137</v>
      </c>
      <c r="N21" s="92"/>
      <c r="O21" s="92">
        <f t="shared" si="1"/>
        <v>7212.1012417761076</v>
      </c>
      <c r="P21" s="93">
        <f t="shared" si="2"/>
        <v>3052.876029078996</v>
      </c>
      <c r="Q21" s="92"/>
      <c r="R21" s="94">
        <f t="shared" si="5"/>
        <v>601.00843681467563</v>
      </c>
      <c r="S21" s="92">
        <f t="shared" si="5"/>
        <v>601.00843681467563</v>
      </c>
      <c r="T21" s="92">
        <f t="shared" si="5"/>
        <v>601.00843681467563</v>
      </c>
      <c r="U21" s="92">
        <f t="shared" si="5"/>
        <v>601.00843681467563</v>
      </c>
      <c r="V21" s="92">
        <f t="shared" si="5"/>
        <v>601.00843681467563</v>
      </c>
      <c r="W21" s="92">
        <f t="shared" si="5"/>
        <v>601.00843681467563</v>
      </c>
      <c r="X21" s="92">
        <f t="shared" si="5"/>
        <v>601.00843681467563</v>
      </c>
      <c r="Y21" s="92">
        <f t="shared" si="5"/>
        <v>601.00843681467563</v>
      </c>
      <c r="Z21" s="92">
        <f t="shared" si="5"/>
        <v>601.00843681467563</v>
      </c>
      <c r="AA21" s="92">
        <f t="shared" si="5"/>
        <v>601.00843681467563</v>
      </c>
      <c r="AB21" s="92">
        <f t="shared" si="6"/>
        <v>601.00843681467563</v>
      </c>
      <c r="AC21" s="93">
        <f t="shared" si="6"/>
        <v>601.00843681467563</v>
      </c>
      <c r="AD21" s="92">
        <f t="shared" si="6"/>
        <v>254.40633575658299</v>
      </c>
      <c r="AE21" s="92">
        <f t="shared" si="6"/>
        <v>254.40633575658299</v>
      </c>
      <c r="AF21" s="92">
        <f t="shared" si="6"/>
        <v>254.40633575658299</v>
      </c>
      <c r="AG21" s="92">
        <f t="shared" si="6"/>
        <v>254.40633575658299</v>
      </c>
      <c r="AH21" s="92">
        <f t="shared" si="6"/>
        <v>254.40633575658299</v>
      </c>
      <c r="AI21" s="92">
        <f t="shared" si="6"/>
        <v>254.40633575658299</v>
      </c>
      <c r="AJ21" s="92">
        <f t="shared" si="6"/>
        <v>254.40633575658299</v>
      </c>
      <c r="AK21" s="92">
        <f t="shared" si="6"/>
        <v>254.40633575658299</v>
      </c>
      <c r="AL21" s="92">
        <f t="shared" si="6"/>
        <v>254.40633575658299</v>
      </c>
      <c r="AM21" s="92">
        <f t="shared" si="6"/>
        <v>254.40633575658299</v>
      </c>
      <c r="AN21" s="92">
        <f t="shared" si="6"/>
        <v>254.40633575658299</v>
      </c>
      <c r="AO21" s="93">
        <f t="shared" si="6"/>
        <v>254.40633575658299</v>
      </c>
      <c r="AR21" s="38"/>
      <c r="AS21" s="38"/>
    </row>
    <row r="22" spans="2:45" ht="14.5" x14ac:dyDescent="0.35">
      <c r="B22" s="82" t="s">
        <v>47</v>
      </c>
      <c r="C22" s="83" t="s">
        <v>48</v>
      </c>
      <c r="D22" s="84">
        <v>7392</v>
      </c>
      <c r="E22" s="85" t="s">
        <v>20</v>
      </c>
      <c r="F22" s="86" t="s">
        <v>21</v>
      </c>
      <c r="G22" s="87" t="s">
        <v>49</v>
      </c>
      <c r="H22" s="88">
        <v>0</v>
      </c>
      <c r="I22" s="89">
        <v>0.99150000000000005</v>
      </c>
      <c r="J22" s="90"/>
      <c r="K22" s="91"/>
      <c r="L22" s="92">
        <v>3337.0119012699579</v>
      </c>
      <c r="M22" s="92">
        <v>3338.1222583843137</v>
      </c>
      <c r="N22" s="92"/>
      <c r="O22" s="92">
        <f t="shared" si="1"/>
        <v>3308.6473001091636</v>
      </c>
      <c r="P22" s="93">
        <f t="shared" si="2"/>
        <v>3309.7482191880472</v>
      </c>
      <c r="Q22" s="92"/>
      <c r="R22" s="94">
        <f t="shared" si="5"/>
        <v>275.7206083424303</v>
      </c>
      <c r="S22" s="92">
        <f t="shared" si="5"/>
        <v>275.7206083424303</v>
      </c>
      <c r="T22" s="92">
        <f t="shared" si="5"/>
        <v>275.7206083424303</v>
      </c>
      <c r="U22" s="92">
        <f t="shared" si="5"/>
        <v>275.7206083424303</v>
      </c>
      <c r="V22" s="92">
        <f t="shared" si="5"/>
        <v>275.7206083424303</v>
      </c>
      <c r="W22" s="92">
        <f t="shared" si="5"/>
        <v>275.7206083424303</v>
      </c>
      <c r="X22" s="92">
        <f t="shared" si="5"/>
        <v>275.7206083424303</v>
      </c>
      <c r="Y22" s="92">
        <f t="shared" si="5"/>
        <v>275.7206083424303</v>
      </c>
      <c r="Z22" s="92">
        <f t="shared" si="5"/>
        <v>275.7206083424303</v>
      </c>
      <c r="AA22" s="92">
        <f t="shared" si="5"/>
        <v>275.7206083424303</v>
      </c>
      <c r="AB22" s="92">
        <f t="shared" si="6"/>
        <v>275.7206083424303</v>
      </c>
      <c r="AC22" s="93">
        <f t="shared" si="6"/>
        <v>275.7206083424303</v>
      </c>
      <c r="AD22" s="92">
        <f t="shared" si="6"/>
        <v>275.81235159900393</v>
      </c>
      <c r="AE22" s="92">
        <f t="shared" si="6"/>
        <v>275.81235159900393</v>
      </c>
      <c r="AF22" s="92">
        <f t="shared" si="6"/>
        <v>275.81235159900393</v>
      </c>
      <c r="AG22" s="92">
        <f t="shared" si="6"/>
        <v>275.81235159900393</v>
      </c>
      <c r="AH22" s="92">
        <f t="shared" si="6"/>
        <v>275.81235159900393</v>
      </c>
      <c r="AI22" s="92">
        <f t="shared" si="6"/>
        <v>275.81235159900393</v>
      </c>
      <c r="AJ22" s="92">
        <f t="shared" si="6"/>
        <v>275.81235159900393</v>
      </c>
      <c r="AK22" s="92">
        <f t="shared" si="6"/>
        <v>275.81235159900393</v>
      </c>
      <c r="AL22" s="92">
        <f t="shared" si="6"/>
        <v>275.81235159900393</v>
      </c>
      <c r="AM22" s="92">
        <f t="shared" si="6"/>
        <v>275.81235159900393</v>
      </c>
      <c r="AN22" s="92">
        <f t="shared" si="6"/>
        <v>275.81235159900393</v>
      </c>
      <c r="AO22" s="93">
        <f t="shared" si="6"/>
        <v>275.81235159900393</v>
      </c>
      <c r="AR22" s="38"/>
      <c r="AS22" s="38"/>
    </row>
    <row r="23" spans="2:45" ht="14.5" x14ac:dyDescent="0.35">
      <c r="B23" s="82" t="s">
        <v>50</v>
      </c>
      <c r="C23" s="83" t="s">
        <v>51</v>
      </c>
      <c r="D23" s="84">
        <v>7949</v>
      </c>
      <c r="E23" s="85" t="s">
        <v>20</v>
      </c>
      <c r="F23" s="86" t="s">
        <v>21</v>
      </c>
      <c r="G23" s="87" t="s">
        <v>22</v>
      </c>
      <c r="H23" s="88">
        <v>0</v>
      </c>
      <c r="I23" s="89">
        <v>0.61829999999999996</v>
      </c>
      <c r="J23" s="90"/>
      <c r="K23" s="91"/>
      <c r="L23" s="92">
        <v>13103.472310000003</v>
      </c>
      <c r="M23" s="92">
        <v>14338.671712874997</v>
      </c>
      <c r="N23" s="92"/>
      <c r="O23" s="92">
        <f t="shared" si="1"/>
        <v>8101.8769292730012</v>
      </c>
      <c r="P23" s="93">
        <f t="shared" si="2"/>
        <v>8865.6007200706099</v>
      </c>
      <c r="Q23" s="92"/>
      <c r="R23" s="94">
        <f t="shared" si="5"/>
        <v>675.15641077275006</v>
      </c>
      <c r="S23" s="92">
        <f t="shared" si="5"/>
        <v>675.15641077275006</v>
      </c>
      <c r="T23" s="92">
        <f t="shared" si="5"/>
        <v>675.15641077275006</v>
      </c>
      <c r="U23" s="92">
        <f t="shared" si="5"/>
        <v>675.15641077275006</v>
      </c>
      <c r="V23" s="92">
        <f t="shared" si="5"/>
        <v>675.15641077275006</v>
      </c>
      <c r="W23" s="92">
        <f t="shared" si="5"/>
        <v>675.15641077275006</v>
      </c>
      <c r="X23" s="92">
        <f t="shared" si="5"/>
        <v>675.15641077275006</v>
      </c>
      <c r="Y23" s="92">
        <f t="shared" si="5"/>
        <v>675.15641077275006</v>
      </c>
      <c r="Z23" s="92">
        <f t="shared" si="5"/>
        <v>675.15641077275006</v>
      </c>
      <c r="AA23" s="92">
        <f t="shared" si="5"/>
        <v>675.15641077275006</v>
      </c>
      <c r="AB23" s="92">
        <f t="shared" si="6"/>
        <v>675.15641077275006</v>
      </c>
      <c r="AC23" s="93">
        <f t="shared" si="6"/>
        <v>675.15641077275006</v>
      </c>
      <c r="AD23" s="92">
        <f t="shared" si="6"/>
        <v>738.80006000588412</v>
      </c>
      <c r="AE23" s="92">
        <f t="shared" si="6"/>
        <v>738.80006000588412</v>
      </c>
      <c r="AF23" s="92">
        <f t="shared" si="6"/>
        <v>738.80006000588412</v>
      </c>
      <c r="AG23" s="92">
        <f t="shared" si="6"/>
        <v>738.80006000588412</v>
      </c>
      <c r="AH23" s="92">
        <f t="shared" si="6"/>
        <v>738.80006000588412</v>
      </c>
      <c r="AI23" s="92">
        <f t="shared" si="6"/>
        <v>738.80006000588412</v>
      </c>
      <c r="AJ23" s="92">
        <f t="shared" si="6"/>
        <v>738.80006000588412</v>
      </c>
      <c r="AK23" s="92">
        <f t="shared" si="6"/>
        <v>738.80006000588412</v>
      </c>
      <c r="AL23" s="92">
        <f t="shared" si="6"/>
        <v>738.80006000588412</v>
      </c>
      <c r="AM23" s="92">
        <f t="shared" si="6"/>
        <v>738.80006000588412</v>
      </c>
      <c r="AN23" s="92">
        <f t="shared" si="6"/>
        <v>738.80006000588412</v>
      </c>
      <c r="AO23" s="93">
        <f t="shared" si="6"/>
        <v>738.80006000588412</v>
      </c>
      <c r="AR23" s="38"/>
      <c r="AS23" s="38"/>
    </row>
    <row r="24" spans="2:45" ht="14.5" x14ac:dyDescent="0.35">
      <c r="B24" s="82" t="s">
        <v>52</v>
      </c>
      <c r="C24" s="83" t="s">
        <v>51</v>
      </c>
      <c r="D24" s="84">
        <v>7949</v>
      </c>
      <c r="E24" s="85" t="s">
        <v>20</v>
      </c>
      <c r="F24" s="86" t="s">
        <v>21</v>
      </c>
      <c r="G24" s="87" t="s">
        <v>22</v>
      </c>
      <c r="H24" s="88">
        <v>0</v>
      </c>
      <c r="I24" s="89">
        <v>0.59840000000000004</v>
      </c>
      <c r="J24" s="90"/>
      <c r="K24" s="91"/>
      <c r="L24" s="92">
        <v>10491.84967</v>
      </c>
      <c r="M24" s="92">
        <v>14681.055375</v>
      </c>
      <c r="N24" s="92"/>
      <c r="O24" s="92">
        <f t="shared" si="1"/>
        <v>6278.3228425280004</v>
      </c>
      <c r="P24" s="93">
        <f t="shared" si="2"/>
        <v>8785.1435364000008</v>
      </c>
      <c r="Q24" s="92"/>
      <c r="R24" s="94">
        <f t="shared" si="5"/>
        <v>523.19357021066673</v>
      </c>
      <c r="S24" s="92">
        <f t="shared" si="5"/>
        <v>523.19357021066673</v>
      </c>
      <c r="T24" s="92">
        <f t="shared" si="5"/>
        <v>523.19357021066673</v>
      </c>
      <c r="U24" s="92">
        <f t="shared" si="5"/>
        <v>523.19357021066673</v>
      </c>
      <c r="V24" s="92">
        <f t="shared" si="5"/>
        <v>523.19357021066673</v>
      </c>
      <c r="W24" s="92">
        <f t="shared" si="5"/>
        <v>523.19357021066673</v>
      </c>
      <c r="X24" s="92">
        <f t="shared" si="5"/>
        <v>523.19357021066673</v>
      </c>
      <c r="Y24" s="92">
        <f t="shared" si="5"/>
        <v>523.19357021066673</v>
      </c>
      <c r="Z24" s="92">
        <f t="shared" si="5"/>
        <v>523.19357021066673</v>
      </c>
      <c r="AA24" s="92">
        <f t="shared" si="5"/>
        <v>523.19357021066673</v>
      </c>
      <c r="AB24" s="92">
        <f t="shared" si="6"/>
        <v>523.19357021066673</v>
      </c>
      <c r="AC24" s="93">
        <f t="shared" si="6"/>
        <v>523.19357021066673</v>
      </c>
      <c r="AD24" s="92">
        <f t="shared" si="6"/>
        <v>732.09529470000007</v>
      </c>
      <c r="AE24" s="92">
        <f t="shared" si="6"/>
        <v>732.09529470000007</v>
      </c>
      <c r="AF24" s="92">
        <f t="shared" si="6"/>
        <v>732.09529470000007</v>
      </c>
      <c r="AG24" s="92">
        <f t="shared" si="6"/>
        <v>732.09529470000007</v>
      </c>
      <c r="AH24" s="92">
        <f t="shared" si="6"/>
        <v>732.09529470000007</v>
      </c>
      <c r="AI24" s="92">
        <f t="shared" si="6"/>
        <v>732.09529470000007</v>
      </c>
      <c r="AJ24" s="92">
        <f t="shared" si="6"/>
        <v>732.09529470000007</v>
      </c>
      <c r="AK24" s="92">
        <f t="shared" si="6"/>
        <v>732.09529470000007</v>
      </c>
      <c r="AL24" s="92">
        <f t="shared" si="6"/>
        <v>732.09529470000007</v>
      </c>
      <c r="AM24" s="92">
        <f t="shared" si="6"/>
        <v>732.09529470000007</v>
      </c>
      <c r="AN24" s="92">
        <f t="shared" si="6"/>
        <v>732.09529470000007</v>
      </c>
      <c r="AO24" s="93">
        <f t="shared" si="6"/>
        <v>732.09529470000007</v>
      </c>
      <c r="AR24" s="38"/>
      <c r="AS24" s="38"/>
    </row>
    <row r="25" spans="2:45" ht="14.5" x14ac:dyDescent="0.35">
      <c r="B25" s="82" t="s">
        <v>53</v>
      </c>
      <c r="C25" s="83" t="s">
        <v>54</v>
      </c>
      <c r="D25" s="84">
        <v>7573</v>
      </c>
      <c r="E25" s="85" t="s">
        <v>20</v>
      </c>
      <c r="F25" s="86" t="s">
        <v>21</v>
      </c>
      <c r="G25" s="87" t="s">
        <v>22</v>
      </c>
      <c r="H25" s="88">
        <v>0</v>
      </c>
      <c r="I25" s="89">
        <v>1</v>
      </c>
      <c r="J25" s="90"/>
      <c r="K25" s="91"/>
      <c r="L25" s="92">
        <v>1148.7967541</v>
      </c>
      <c r="M25" s="92">
        <v>954.480683</v>
      </c>
      <c r="N25" s="92"/>
      <c r="O25" s="92">
        <f t="shared" si="1"/>
        <v>1148.7967541</v>
      </c>
      <c r="P25" s="93">
        <f t="shared" si="2"/>
        <v>954.480683</v>
      </c>
      <c r="Q25" s="92"/>
      <c r="R25" s="94">
        <f t="shared" si="5"/>
        <v>95.733062841666666</v>
      </c>
      <c r="S25" s="92">
        <f t="shared" si="5"/>
        <v>95.733062841666666</v>
      </c>
      <c r="T25" s="92">
        <f t="shared" si="5"/>
        <v>95.733062841666666</v>
      </c>
      <c r="U25" s="92">
        <f t="shared" si="5"/>
        <v>95.733062841666666</v>
      </c>
      <c r="V25" s="92">
        <f t="shared" si="5"/>
        <v>95.733062841666666</v>
      </c>
      <c r="W25" s="92">
        <f t="shared" si="5"/>
        <v>95.733062841666666</v>
      </c>
      <c r="X25" s="92">
        <f t="shared" si="5"/>
        <v>95.733062841666666</v>
      </c>
      <c r="Y25" s="92">
        <f t="shared" si="5"/>
        <v>95.733062841666666</v>
      </c>
      <c r="Z25" s="92">
        <f t="shared" si="5"/>
        <v>95.733062841666666</v>
      </c>
      <c r="AA25" s="92">
        <f t="shared" si="5"/>
        <v>95.733062841666666</v>
      </c>
      <c r="AB25" s="92">
        <f t="shared" si="6"/>
        <v>95.733062841666666</v>
      </c>
      <c r="AC25" s="93">
        <f t="shared" si="6"/>
        <v>95.733062841666666</v>
      </c>
      <c r="AD25" s="92">
        <f t="shared" si="6"/>
        <v>79.540056916666671</v>
      </c>
      <c r="AE25" s="92">
        <f t="shared" si="6"/>
        <v>79.540056916666671</v>
      </c>
      <c r="AF25" s="92">
        <f t="shared" si="6"/>
        <v>79.540056916666671</v>
      </c>
      <c r="AG25" s="92">
        <f t="shared" si="6"/>
        <v>79.540056916666671</v>
      </c>
      <c r="AH25" s="92">
        <f t="shared" si="6"/>
        <v>79.540056916666671</v>
      </c>
      <c r="AI25" s="92">
        <f t="shared" si="6"/>
        <v>79.540056916666671</v>
      </c>
      <c r="AJ25" s="92">
        <f t="shared" si="6"/>
        <v>79.540056916666671</v>
      </c>
      <c r="AK25" s="92">
        <f t="shared" si="6"/>
        <v>79.540056916666671</v>
      </c>
      <c r="AL25" s="92">
        <f t="shared" si="6"/>
        <v>79.540056916666671</v>
      </c>
      <c r="AM25" s="92">
        <f t="shared" si="6"/>
        <v>79.540056916666671</v>
      </c>
      <c r="AN25" s="92">
        <f t="shared" si="6"/>
        <v>79.540056916666671</v>
      </c>
      <c r="AO25" s="93">
        <f t="shared" si="6"/>
        <v>79.540056916666671</v>
      </c>
      <c r="AR25" s="38"/>
      <c r="AS25" s="38"/>
    </row>
    <row r="26" spans="2:45" ht="14.5" x14ac:dyDescent="0.35">
      <c r="B26" s="82" t="s">
        <v>55</v>
      </c>
      <c r="C26" s="83" t="s">
        <v>56</v>
      </c>
      <c r="D26" s="84">
        <v>6446</v>
      </c>
      <c r="E26" s="85" t="s">
        <v>20</v>
      </c>
      <c r="F26" s="86" t="s">
        <v>21</v>
      </c>
      <c r="G26" s="87" t="s">
        <v>22</v>
      </c>
      <c r="H26" s="88">
        <v>0</v>
      </c>
      <c r="I26" s="89">
        <v>1</v>
      </c>
      <c r="J26" s="90"/>
      <c r="K26" s="91"/>
      <c r="L26" s="92">
        <v>87.05449999999999</v>
      </c>
      <c r="M26" s="92">
        <v>355.16036329999997</v>
      </c>
      <c r="N26" s="92"/>
      <c r="O26" s="92">
        <f t="shared" si="1"/>
        <v>87.05449999999999</v>
      </c>
      <c r="P26" s="93">
        <f t="shared" si="2"/>
        <v>355.16036329999997</v>
      </c>
      <c r="Q26" s="92"/>
      <c r="R26" s="94">
        <f t="shared" si="5"/>
        <v>7.2545416666666656</v>
      </c>
      <c r="S26" s="92">
        <f t="shared" si="5"/>
        <v>7.2545416666666656</v>
      </c>
      <c r="T26" s="92">
        <f t="shared" si="5"/>
        <v>7.2545416666666656</v>
      </c>
      <c r="U26" s="92">
        <f t="shared" si="5"/>
        <v>7.2545416666666656</v>
      </c>
      <c r="V26" s="92">
        <f t="shared" si="5"/>
        <v>7.2545416666666656</v>
      </c>
      <c r="W26" s="92">
        <f t="shared" si="5"/>
        <v>7.2545416666666656</v>
      </c>
      <c r="X26" s="92">
        <f t="shared" si="5"/>
        <v>7.2545416666666656</v>
      </c>
      <c r="Y26" s="92">
        <f t="shared" si="5"/>
        <v>7.2545416666666656</v>
      </c>
      <c r="Z26" s="92">
        <f t="shared" si="5"/>
        <v>7.2545416666666656</v>
      </c>
      <c r="AA26" s="92">
        <f t="shared" si="5"/>
        <v>7.2545416666666656</v>
      </c>
      <c r="AB26" s="92">
        <f t="shared" si="6"/>
        <v>7.2545416666666656</v>
      </c>
      <c r="AC26" s="93">
        <f t="shared" si="6"/>
        <v>7.2545416666666656</v>
      </c>
      <c r="AD26" s="92">
        <f t="shared" si="6"/>
        <v>29.596696941666664</v>
      </c>
      <c r="AE26" s="92">
        <f t="shared" si="6"/>
        <v>29.596696941666664</v>
      </c>
      <c r="AF26" s="92">
        <f t="shared" si="6"/>
        <v>29.596696941666664</v>
      </c>
      <c r="AG26" s="92">
        <f t="shared" si="6"/>
        <v>29.596696941666664</v>
      </c>
      <c r="AH26" s="92">
        <f t="shared" si="6"/>
        <v>29.596696941666664</v>
      </c>
      <c r="AI26" s="92">
        <f t="shared" si="6"/>
        <v>29.596696941666664</v>
      </c>
      <c r="AJ26" s="92">
        <f t="shared" si="6"/>
        <v>29.596696941666664</v>
      </c>
      <c r="AK26" s="92">
        <f t="shared" si="6"/>
        <v>29.596696941666664</v>
      </c>
      <c r="AL26" s="92">
        <f t="shared" si="6"/>
        <v>29.596696941666664</v>
      </c>
      <c r="AM26" s="92">
        <f t="shared" si="6"/>
        <v>29.596696941666664</v>
      </c>
      <c r="AN26" s="92">
        <f t="shared" si="6"/>
        <v>29.596696941666664</v>
      </c>
      <c r="AO26" s="93">
        <f t="shared" si="6"/>
        <v>29.596696941666664</v>
      </c>
      <c r="AR26" s="38"/>
      <c r="AS26" s="38"/>
    </row>
    <row r="27" spans="2:45" ht="14.5" x14ac:dyDescent="0.35">
      <c r="B27" s="82" t="s">
        <v>57</v>
      </c>
      <c r="C27" s="83" t="s">
        <v>58</v>
      </c>
      <c r="D27" s="84">
        <v>3363</v>
      </c>
      <c r="E27" s="85" t="s">
        <v>20</v>
      </c>
      <c r="F27" s="86" t="s">
        <v>21</v>
      </c>
      <c r="G27" s="87" t="s">
        <v>22</v>
      </c>
      <c r="H27" s="88">
        <v>0</v>
      </c>
      <c r="I27" s="89">
        <v>0.34304423499999998</v>
      </c>
      <c r="J27" s="90"/>
      <c r="K27" s="91"/>
      <c r="L27" s="92">
        <v>16537.317648242522</v>
      </c>
      <c r="M27" s="92">
        <v>18226.293917882285</v>
      </c>
      <c r="N27" s="92"/>
      <c r="O27" s="92">
        <f t="shared" si="1"/>
        <v>5673.0314815933543</v>
      </c>
      <c r="P27" s="93">
        <f t="shared" si="2"/>
        <v>6252.4250539450813</v>
      </c>
      <c r="Q27" s="92"/>
      <c r="R27" s="94">
        <f t="shared" si="5"/>
        <v>472.75262346611288</v>
      </c>
      <c r="S27" s="92">
        <f t="shared" si="5"/>
        <v>472.75262346611288</v>
      </c>
      <c r="T27" s="92">
        <f t="shared" si="5"/>
        <v>472.75262346611288</v>
      </c>
      <c r="U27" s="92">
        <f t="shared" si="5"/>
        <v>472.75262346611288</v>
      </c>
      <c r="V27" s="92">
        <f t="shared" si="5"/>
        <v>472.75262346611288</v>
      </c>
      <c r="W27" s="92">
        <f t="shared" si="5"/>
        <v>472.75262346611288</v>
      </c>
      <c r="X27" s="92">
        <f t="shared" si="5"/>
        <v>472.75262346611288</v>
      </c>
      <c r="Y27" s="92">
        <f t="shared" si="5"/>
        <v>472.75262346611288</v>
      </c>
      <c r="Z27" s="92">
        <f t="shared" si="5"/>
        <v>472.75262346611288</v>
      </c>
      <c r="AA27" s="92">
        <f t="shared" si="5"/>
        <v>472.75262346611288</v>
      </c>
      <c r="AB27" s="92">
        <f t="shared" si="6"/>
        <v>472.75262346611288</v>
      </c>
      <c r="AC27" s="93">
        <f t="shared" si="6"/>
        <v>472.75262346611288</v>
      </c>
      <c r="AD27" s="92">
        <f t="shared" si="6"/>
        <v>521.03542116209007</v>
      </c>
      <c r="AE27" s="92">
        <f t="shared" si="6"/>
        <v>521.03542116209007</v>
      </c>
      <c r="AF27" s="92">
        <f t="shared" si="6"/>
        <v>521.03542116209007</v>
      </c>
      <c r="AG27" s="92">
        <f t="shared" si="6"/>
        <v>521.03542116209007</v>
      </c>
      <c r="AH27" s="92">
        <f t="shared" si="6"/>
        <v>521.03542116209007</v>
      </c>
      <c r="AI27" s="92">
        <f t="shared" si="6"/>
        <v>521.03542116209007</v>
      </c>
      <c r="AJ27" s="92">
        <f t="shared" si="6"/>
        <v>521.03542116209007</v>
      </c>
      <c r="AK27" s="92">
        <f t="shared" si="6"/>
        <v>521.03542116209007</v>
      </c>
      <c r="AL27" s="92">
        <f t="shared" si="6"/>
        <v>521.03542116209007</v>
      </c>
      <c r="AM27" s="92">
        <f t="shared" si="6"/>
        <v>521.03542116209007</v>
      </c>
      <c r="AN27" s="92">
        <f t="shared" si="6"/>
        <v>521.03542116209007</v>
      </c>
      <c r="AO27" s="93">
        <f t="shared" si="6"/>
        <v>521.03542116209007</v>
      </c>
      <c r="AR27" s="38"/>
      <c r="AS27" s="38"/>
    </row>
    <row r="28" spans="2:45" ht="14.5" x14ac:dyDescent="0.35">
      <c r="B28" s="82" t="s">
        <v>59</v>
      </c>
      <c r="C28" s="83" t="s">
        <v>60</v>
      </c>
      <c r="D28" s="84">
        <v>3363</v>
      </c>
      <c r="E28" s="85" t="s">
        <v>20</v>
      </c>
      <c r="F28" s="86" t="s">
        <v>21</v>
      </c>
      <c r="G28" s="87" t="s">
        <v>22</v>
      </c>
      <c r="H28" s="88">
        <v>0</v>
      </c>
      <c r="I28" s="89">
        <v>0.20384036699999999</v>
      </c>
      <c r="J28" s="90"/>
      <c r="K28" s="91"/>
      <c r="L28" s="92">
        <v>37142.739774087735</v>
      </c>
      <c r="M28" s="92">
        <v>36316.039134212311</v>
      </c>
      <c r="N28" s="92"/>
      <c r="O28" s="92">
        <f t="shared" si="1"/>
        <v>7571.1897069355409</v>
      </c>
      <c r="P28" s="93">
        <f t="shared" si="2"/>
        <v>7402.6747451041992</v>
      </c>
      <c r="Q28" s="92"/>
      <c r="R28" s="94">
        <f t="shared" ref="R28:AA37" si="7">IF(YEAR(R$8)=YEAR($C$3),$O28/12,$P28/12)</f>
        <v>630.93247557796178</v>
      </c>
      <c r="S28" s="92">
        <f t="shared" si="7"/>
        <v>630.93247557796178</v>
      </c>
      <c r="T28" s="92">
        <f t="shared" si="7"/>
        <v>630.93247557796178</v>
      </c>
      <c r="U28" s="92">
        <f t="shared" si="7"/>
        <v>630.93247557796178</v>
      </c>
      <c r="V28" s="92">
        <f t="shared" si="7"/>
        <v>630.93247557796178</v>
      </c>
      <c r="W28" s="92">
        <f t="shared" si="7"/>
        <v>630.93247557796178</v>
      </c>
      <c r="X28" s="92">
        <f t="shared" si="7"/>
        <v>630.93247557796178</v>
      </c>
      <c r="Y28" s="92">
        <f t="shared" si="7"/>
        <v>630.93247557796178</v>
      </c>
      <c r="Z28" s="92">
        <f t="shared" si="7"/>
        <v>630.93247557796178</v>
      </c>
      <c r="AA28" s="92">
        <f t="shared" si="7"/>
        <v>630.93247557796178</v>
      </c>
      <c r="AB28" s="92">
        <f t="shared" ref="AB28:AO37" si="8">IF(YEAR(AB$8)=YEAR($C$3),$O28/12,$P28/12)</f>
        <v>630.93247557796178</v>
      </c>
      <c r="AC28" s="93">
        <f t="shared" si="8"/>
        <v>630.93247557796178</v>
      </c>
      <c r="AD28" s="92">
        <f t="shared" si="8"/>
        <v>616.8895620920166</v>
      </c>
      <c r="AE28" s="92">
        <f t="shared" si="8"/>
        <v>616.8895620920166</v>
      </c>
      <c r="AF28" s="92">
        <f t="shared" si="8"/>
        <v>616.8895620920166</v>
      </c>
      <c r="AG28" s="92">
        <f t="shared" si="8"/>
        <v>616.8895620920166</v>
      </c>
      <c r="AH28" s="92">
        <f t="shared" si="8"/>
        <v>616.8895620920166</v>
      </c>
      <c r="AI28" s="92">
        <f t="shared" si="8"/>
        <v>616.8895620920166</v>
      </c>
      <c r="AJ28" s="92">
        <f t="shared" si="8"/>
        <v>616.8895620920166</v>
      </c>
      <c r="AK28" s="92">
        <f t="shared" si="8"/>
        <v>616.8895620920166</v>
      </c>
      <c r="AL28" s="92">
        <f t="shared" si="8"/>
        <v>616.8895620920166</v>
      </c>
      <c r="AM28" s="92">
        <f t="shared" si="8"/>
        <v>616.8895620920166</v>
      </c>
      <c r="AN28" s="92">
        <f t="shared" si="8"/>
        <v>616.8895620920166</v>
      </c>
      <c r="AO28" s="93">
        <f t="shared" si="8"/>
        <v>616.8895620920166</v>
      </c>
      <c r="AR28" s="38"/>
      <c r="AS28" s="38"/>
    </row>
    <row r="29" spans="2:45" ht="14.5" x14ac:dyDescent="0.35">
      <c r="B29" s="82" t="s">
        <v>61</v>
      </c>
      <c r="C29" s="83" t="s">
        <v>62</v>
      </c>
      <c r="D29" s="84">
        <v>3363</v>
      </c>
      <c r="E29" s="85" t="s">
        <v>20</v>
      </c>
      <c r="F29" s="86" t="s">
        <v>21</v>
      </c>
      <c r="G29" s="87" t="s">
        <v>22</v>
      </c>
      <c r="H29" s="88">
        <v>0</v>
      </c>
      <c r="I29" s="89">
        <v>8.5708699999999997E-4</v>
      </c>
      <c r="J29" s="90"/>
      <c r="K29" s="91"/>
      <c r="L29" s="92">
        <v>1071.3039039674247</v>
      </c>
      <c r="M29" s="92">
        <v>1043.9928807973142</v>
      </c>
      <c r="N29" s="92"/>
      <c r="O29" s="92">
        <f t="shared" si="1"/>
        <v>0.9182006491397281</v>
      </c>
      <c r="P29" s="93">
        <f t="shared" si="2"/>
        <v>0.89479272622392758</v>
      </c>
      <c r="Q29" s="92"/>
      <c r="R29" s="94">
        <f t="shared" si="7"/>
        <v>7.6516720761644008E-2</v>
      </c>
      <c r="S29" s="92">
        <f t="shared" si="7"/>
        <v>7.6516720761644008E-2</v>
      </c>
      <c r="T29" s="92">
        <f t="shared" si="7"/>
        <v>7.6516720761644008E-2</v>
      </c>
      <c r="U29" s="92">
        <f t="shared" si="7"/>
        <v>7.6516720761644008E-2</v>
      </c>
      <c r="V29" s="92">
        <f t="shared" si="7"/>
        <v>7.6516720761644008E-2</v>
      </c>
      <c r="W29" s="92">
        <f t="shared" si="7"/>
        <v>7.6516720761644008E-2</v>
      </c>
      <c r="X29" s="92">
        <f t="shared" si="7"/>
        <v>7.6516720761644008E-2</v>
      </c>
      <c r="Y29" s="92">
        <f t="shared" si="7"/>
        <v>7.6516720761644008E-2</v>
      </c>
      <c r="Z29" s="92">
        <f t="shared" si="7"/>
        <v>7.6516720761644008E-2</v>
      </c>
      <c r="AA29" s="92">
        <f t="shared" si="7"/>
        <v>7.6516720761644008E-2</v>
      </c>
      <c r="AB29" s="92">
        <f t="shared" si="8"/>
        <v>7.6516720761644008E-2</v>
      </c>
      <c r="AC29" s="93">
        <f t="shared" si="8"/>
        <v>7.6516720761644008E-2</v>
      </c>
      <c r="AD29" s="92">
        <f t="shared" si="8"/>
        <v>7.4566060518660632E-2</v>
      </c>
      <c r="AE29" s="92">
        <f t="shared" si="8"/>
        <v>7.4566060518660632E-2</v>
      </c>
      <c r="AF29" s="92">
        <f t="shared" si="8"/>
        <v>7.4566060518660632E-2</v>
      </c>
      <c r="AG29" s="92">
        <f t="shared" si="8"/>
        <v>7.4566060518660632E-2</v>
      </c>
      <c r="AH29" s="92">
        <f t="shared" si="8"/>
        <v>7.4566060518660632E-2</v>
      </c>
      <c r="AI29" s="92">
        <f t="shared" si="8"/>
        <v>7.4566060518660632E-2</v>
      </c>
      <c r="AJ29" s="92">
        <f t="shared" si="8"/>
        <v>7.4566060518660632E-2</v>
      </c>
      <c r="AK29" s="92">
        <f t="shared" si="8"/>
        <v>7.4566060518660632E-2</v>
      </c>
      <c r="AL29" s="92">
        <f t="shared" si="8"/>
        <v>7.4566060518660632E-2</v>
      </c>
      <c r="AM29" s="92">
        <f t="shared" si="8"/>
        <v>7.4566060518660632E-2</v>
      </c>
      <c r="AN29" s="92">
        <f t="shared" si="8"/>
        <v>7.4566060518660632E-2</v>
      </c>
      <c r="AO29" s="93">
        <f t="shared" si="8"/>
        <v>7.4566060518660632E-2</v>
      </c>
      <c r="AR29" s="38"/>
      <c r="AS29" s="38"/>
    </row>
    <row r="30" spans="2:45" ht="14.5" x14ac:dyDescent="0.35">
      <c r="B30" s="82" t="s">
        <v>63</v>
      </c>
      <c r="C30" s="83" t="s">
        <v>64</v>
      </c>
      <c r="D30" s="84">
        <v>3364</v>
      </c>
      <c r="E30" s="85" t="s">
        <v>20</v>
      </c>
      <c r="F30" s="86" t="s">
        <v>21</v>
      </c>
      <c r="G30" s="87" t="s">
        <v>49</v>
      </c>
      <c r="H30" s="88">
        <v>0</v>
      </c>
      <c r="I30" s="89">
        <v>0.12575409000000001</v>
      </c>
      <c r="J30" s="90"/>
      <c r="K30" s="91"/>
      <c r="L30" s="92">
        <v>3351.4657401447712</v>
      </c>
      <c r="M30" s="92">
        <v>3351.3953680830923</v>
      </c>
      <c r="N30" s="92"/>
      <c r="O30" s="92">
        <f t="shared" si="1"/>
        <v>421.46052431808221</v>
      </c>
      <c r="P30" s="93">
        <f t="shared" si="2"/>
        <v>421.45167474350438</v>
      </c>
      <c r="Q30" s="92"/>
      <c r="R30" s="94">
        <f t="shared" si="7"/>
        <v>35.121710359840186</v>
      </c>
      <c r="S30" s="92">
        <f t="shared" si="7"/>
        <v>35.121710359840186</v>
      </c>
      <c r="T30" s="92">
        <f t="shared" si="7"/>
        <v>35.121710359840186</v>
      </c>
      <c r="U30" s="92">
        <f t="shared" si="7"/>
        <v>35.121710359840186</v>
      </c>
      <c r="V30" s="92">
        <f t="shared" si="7"/>
        <v>35.121710359840186</v>
      </c>
      <c r="W30" s="92">
        <f t="shared" si="7"/>
        <v>35.121710359840186</v>
      </c>
      <c r="X30" s="92">
        <f t="shared" si="7"/>
        <v>35.121710359840186</v>
      </c>
      <c r="Y30" s="92">
        <f t="shared" si="7"/>
        <v>35.121710359840186</v>
      </c>
      <c r="Z30" s="92">
        <f t="shared" si="7"/>
        <v>35.121710359840186</v>
      </c>
      <c r="AA30" s="92">
        <f t="shared" si="7"/>
        <v>35.121710359840186</v>
      </c>
      <c r="AB30" s="92">
        <f t="shared" si="8"/>
        <v>35.121710359840186</v>
      </c>
      <c r="AC30" s="93">
        <f t="shared" si="8"/>
        <v>35.121710359840186</v>
      </c>
      <c r="AD30" s="92">
        <f t="shared" si="8"/>
        <v>35.120972895292034</v>
      </c>
      <c r="AE30" s="92">
        <f t="shared" si="8"/>
        <v>35.120972895292034</v>
      </c>
      <c r="AF30" s="92">
        <f t="shared" si="8"/>
        <v>35.120972895292034</v>
      </c>
      <c r="AG30" s="92">
        <f t="shared" si="8"/>
        <v>35.120972895292034</v>
      </c>
      <c r="AH30" s="92">
        <f t="shared" si="8"/>
        <v>35.120972895292034</v>
      </c>
      <c r="AI30" s="92">
        <f t="shared" si="8"/>
        <v>35.120972895292034</v>
      </c>
      <c r="AJ30" s="92">
        <f t="shared" si="8"/>
        <v>35.120972895292034</v>
      </c>
      <c r="AK30" s="92">
        <f t="shared" si="8"/>
        <v>35.120972895292034</v>
      </c>
      <c r="AL30" s="92">
        <f t="shared" si="8"/>
        <v>35.120972895292034</v>
      </c>
      <c r="AM30" s="92">
        <f t="shared" si="8"/>
        <v>35.120972895292034</v>
      </c>
      <c r="AN30" s="92">
        <f t="shared" si="8"/>
        <v>35.120972895292034</v>
      </c>
      <c r="AO30" s="93">
        <f t="shared" si="8"/>
        <v>35.120972895292034</v>
      </c>
      <c r="AR30" s="38"/>
      <c r="AS30" s="38"/>
    </row>
    <row r="31" spans="2:45" ht="14.5" x14ac:dyDescent="0.35">
      <c r="B31" s="82" t="s">
        <v>65</v>
      </c>
      <c r="C31" s="83" t="s">
        <v>66</v>
      </c>
      <c r="D31" s="84">
        <v>3364</v>
      </c>
      <c r="E31" s="85" t="s">
        <v>20</v>
      </c>
      <c r="F31" s="86" t="s">
        <v>21</v>
      </c>
      <c r="G31" s="87" t="s">
        <v>49</v>
      </c>
      <c r="H31" s="88">
        <v>0</v>
      </c>
      <c r="I31" s="89">
        <v>7.1848885000000001E-2</v>
      </c>
      <c r="J31" s="90"/>
      <c r="K31" s="91"/>
      <c r="L31" s="92">
        <v>97935.980212377908</v>
      </c>
      <c r="M31" s="92">
        <v>81325.038308121802</v>
      </c>
      <c r="N31" s="92"/>
      <c r="O31" s="92">
        <f t="shared" si="1"/>
        <v>7036.5909796414162</v>
      </c>
      <c r="P31" s="93">
        <f t="shared" si="2"/>
        <v>5843.1133250208377</v>
      </c>
      <c r="Q31" s="92"/>
      <c r="R31" s="94">
        <f t="shared" si="7"/>
        <v>586.38258163678472</v>
      </c>
      <c r="S31" s="92">
        <f t="shared" si="7"/>
        <v>586.38258163678472</v>
      </c>
      <c r="T31" s="92">
        <f t="shared" si="7"/>
        <v>586.38258163678472</v>
      </c>
      <c r="U31" s="92">
        <f t="shared" si="7"/>
        <v>586.38258163678472</v>
      </c>
      <c r="V31" s="92">
        <f t="shared" si="7"/>
        <v>586.38258163678472</v>
      </c>
      <c r="W31" s="92">
        <f t="shared" si="7"/>
        <v>586.38258163678472</v>
      </c>
      <c r="X31" s="92">
        <f t="shared" si="7"/>
        <v>586.38258163678472</v>
      </c>
      <c r="Y31" s="92">
        <f t="shared" si="7"/>
        <v>586.38258163678472</v>
      </c>
      <c r="Z31" s="92">
        <f t="shared" si="7"/>
        <v>586.38258163678472</v>
      </c>
      <c r="AA31" s="92">
        <f t="shared" si="7"/>
        <v>586.38258163678472</v>
      </c>
      <c r="AB31" s="92">
        <f t="shared" si="8"/>
        <v>586.38258163678472</v>
      </c>
      <c r="AC31" s="93">
        <f t="shared" si="8"/>
        <v>586.38258163678472</v>
      </c>
      <c r="AD31" s="92">
        <f t="shared" si="8"/>
        <v>486.92611041840314</v>
      </c>
      <c r="AE31" s="92">
        <f t="shared" si="8"/>
        <v>486.92611041840314</v>
      </c>
      <c r="AF31" s="92">
        <f t="shared" si="8"/>
        <v>486.92611041840314</v>
      </c>
      <c r="AG31" s="92">
        <f t="shared" si="8"/>
        <v>486.92611041840314</v>
      </c>
      <c r="AH31" s="92">
        <f t="shared" si="8"/>
        <v>486.92611041840314</v>
      </c>
      <c r="AI31" s="92">
        <f t="shared" si="8"/>
        <v>486.92611041840314</v>
      </c>
      <c r="AJ31" s="92">
        <f t="shared" si="8"/>
        <v>486.92611041840314</v>
      </c>
      <c r="AK31" s="92">
        <f t="shared" si="8"/>
        <v>486.92611041840314</v>
      </c>
      <c r="AL31" s="92">
        <f t="shared" si="8"/>
        <v>486.92611041840314</v>
      </c>
      <c r="AM31" s="92">
        <f t="shared" si="8"/>
        <v>486.92611041840314</v>
      </c>
      <c r="AN31" s="92">
        <f t="shared" si="8"/>
        <v>486.92611041840314</v>
      </c>
      <c r="AO31" s="93">
        <f t="shared" si="8"/>
        <v>486.92611041840314</v>
      </c>
      <c r="AR31" s="38"/>
      <c r="AS31" s="38"/>
    </row>
    <row r="32" spans="2:45" ht="14.5" x14ac:dyDescent="0.35">
      <c r="B32" s="82" t="s">
        <v>67</v>
      </c>
      <c r="C32" s="83" t="s">
        <v>68</v>
      </c>
      <c r="D32" s="84">
        <v>3364</v>
      </c>
      <c r="E32" s="85" t="s">
        <v>20</v>
      </c>
      <c r="F32" s="86" t="s">
        <v>21</v>
      </c>
      <c r="G32" s="87" t="s">
        <v>49</v>
      </c>
      <c r="H32" s="88">
        <v>0</v>
      </c>
      <c r="I32" s="89">
        <v>0.97470000000000001</v>
      </c>
      <c r="J32" s="90"/>
      <c r="K32" s="91"/>
      <c r="L32" s="92">
        <v>21778.617042570702</v>
      </c>
      <c r="M32" s="92">
        <v>18086.489246849378</v>
      </c>
      <c r="N32" s="92"/>
      <c r="O32" s="92">
        <f t="shared" si="1"/>
        <v>21227.618031393664</v>
      </c>
      <c r="P32" s="93">
        <f t="shared" si="2"/>
        <v>17628.901068904088</v>
      </c>
      <c r="Q32" s="92"/>
      <c r="R32" s="94">
        <f t="shared" si="7"/>
        <v>1768.9681692828053</v>
      </c>
      <c r="S32" s="92">
        <f t="shared" si="7"/>
        <v>1768.9681692828053</v>
      </c>
      <c r="T32" s="92">
        <f t="shared" si="7"/>
        <v>1768.9681692828053</v>
      </c>
      <c r="U32" s="92">
        <f t="shared" si="7"/>
        <v>1768.9681692828053</v>
      </c>
      <c r="V32" s="92">
        <f t="shared" si="7"/>
        <v>1768.9681692828053</v>
      </c>
      <c r="W32" s="92">
        <f t="shared" si="7"/>
        <v>1768.9681692828053</v>
      </c>
      <c r="X32" s="92">
        <f t="shared" si="7"/>
        <v>1768.9681692828053</v>
      </c>
      <c r="Y32" s="92">
        <f t="shared" si="7"/>
        <v>1768.9681692828053</v>
      </c>
      <c r="Z32" s="92">
        <f t="shared" si="7"/>
        <v>1768.9681692828053</v>
      </c>
      <c r="AA32" s="92">
        <f t="shared" si="7"/>
        <v>1768.9681692828053</v>
      </c>
      <c r="AB32" s="92">
        <f t="shared" si="8"/>
        <v>1768.9681692828053</v>
      </c>
      <c r="AC32" s="93">
        <f t="shared" si="8"/>
        <v>1768.9681692828053</v>
      </c>
      <c r="AD32" s="92">
        <f t="shared" si="8"/>
        <v>1469.0750890753407</v>
      </c>
      <c r="AE32" s="92">
        <f t="shared" si="8"/>
        <v>1469.0750890753407</v>
      </c>
      <c r="AF32" s="92">
        <f t="shared" si="8"/>
        <v>1469.0750890753407</v>
      </c>
      <c r="AG32" s="92">
        <f t="shared" si="8"/>
        <v>1469.0750890753407</v>
      </c>
      <c r="AH32" s="92">
        <f t="shared" si="8"/>
        <v>1469.0750890753407</v>
      </c>
      <c r="AI32" s="92">
        <f t="shared" si="8"/>
        <v>1469.0750890753407</v>
      </c>
      <c r="AJ32" s="92">
        <f t="shared" si="8"/>
        <v>1469.0750890753407</v>
      </c>
      <c r="AK32" s="92">
        <f t="shared" si="8"/>
        <v>1469.0750890753407</v>
      </c>
      <c r="AL32" s="92">
        <f t="shared" si="8"/>
        <v>1469.0750890753407</v>
      </c>
      <c r="AM32" s="92">
        <f t="shared" si="8"/>
        <v>1469.0750890753407</v>
      </c>
      <c r="AN32" s="92">
        <f t="shared" si="8"/>
        <v>1469.0750890753407</v>
      </c>
      <c r="AO32" s="93">
        <f t="shared" si="8"/>
        <v>1469.0750890753407</v>
      </c>
      <c r="AR32" s="38"/>
      <c r="AS32" s="38"/>
    </row>
    <row r="33" spans="2:45" ht="14.5" x14ac:dyDescent="0.35">
      <c r="B33" s="82" t="s">
        <v>69</v>
      </c>
      <c r="C33" s="83" t="s">
        <v>70</v>
      </c>
      <c r="D33" s="84">
        <v>3364</v>
      </c>
      <c r="E33" s="85" t="s">
        <v>20</v>
      </c>
      <c r="F33" s="86" t="s">
        <v>21</v>
      </c>
      <c r="G33" s="87" t="s">
        <v>49</v>
      </c>
      <c r="H33" s="88">
        <v>0</v>
      </c>
      <c r="I33" s="89">
        <v>0.53812738900000001</v>
      </c>
      <c r="J33" s="90"/>
      <c r="K33" s="91"/>
      <c r="L33" s="92">
        <v>18291.012533540845</v>
      </c>
      <c r="M33" s="92">
        <v>7122.746044107078</v>
      </c>
      <c r="N33" s="92"/>
      <c r="O33" s="92">
        <f t="shared" si="1"/>
        <v>9842.8948168406096</v>
      </c>
      <c r="P33" s="93">
        <f t="shared" si="2"/>
        <v>3832.9447312254206</v>
      </c>
      <c r="Q33" s="92"/>
      <c r="R33" s="94">
        <f t="shared" si="7"/>
        <v>820.2412347367175</v>
      </c>
      <c r="S33" s="92">
        <f t="shared" si="7"/>
        <v>820.2412347367175</v>
      </c>
      <c r="T33" s="92">
        <f t="shared" si="7"/>
        <v>820.2412347367175</v>
      </c>
      <c r="U33" s="92">
        <f t="shared" si="7"/>
        <v>820.2412347367175</v>
      </c>
      <c r="V33" s="92">
        <f t="shared" si="7"/>
        <v>820.2412347367175</v>
      </c>
      <c r="W33" s="92">
        <f t="shared" si="7"/>
        <v>820.2412347367175</v>
      </c>
      <c r="X33" s="92">
        <f t="shared" si="7"/>
        <v>820.2412347367175</v>
      </c>
      <c r="Y33" s="92">
        <f t="shared" si="7"/>
        <v>820.2412347367175</v>
      </c>
      <c r="Z33" s="92">
        <f t="shared" si="7"/>
        <v>820.2412347367175</v>
      </c>
      <c r="AA33" s="92">
        <f t="shared" si="7"/>
        <v>820.2412347367175</v>
      </c>
      <c r="AB33" s="92">
        <f t="shared" si="8"/>
        <v>820.2412347367175</v>
      </c>
      <c r="AC33" s="93">
        <f t="shared" si="8"/>
        <v>820.2412347367175</v>
      </c>
      <c r="AD33" s="92">
        <f t="shared" si="8"/>
        <v>319.41206093545173</v>
      </c>
      <c r="AE33" s="92">
        <f t="shared" si="8"/>
        <v>319.41206093545173</v>
      </c>
      <c r="AF33" s="92">
        <f t="shared" si="8"/>
        <v>319.41206093545173</v>
      </c>
      <c r="AG33" s="92">
        <f t="shared" si="8"/>
        <v>319.41206093545173</v>
      </c>
      <c r="AH33" s="92">
        <f t="shared" si="8"/>
        <v>319.41206093545173</v>
      </c>
      <c r="AI33" s="92">
        <f t="shared" si="8"/>
        <v>319.41206093545173</v>
      </c>
      <c r="AJ33" s="92">
        <f t="shared" si="8"/>
        <v>319.41206093545173</v>
      </c>
      <c r="AK33" s="92">
        <f t="shared" si="8"/>
        <v>319.41206093545173</v>
      </c>
      <c r="AL33" s="92">
        <f t="shared" si="8"/>
        <v>319.41206093545173</v>
      </c>
      <c r="AM33" s="92">
        <f t="shared" si="8"/>
        <v>319.41206093545173</v>
      </c>
      <c r="AN33" s="92">
        <f t="shared" si="8"/>
        <v>319.41206093545173</v>
      </c>
      <c r="AO33" s="93">
        <f t="shared" si="8"/>
        <v>319.41206093545173</v>
      </c>
      <c r="AR33" s="38"/>
      <c r="AS33" s="38"/>
    </row>
    <row r="34" spans="2:45" ht="14.5" x14ac:dyDescent="0.35">
      <c r="B34" s="82" t="s">
        <v>71</v>
      </c>
      <c r="C34" s="83" t="s">
        <v>72</v>
      </c>
      <c r="D34" s="84">
        <v>3364</v>
      </c>
      <c r="E34" s="85" t="s">
        <v>20</v>
      </c>
      <c r="F34" s="86" t="s">
        <v>21</v>
      </c>
      <c r="G34" s="87" t="s">
        <v>49</v>
      </c>
      <c r="H34" s="88">
        <v>0</v>
      </c>
      <c r="I34" s="89">
        <v>0.211902917</v>
      </c>
      <c r="J34" s="90"/>
      <c r="K34" s="91"/>
      <c r="L34" s="92">
        <v>25754.233478580081</v>
      </c>
      <c r="M34" s="92">
        <v>12943.247641907563</v>
      </c>
      <c r="N34" s="92"/>
      <c r="O34" s="92">
        <f t="shared" si="1"/>
        <v>5457.397199210176</v>
      </c>
      <c r="P34" s="93">
        <f t="shared" si="2"/>
        <v>2742.7119307735838</v>
      </c>
      <c r="Q34" s="92"/>
      <c r="R34" s="94">
        <f t="shared" si="7"/>
        <v>454.78309993418134</v>
      </c>
      <c r="S34" s="92">
        <f t="shared" si="7"/>
        <v>454.78309993418134</v>
      </c>
      <c r="T34" s="92">
        <f t="shared" si="7"/>
        <v>454.78309993418134</v>
      </c>
      <c r="U34" s="92">
        <f t="shared" si="7"/>
        <v>454.78309993418134</v>
      </c>
      <c r="V34" s="92">
        <f t="shared" si="7"/>
        <v>454.78309993418134</v>
      </c>
      <c r="W34" s="92">
        <f t="shared" si="7"/>
        <v>454.78309993418134</v>
      </c>
      <c r="X34" s="92">
        <f t="shared" si="7"/>
        <v>454.78309993418134</v>
      </c>
      <c r="Y34" s="92">
        <f t="shared" si="7"/>
        <v>454.78309993418134</v>
      </c>
      <c r="Z34" s="92">
        <f t="shared" si="7"/>
        <v>454.78309993418134</v>
      </c>
      <c r="AA34" s="92">
        <f t="shared" si="7"/>
        <v>454.78309993418134</v>
      </c>
      <c r="AB34" s="92">
        <f t="shared" si="8"/>
        <v>454.78309993418134</v>
      </c>
      <c r="AC34" s="93">
        <f t="shared" si="8"/>
        <v>454.78309993418134</v>
      </c>
      <c r="AD34" s="92">
        <f t="shared" si="8"/>
        <v>228.55932756446532</v>
      </c>
      <c r="AE34" s="92">
        <f t="shared" si="8"/>
        <v>228.55932756446532</v>
      </c>
      <c r="AF34" s="92">
        <f t="shared" si="8"/>
        <v>228.55932756446532</v>
      </c>
      <c r="AG34" s="92">
        <f t="shared" si="8"/>
        <v>228.55932756446532</v>
      </c>
      <c r="AH34" s="92">
        <f t="shared" si="8"/>
        <v>228.55932756446532</v>
      </c>
      <c r="AI34" s="92">
        <f t="shared" si="8"/>
        <v>228.55932756446532</v>
      </c>
      <c r="AJ34" s="92">
        <f t="shared" si="8"/>
        <v>228.55932756446532</v>
      </c>
      <c r="AK34" s="92">
        <f t="shared" si="8"/>
        <v>228.55932756446532</v>
      </c>
      <c r="AL34" s="92">
        <f t="shared" si="8"/>
        <v>228.55932756446532</v>
      </c>
      <c r="AM34" s="92">
        <f t="shared" si="8"/>
        <v>228.55932756446532</v>
      </c>
      <c r="AN34" s="92">
        <f t="shared" si="8"/>
        <v>228.55932756446532</v>
      </c>
      <c r="AO34" s="93">
        <f t="shared" si="8"/>
        <v>228.55932756446532</v>
      </c>
      <c r="AR34" s="38"/>
      <c r="AS34" s="38"/>
    </row>
    <row r="35" spans="2:45" ht="14.5" x14ac:dyDescent="0.35">
      <c r="B35" s="82" t="s">
        <v>73</v>
      </c>
      <c r="C35" s="83" t="s">
        <v>74</v>
      </c>
      <c r="D35" s="84">
        <v>4056</v>
      </c>
      <c r="E35" s="85" t="s">
        <v>20</v>
      </c>
      <c r="F35" s="86" t="s">
        <v>21</v>
      </c>
      <c r="G35" s="87" t="s">
        <v>49</v>
      </c>
      <c r="H35" s="88">
        <v>0</v>
      </c>
      <c r="I35" s="89">
        <v>2.7847937999999999E-2</v>
      </c>
      <c r="J35" s="90"/>
      <c r="K35" s="91"/>
      <c r="L35" s="92">
        <v>0</v>
      </c>
      <c r="M35" s="92">
        <v>0</v>
      </c>
      <c r="N35" s="92"/>
      <c r="O35" s="92">
        <f t="shared" si="1"/>
        <v>0</v>
      </c>
      <c r="P35" s="93">
        <f t="shared" si="2"/>
        <v>0</v>
      </c>
      <c r="Q35" s="92"/>
      <c r="R35" s="94">
        <f t="shared" si="7"/>
        <v>0</v>
      </c>
      <c r="S35" s="92">
        <f t="shared" si="7"/>
        <v>0</v>
      </c>
      <c r="T35" s="92">
        <f t="shared" si="7"/>
        <v>0</v>
      </c>
      <c r="U35" s="92">
        <f t="shared" si="7"/>
        <v>0</v>
      </c>
      <c r="V35" s="92">
        <f t="shared" si="7"/>
        <v>0</v>
      </c>
      <c r="W35" s="92">
        <f t="shared" si="7"/>
        <v>0</v>
      </c>
      <c r="X35" s="92">
        <f t="shared" si="7"/>
        <v>0</v>
      </c>
      <c r="Y35" s="92">
        <f t="shared" si="7"/>
        <v>0</v>
      </c>
      <c r="Z35" s="92">
        <f t="shared" si="7"/>
        <v>0</v>
      </c>
      <c r="AA35" s="92">
        <f t="shared" si="7"/>
        <v>0</v>
      </c>
      <c r="AB35" s="92">
        <f t="shared" si="8"/>
        <v>0</v>
      </c>
      <c r="AC35" s="93">
        <f t="shared" si="8"/>
        <v>0</v>
      </c>
      <c r="AD35" s="92">
        <f t="shared" si="8"/>
        <v>0</v>
      </c>
      <c r="AE35" s="92">
        <f t="shared" si="8"/>
        <v>0</v>
      </c>
      <c r="AF35" s="92">
        <f t="shared" si="8"/>
        <v>0</v>
      </c>
      <c r="AG35" s="92">
        <f t="shared" si="8"/>
        <v>0</v>
      </c>
      <c r="AH35" s="92">
        <f t="shared" si="8"/>
        <v>0</v>
      </c>
      <c r="AI35" s="92">
        <f t="shared" si="8"/>
        <v>0</v>
      </c>
      <c r="AJ35" s="92">
        <f t="shared" si="8"/>
        <v>0</v>
      </c>
      <c r="AK35" s="92">
        <f t="shared" si="8"/>
        <v>0</v>
      </c>
      <c r="AL35" s="92">
        <f t="shared" si="8"/>
        <v>0</v>
      </c>
      <c r="AM35" s="92">
        <f t="shared" si="8"/>
        <v>0</v>
      </c>
      <c r="AN35" s="92">
        <f t="shared" si="8"/>
        <v>0</v>
      </c>
      <c r="AO35" s="93">
        <f t="shared" si="8"/>
        <v>0</v>
      </c>
      <c r="AR35" s="38"/>
      <c r="AS35" s="38"/>
    </row>
    <row r="36" spans="2:45" ht="14.5" x14ac:dyDescent="0.35">
      <c r="B36" s="82" t="s">
        <v>75</v>
      </c>
      <c r="C36" s="83" t="s">
        <v>76</v>
      </c>
      <c r="D36" s="84">
        <v>7298</v>
      </c>
      <c r="E36" s="85" t="s">
        <v>20</v>
      </c>
      <c r="F36" s="86" t="s">
        <v>21</v>
      </c>
      <c r="G36" s="87" t="s">
        <v>49</v>
      </c>
      <c r="H36" s="88">
        <v>0</v>
      </c>
      <c r="I36" s="89">
        <v>1</v>
      </c>
      <c r="J36" s="90"/>
      <c r="K36" s="91"/>
      <c r="L36" s="92">
        <v>52330.224000000002</v>
      </c>
      <c r="M36" s="92">
        <v>60000</v>
      </c>
      <c r="N36" s="92"/>
      <c r="O36" s="92">
        <f t="shared" si="1"/>
        <v>52330.224000000002</v>
      </c>
      <c r="P36" s="93">
        <f t="shared" si="2"/>
        <v>60000</v>
      </c>
      <c r="Q36" s="92"/>
      <c r="R36" s="94">
        <f t="shared" si="7"/>
        <v>4360.8519999999999</v>
      </c>
      <c r="S36" s="92">
        <f t="shared" si="7"/>
        <v>4360.8519999999999</v>
      </c>
      <c r="T36" s="92">
        <f t="shared" si="7"/>
        <v>4360.8519999999999</v>
      </c>
      <c r="U36" s="92">
        <f t="shared" si="7"/>
        <v>4360.8519999999999</v>
      </c>
      <c r="V36" s="92">
        <f t="shared" si="7"/>
        <v>4360.8519999999999</v>
      </c>
      <c r="W36" s="92">
        <f t="shared" si="7"/>
        <v>4360.8519999999999</v>
      </c>
      <c r="X36" s="92">
        <f t="shared" si="7"/>
        <v>4360.8519999999999</v>
      </c>
      <c r="Y36" s="92">
        <f t="shared" si="7"/>
        <v>4360.8519999999999</v>
      </c>
      <c r="Z36" s="92">
        <f t="shared" si="7"/>
        <v>4360.8519999999999</v>
      </c>
      <c r="AA36" s="92">
        <f t="shared" si="7"/>
        <v>4360.8519999999999</v>
      </c>
      <c r="AB36" s="92">
        <f t="shared" si="8"/>
        <v>4360.8519999999999</v>
      </c>
      <c r="AC36" s="93">
        <f t="shared" si="8"/>
        <v>4360.8519999999999</v>
      </c>
      <c r="AD36" s="92">
        <f t="shared" si="8"/>
        <v>5000</v>
      </c>
      <c r="AE36" s="92">
        <f t="shared" si="8"/>
        <v>5000</v>
      </c>
      <c r="AF36" s="92">
        <f t="shared" si="8"/>
        <v>5000</v>
      </c>
      <c r="AG36" s="92">
        <f t="shared" si="8"/>
        <v>5000</v>
      </c>
      <c r="AH36" s="92">
        <f t="shared" si="8"/>
        <v>5000</v>
      </c>
      <c r="AI36" s="92">
        <f t="shared" si="8"/>
        <v>5000</v>
      </c>
      <c r="AJ36" s="92">
        <f t="shared" si="8"/>
        <v>5000</v>
      </c>
      <c r="AK36" s="92">
        <f t="shared" si="8"/>
        <v>5000</v>
      </c>
      <c r="AL36" s="92">
        <f t="shared" si="8"/>
        <v>5000</v>
      </c>
      <c r="AM36" s="92">
        <f t="shared" si="8"/>
        <v>5000</v>
      </c>
      <c r="AN36" s="92">
        <f t="shared" si="8"/>
        <v>5000</v>
      </c>
      <c r="AO36" s="93">
        <f t="shared" si="8"/>
        <v>5000</v>
      </c>
      <c r="AR36" s="38"/>
      <c r="AS36" s="38"/>
    </row>
    <row r="37" spans="2:45" ht="14.5" x14ac:dyDescent="0.35">
      <c r="B37" s="82" t="s">
        <v>77</v>
      </c>
      <c r="C37" s="83" t="s">
        <v>78</v>
      </c>
      <c r="D37" s="84">
        <v>3362</v>
      </c>
      <c r="E37" s="85" t="s">
        <v>20</v>
      </c>
      <c r="F37" s="86" t="s">
        <v>21</v>
      </c>
      <c r="G37" s="87" t="s">
        <v>22</v>
      </c>
      <c r="H37" s="88">
        <v>0</v>
      </c>
      <c r="I37" s="89">
        <v>1</v>
      </c>
      <c r="J37" s="90"/>
      <c r="K37" s="91"/>
      <c r="L37" s="92">
        <v>3034.2836277144588</v>
      </c>
      <c r="M37" s="92">
        <v>1667.2549742593533</v>
      </c>
      <c r="N37" s="92"/>
      <c r="O37" s="92">
        <f t="shared" si="1"/>
        <v>3034.2836277144588</v>
      </c>
      <c r="P37" s="93">
        <f t="shared" si="2"/>
        <v>1667.2549742593533</v>
      </c>
      <c r="Q37" s="92"/>
      <c r="R37" s="94">
        <f t="shared" si="7"/>
        <v>252.85696897620491</v>
      </c>
      <c r="S37" s="92">
        <f t="shared" si="7"/>
        <v>252.85696897620491</v>
      </c>
      <c r="T37" s="92">
        <f t="shared" si="7"/>
        <v>252.85696897620491</v>
      </c>
      <c r="U37" s="92">
        <f t="shared" si="7"/>
        <v>252.85696897620491</v>
      </c>
      <c r="V37" s="92">
        <f t="shared" si="7"/>
        <v>252.85696897620491</v>
      </c>
      <c r="W37" s="92">
        <f t="shared" si="7"/>
        <v>252.85696897620491</v>
      </c>
      <c r="X37" s="92">
        <f t="shared" si="7"/>
        <v>252.85696897620491</v>
      </c>
      <c r="Y37" s="92">
        <f t="shared" si="7"/>
        <v>252.85696897620491</v>
      </c>
      <c r="Z37" s="92">
        <f t="shared" si="7"/>
        <v>252.85696897620491</v>
      </c>
      <c r="AA37" s="92">
        <f t="shared" si="7"/>
        <v>252.85696897620491</v>
      </c>
      <c r="AB37" s="92">
        <f t="shared" si="8"/>
        <v>252.85696897620491</v>
      </c>
      <c r="AC37" s="93">
        <f t="shared" si="8"/>
        <v>252.85696897620491</v>
      </c>
      <c r="AD37" s="92">
        <f t="shared" si="8"/>
        <v>138.93791452161278</v>
      </c>
      <c r="AE37" s="92">
        <f t="shared" si="8"/>
        <v>138.93791452161278</v>
      </c>
      <c r="AF37" s="92">
        <f t="shared" si="8"/>
        <v>138.93791452161278</v>
      </c>
      <c r="AG37" s="92">
        <f t="shared" si="8"/>
        <v>138.93791452161278</v>
      </c>
      <c r="AH37" s="92">
        <f t="shared" si="8"/>
        <v>138.93791452161278</v>
      </c>
      <c r="AI37" s="92">
        <f t="shared" si="8"/>
        <v>138.93791452161278</v>
      </c>
      <c r="AJ37" s="92">
        <f t="shared" si="8"/>
        <v>138.93791452161278</v>
      </c>
      <c r="AK37" s="92">
        <f t="shared" si="8"/>
        <v>138.93791452161278</v>
      </c>
      <c r="AL37" s="92">
        <f t="shared" si="8"/>
        <v>138.93791452161278</v>
      </c>
      <c r="AM37" s="92">
        <f t="shared" si="8"/>
        <v>138.93791452161278</v>
      </c>
      <c r="AN37" s="92">
        <f t="shared" si="8"/>
        <v>138.93791452161278</v>
      </c>
      <c r="AO37" s="93">
        <f t="shared" si="8"/>
        <v>138.93791452161278</v>
      </c>
      <c r="AR37" s="38"/>
      <c r="AS37" s="38"/>
    </row>
    <row r="38" spans="2:45" ht="14.5" x14ac:dyDescent="0.35">
      <c r="B38" s="82" t="s">
        <v>79</v>
      </c>
      <c r="C38" s="83" t="s">
        <v>80</v>
      </c>
      <c r="D38" s="84">
        <v>3367</v>
      </c>
      <c r="E38" s="85" t="s">
        <v>20</v>
      </c>
      <c r="F38" s="86" t="s">
        <v>21</v>
      </c>
      <c r="G38" s="87" t="s">
        <v>22</v>
      </c>
      <c r="H38" s="88">
        <v>0</v>
      </c>
      <c r="I38" s="89">
        <v>2.5203344999999999E-2</v>
      </c>
      <c r="J38" s="90"/>
      <c r="K38" s="91"/>
      <c r="L38" s="92">
        <v>423.52011272389711</v>
      </c>
      <c r="M38" s="92">
        <v>411.52202329938001</v>
      </c>
      <c r="N38" s="92"/>
      <c r="O38" s="92">
        <f t="shared" si="1"/>
        <v>10.674123515419268</v>
      </c>
      <c r="P38" s="93">
        <f t="shared" si="2"/>
        <v>10.371731528312312</v>
      </c>
      <c r="Q38" s="92"/>
      <c r="R38" s="94">
        <f t="shared" ref="R38:AA44" si="9">IF(YEAR(R$8)=YEAR($C$3),$O38/12,$P38/12)</f>
        <v>0.88951029295160566</v>
      </c>
      <c r="S38" s="92">
        <f t="shared" si="9"/>
        <v>0.88951029295160566</v>
      </c>
      <c r="T38" s="92">
        <f t="shared" si="9"/>
        <v>0.88951029295160566</v>
      </c>
      <c r="U38" s="92">
        <f t="shared" si="9"/>
        <v>0.88951029295160566</v>
      </c>
      <c r="V38" s="92">
        <f t="shared" si="9"/>
        <v>0.88951029295160566</v>
      </c>
      <c r="W38" s="92">
        <f t="shared" si="9"/>
        <v>0.88951029295160566</v>
      </c>
      <c r="X38" s="92">
        <f t="shared" si="9"/>
        <v>0.88951029295160566</v>
      </c>
      <c r="Y38" s="92">
        <f t="shared" si="9"/>
        <v>0.88951029295160566</v>
      </c>
      <c r="Z38" s="92">
        <f t="shared" si="9"/>
        <v>0.88951029295160566</v>
      </c>
      <c r="AA38" s="92">
        <f t="shared" si="9"/>
        <v>0.88951029295160566</v>
      </c>
      <c r="AB38" s="92">
        <f t="shared" ref="AB38:AO44" si="10">IF(YEAR(AB$8)=YEAR($C$3),$O38/12,$P38/12)</f>
        <v>0.88951029295160566</v>
      </c>
      <c r="AC38" s="93">
        <f t="shared" si="10"/>
        <v>0.88951029295160566</v>
      </c>
      <c r="AD38" s="92">
        <f t="shared" si="10"/>
        <v>0.86431096069269264</v>
      </c>
      <c r="AE38" s="92">
        <f t="shared" si="10"/>
        <v>0.86431096069269264</v>
      </c>
      <c r="AF38" s="92">
        <f t="shared" si="10"/>
        <v>0.86431096069269264</v>
      </c>
      <c r="AG38" s="92">
        <f t="shared" si="10"/>
        <v>0.86431096069269264</v>
      </c>
      <c r="AH38" s="92">
        <f t="shared" si="10"/>
        <v>0.86431096069269264</v>
      </c>
      <c r="AI38" s="92">
        <f t="shared" si="10"/>
        <v>0.86431096069269264</v>
      </c>
      <c r="AJ38" s="92">
        <f t="shared" si="10"/>
        <v>0.86431096069269264</v>
      </c>
      <c r="AK38" s="92">
        <f t="shared" si="10"/>
        <v>0.86431096069269264</v>
      </c>
      <c r="AL38" s="92">
        <f t="shared" si="10"/>
        <v>0.86431096069269264</v>
      </c>
      <c r="AM38" s="92">
        <f t="shared" si="10"/>
        <v>0.86431096069269264</v>
      </c>
      <c r="AN38" s="92">
        <f t="shared" si="10"/>
        <v>0.86431096069269264</v>
      </c>
      <c r="AO38" s="93">
        <f t="shared" si="10"/>
        <v>0.86431096069269264</v>
      </c>
      <c r="AR38" s="38"/>
      <c r="AS38" s="38"/>
    </row>
    <row r="39" spans="2:45" ht="14.5" x14ac:dyDescent="0.35">
      <c r="B39" s="82" t="s">
        <v>81</v>
      </c>
      <c r="C39" s="83" t="s">
        <v>82</v>
      </c>
      <c r="D39" s="84">
        <v>3367</v>
      </c>
      <c r="E39" s="85" t="s">
        <v>83</v>
      </c>
      <c r="F39" s="86" t="s">
        <v>21</v>
      </c>
      <c r="G39" s="87" t="s">
        <v>49</v>
      </c>
      <c r="H39" s="88">
        <v>0</v>
      </c>
      <c r="I39" s="89">
        <v>0.144350119</v>
      </c>
      <c r="J39" s="90"/>
      <c r="K39" s="91"/>
      <c r="L39" s="92">
        <v>5037.048711025901</v>
      </c>
      <c r="M39" s="92">
        <v>5036.9429765309242</v>
      </c>
      <c r="N39" s="92"/>
      <c r="O39" s="92">
        <f t="shared" si="1"/>
        <v>727.09858084538541</v>
      </c>
      <c r="P39" s="93">
        <f t="shared" si="2"/>
        <v>727.08331805845307</v>
      </c>
      <c r="Q39" s="92"/>
      <c r="R39" s="94">
        <f t="shared" si="9"/>
        <v>60.59154840378212</v>
      </c>
      <c r="S39" s="92">
        <f t="shared" si="9"/>
        <v>60.59154840378212</v>
      </c>
      <c r="T39" s="92">
        <f t="shared" si="9"/>
        <v>60.59154840378212</v>
      </c>
      <c r="U39" s="92">
        <f t="shared" si="9"/>
        <v>60.59154840378212</v>
      </c>
      <c r="V39" s="92">
        <f t="shared" si="9"/>
        <v>60.59154840378212</v>
      </c>
      <c r="W39" s="92">
        <f t="shared" si="9"/>
        <v>60.59154840378212</v>
      </c>
      <c r="X39" s="92">
        <f t="shared" si="9"/>
        <v>60.59154840378212</v>
      </c>
      <c r="Y39" s="92">
        <f t="shared" si="9"/>
        <v>60.59154840378212</v>
      </c>
      <c r="Z39" s="92">
        <f t="shared" si="9"/>
        <v>60.59154840378212</v>
      </c>
      <c r="AA39" s="92">
        <f t="shared" si="9"/>
        <v>60.59154840378212</v>
      </c>
      <c r="AB39" s="92">
        <f t="shared" si="10"/>
        <v>60.59154840378212</v>
      </c>
      <c r="AC39" s="93">
        <f t="shared" si="10"/>
        <v>60.59154840378212</v>
      </c>
      <c r="AD39" s="92">
        <f t="shared" si="10"/>
        <v>60.590276504871092</v>
      </c>
      <c r="AE39" s="92">
        <f t="shared" si="10"/>
        <v>60.590276504871092</v>
      </c>
      <c r="AF39" s="92">
        <f t="shared" si="10"/>
        <v>60.590276504871092</v>
      </c>
      <c r="AG39" s="92">
        <f t="shared" si="10"/>
        <v>60.590276504871092</v>
      </c>
      <c r="AH39" s="92">
        <f t="shared" si="10"/>
        <v>60.590276504871092</v>
      </c>
      <c r="AI39" s="92">
        <f t="shared" si="10"/>
        <v>60.590276504871092</v>
      </c>
      <c r="AJ39" s="92">
        <f t="shared" si="10"/>
        <v>60.590276504871092</v>
      </c>
      <c r="AK39" s="92">
        <f t="shared" si="10"/>
        <v>60.590276504871092</v>
      </c>
      <c r="AL39" s="92">
        <f t="shared" si="10"/>
        <v>60.590276504871092</v>
      </c>
      <c r="AM39" s="92">
        <f t="shared" si="10"/>
        <v>60.590276504871092</v>
      </c>
      <c r="AN39" s="92">
        <f t="shared" si="10"/>
        <v>60.590276504871092</v>
      </c>
      <c r="AO39" s="93">
        <f t="shared" si="10"/>
        <v>60.590276504871092</v>
      </c>
      <c r="AR39" s="38"/>
      <c r="AS39" s="38"/>
    </row>
    <row r="40" spans="2:45" ht="14.5" x14ac:dyDescent="0.35">
      <c r="B40" s="82" t="s">
        <v>84</v>
      </c>
      <c r="C40" s="83" t="s">
        <v>85</v>
      </c>
      <c r="D40" s="84">
        <v>3367</v>
      </c>
      <c r="E40" s="85" t="s">
        <v>20</v>
      </c>
      <c r="F40" s="86" t="s">
        <v>21</v>
      </c>
      <c r="G40" s="87" t="s">
        <v>49</v>
      </c>
      <c r="H40" s="88">
        <v>0</v>
      </c>
      <c r="I40" s="89">
        <v>0.54730560500000003</v>
      </c>
      <c r="J40" s="90"/>
      <c r="K40" s="91"/>
      <c r="L40" s="92">
        <v>7353.1268878334813</v>
      </c>
      <c r="M40" s="92">
        <v>7082.3522725901903</v>
      </c>
      <c r="N40" s="92"/>
      <c r="O40" s="92">
        <f t="shared" si="1"/>
        <v>4024.4075599874709</v>
      </c>
      <c r="P40" s="93">
        <f t="shared" si="2"/>
        <v>3876.2110953730994</v>
      </c>
      <c r="Q40" s="92"/>
      <c r="R40" s="94">
        <f t="shared" si="9"/>
        <v>335.36729666562258</v>
      </c>
      <c r="S40" s="92">
        <f t="shared" si="9"/>
        <v>335.36729666562258</v>
      </c>
      <c r="T40" s="92">
        <f t="shared" si="9"/>
        <v>335.36729666562258</v>
      </c>
      <c r="U40" s="92">
        <f t="shared" si="9"/>
        <v>335.36729666562258</v>
      </c>
      <c r="V40" s="92">
        <f t="shared" si="9"/>
        <v>335.36729666562258</v>
      </c>
      <c r="W40" s="92">
        <f t="shared" si="9"/>
        <v>335.36729666562258</v>
      </c>
      <c r="X40" s="92">
        <f t="shared" si="9"/>
        <v>335.36729666562258</v>
      </c>
      <c r="Y40" s="92">
        <f t="shared" si="9"/>
        <v>335.36729666562258</v>
      </c>
      <c r="Z40" s="92">
        <f t="shared" si="9"/>
        <v>335.36729666562258</v>
      </c>
      <c r="AA40" s="92">
        <f t="shared" si="9"/>
        <v>335.36729666562258</v>
      </c>
      <c r="AB40" s="92">
        <f t="shared" si="10"/>
        <v>335.36729666562258</v>
      </c>
      <c r="AC40" s="93">
        <f t="shared" si="10"/>
        <v>335.36729666562258</v>
      </c>
      <c r="AD40" s="92">
        <f t="shared" si="10"/>
        <v>323.0175912810916</v>
      </c>
      <c r="AE40" s="92">
        <f t="shared" si="10"/>
        <v>323.0175912810916</v>
      </c>
      <c r="AF40" s="92">
        <f t="shared" si="10"/>
        <v>323.0175912810916</v>
      </c>
      <c r="AG40" s="92">
        <f t="shared" si="10"/>
        <v>323.0175912810916</v>
      </c>
      <c r="AH40" s="92">
        <f t="shared" si="10"/>
        <v>323.0175912810916</v>
      </c>
      <c r="AI40" s="92">
        <f t="shared" si="10"/>
        <v>323.0175912810916</v>
      </c>
      <c r="AJ40" s="92">
        <f t="shared" si="10"/>
        <v>323.0175912810916</v>
      </c>
      <c r="AK40" s="92">
        <f t="shared" si="10"/>
        <v>323.0175912810916</v>
      </c>
      <c r="AL40" s="92">
        <f t="shared" si="10"/>
        <v>323.0175912810916</v>
      </c>
      <c r="AM40" s="92">
        <f t="shared" si="10"/>
        <v>323.0175912810916</v>
      </c>
      <c r="AN40" s="92">
        <f t="shared" si="10"/>
        <v>323.0175912810916</v>
      </c>
      <c r="AO40" s="93">
        <f t="shared" si="10"/>
        <v>323.0175912810916</v>
      </c>
      <c r="AR40" s="38"/>
      <c r="AS40" s="38"/>
    </row>
    <row r="41" spans="2:45" ht="14.5" x14ac:dyDescent="0.35">
      <c r="B41" s="82" t="s">
        <v>86</v>
      </c>
      <c r="C41" s="83" t="s">
        <v>87</v>
      </c>
      <c r="D41" s="84">
        <v>8224</v>
      </c>
      <c r="E41" s="85" t="s">
        <v>20</v>
      </c>
      <c r="F41" s="86" t="s">
        <v>21</v>
      </c>
      <c r="G41" s="87" t="s">
        <v>88</v>
      </c>
      <c r="H41" s="88">
        <v>0</v>
      </c>
      <c r="I41" s="89">
        <v>1</v>
      </c>
      <c r="J41" s="90"/>
      <c r="K41" s="91"/>
      <c r="L41" s="92">
        <v>0</v>
      </c>
      <c r="M41" s="92">
        <v>0</v>
      </c>
      <c r="N41" s="92"/>
      <c r="O41" s="92">
        <f t="shared" si="1"/>
        <v>0</v>
      </c>
      <c r="P41" s="93">
        <f t="shared" si="2"/>
        <v>0</v>
      </c>
      <c r="Q41" s="92"/>
      <c r="R41" s="94">
        <f t="shared" si="9"/>
        <v>0</v>
      </c>
      <c r="S41" s="92">
        <f t="shared" si="9"/>
        <v>0</v>
      </c>
      <c r="T41" s="92">
        <f t="shared" si="9"/>
        <v>0</v>
      </c>
      <c r="U41" s="92">
        <f t="shared" si="9"/>
        <v>0</v>
      </c>
      <c r="V41" s="92">
        <f t="shared" si="9"/>
        <v>0</v>
      </c>
      <c r="W41" s="92">
        <f t="shared" si="9"/>
        <v>0</v>
      </c>
      <c r="X41" s="92">
        <f t="shared" si="9"/>
        <v>0</v>
      </c>
      <c r="Y41" s="92">
        <f t="shared" si="9"/>
        <v>0</v>
      </c>
      <c r="Z41" s="92">
        <f t="shared" si="9"/>
        <v>0</v>
      </c>
      <c r="AA41" s="92">
        <f t="shared" si="9"/>
        <v>0</v>
      </c>
      <c r="AB41" s="92">
        <f t="shared" si="10"/>
        <v>0</v>
      </c>
      <c r="AC41" s="93">
        <f t="shared" si="10"/>
        <v>0</v>
      </c>
      <c r="AD41" s="92">
        <f t="shared" si="10"/>
        <v>0</v>
      </c>
      <c r="AE41" s="92">
        <f t="shared" si="10"/>
        <v>0</v>
      </c>
      <c r="AF41" s="92">
        <f t="shared" si="10"/>
        <v>0</v>
      </c>
      <c r="AG41" s="92">
        <f t="shared" si="10"/>
        <v>0</v>
      </c>
      <c r="AH41" s="92">
        <f t="shared" si="10"/>
        <v>0</v>
      </c>
      <c r="AI41" s="92">
        <f t="shared" si="10"/>
        <v>0</v>
      </c>
      <c r="AJ41" s="92">
        <f t="shared" si="10"/>
        <v>0</v>
      </c>
      <c r="AK41" s="92">
        <f t="shared" si="10"/>
        <v>0</v>
      </c>
      <c r="AL41" s="92">
        <f t="shared" si="10"/>
        <v>0</v>
      </c>
      <c r="AM41" s="92">
        <f t="shared" si="10"/>
        <v>0</v>
      </c>
      <c r="AN41" s="92">
        <f t="shared" si="10"/>
        <v>0</v>
      </c>
      <c r="AO41" s="93">
        <f t="shared" si="10"/>
        <v>0</v>
      </c>
      <c r="AR41" s="38"/>
      <c r="AS41" s="38"/>
    </row>
    <row r="42" spans="2:45" ht="14.5" x14ac:dyDescent="0.35">
      <c r="B42" s="82" t="s">
        <v>89</v>
      </c>
      <c r="C42" s="83" t="s">
        <v>90</v>
      </c>
      <c r="D42" s="84">
        <v>8224</v>
      </c>
      <c r="E42" s="85" t="s">
        <v>83</v>
      </c>
      <c r="F42" s="86" t="s">
        <v>21</v>
      </c>
      <c r="G42" s="87" t="s">
        <v>49</v>
      </c>
      <c r="H42" s="88">
        <v>0</v>
      </c>
      <c r="I42" s="89">
        <v>1</v>
      </c>
      <c r="J42" s="90"/>
      <c r="K42" s="91"/>
      <c r="L42" s="92">
        <v>1035.7913045767082</v>
      </c>
      <c r="M42" s="92">
        <v>1035.3493760788861</v>
      </c>
      <c r="N42" s="92"/>
      <c r="O42" s="92">
        <f t="shared" si="1"/>
        <v>1035.7913045767082</v>
      </c>
      <c r="P42" s="93">
        <f t="shared" si="2"/>
        <v>1035.3493760788861</v>
      </c>
      <c r="Q42" s="92"/>
      <c r="R42" s="94">
        <f t="shared" si="9"/>
        <v>86.315942048059014</v>
      </c>
      <c r="S42" s="92">
        <f t="shared" si="9"/>
        <v>86.315942048059014</v>
      </c>
      <c r="T42" s="92">
        <f t="shared" si="9"/>
        <v>86.315942048059014</v>
      </c>
      <c r="U42" s="92">
        <f t="shared" si="9"/>
        <v>86.315942048059014</v>
      </c>
      <c r="V42" s="92">
        <f t="shared" si="9"/>
        <v>86.315942048059014</v>
      </c>
      <c r="W42" s="92">
        <f t="shared" si="9"/>
        <v>86.315942048059014</v>
      </c>
      <c r="X42" s="92">
        <f t="shared" si="9"/>
        <v>86.315942048059014</v>
      </c>
      <c r="Y42" s="92">
        <f t="shared" si="9"/>
        <v>86.315942048059014</v>
      </c>
      <c r="Z42" s="92">
        <f t="shared" si="9"/>
        <v>86.315942048059014</v>
      </c>
      <c r="AA42" s="92">
        <f t="shared" si="9"/>
        <v>86.315942048059014</v>
      </c>
      <c r="AB42" s="92">
        <f t="shared" si="10"/>
        <v>86.315942048059014</v>
      </c>
      <c r="AC42" s="93">
        <f t="shared" si="10"/>
        <v>86.315942048059014</v>
      </c>
      <c r="AD42" s="92">
        <f t="shared" si="10"/>
        <v>86.2791146732405</v>
      </c>
      <c r="AE42" s="92">
        <f t="shared" si="10"/>
        <v>86.2791146732405</v>
      </c>
      <c r="AF42" s="92">
        <f t="shared" si="10"/>
        <v>86.2791146732405</v>
      </c>
      <c r="AG42" s="92">
        <f t="shared" si="10"/>
        <v>86.2791146732405</v>
      </c>
      <c r="AH42" s="92">
        <f t="shared" si="10"/>
        <v>86.2791146732405</v>
      </c>
      <c r="AI42" s="92">
        <f t="shared" si="10"/>
        <v>86.2791146732405</v>
      </c>
      <c r="AJ42" s="92">
        <f t="shared" si="10"/>
        <v>86.2791146732405</v>
      </c>
      <c r="AK42" s="92">
        <f t="shared" si="10"/>
        <v>86.2791146732405</v>
      </c>
      <c r="AL42" s="92">
        <f t="shared" si="10"/>
        <v>86.2791146732405</v>
      </c>
      <c r="AM42" s="92">
        <f t="shared" si="10"/>
        <v>86.2791146732405</v>
      </c>
      <c r="AN42" s="92">
        <f t="shared" si="10"/>
        <v>86.2791146732405</v>
      </c>
      <c r="AO42" s="93">
        <f t="shared" si="10"/>
        <v>86.2791146732405</v>
      </c>
      <c r="AR42" s="38"/>
      <c r="AS42" s="38"/>
    </row>
    <row r="43" spans="2:45" ht="14.5" x14ac:dyDescent="0.35">
      <c r="B43" s="82" t="s">
        <v>91</v>
      </c>
      <c r="C43" s="83" t="s">
        <v>92</v>
      </c>
      <c r="D43" s="84">
        <v>8224</v>
      </c>
      <c r="E43" s="85" t="s">
        <v>20</v>
      </c>
      <c r="F43" s="86" t="s">
        <v>21</v>
      </c>
      <c r="G43" s="87" t="s">
        <v>49</v>
      </c>
      <c r="H43" s="88">
        <v>0</v>
      </c>
      <c r="I43" s="89">
        <v>1</v>
      </c>
      <c r="J43" s="90"/>
      <c r="K43" s="91"/>
      <c r="L43" s="92">
        <v>0</v>
      </c>
      <c r="M43" s="92">
        <v>0</v>
      </c>
      <c r="N43" s="92"/>
      <c r="O43" s="92">
        <f t="shared" si="1"/>
        <v>0</v>
      </c>
      <c r="P43" s="93">
        <f t="shared" si="2"/>
        <v>0</v>
      </c>
      <c r="Q43" s="92"/>
      <c r="R43" s="94">
        <f t="shared" si="9"/>
        <v>0</v>
      </c>
      <c r="S43" s="92">
        <f t="shared" si="9"/>
        <v>0</v>
      </c>
      <c r="T43" s="92">
        <f t="shared" si="9"/>
        <v>0</v>
      </c>
      <c r="U43" s="92">
        <f t="shared" si="9"/>
        <v>0</v>
      </c>
      <c r="V43" s="92">
        <f t="shared" si="9"/>
        <v>0</v>
      </c>
      <c r="W43" s="92">
        <f t="shared" si="9"/>
        <v>0</v>
      </c>
      <c r="X43" s="92">
        <f t="shared" si="9"/>
        <v>0</v>
      </c>
      <c r="Y43" s="92">
        <f t="shared" si="9"/>
        <v>0</v>
      </c>
      <c r="Z43" s="92">
        <f t="shared" si="9"/>
        <v>0</v>
      </c>
      <c r="AA43" s="92">
        <f t="shared" si="9"/>
        <v>0</v>
      </c>
      <c r="AB43" s="92">
        <f t="shared" si="10"/>
        <v>0</v>
      </c>
      <c r="AC43" s="93">
        <f t="shared" si="10"/>
        <v>0</v>
      </c>
      <c r="AD43" s="92">
        <f t="shared" si="10"/>
        <v>0</v>
      </c>
      <c r="AE43" s="92">
        <f t="shared" si="10"/>
        <v>0</v>
      </c>
      <c r="AF43" s="92">
        <f t="shared" si="10"/>
        <v>0</v>
      </c>
      <c r="AG43" s="92">
        <f t="shared" si="10"/>
        <v>0</v>
      </c>
      <c r="AH43" s="92">
        <f t="shared" si="10"/>
        <v>0</v>
      </c>
      <c r="AI43" s="92">
        <f t="shared" si="10"/>
        <v>0</v>
      </c>
      <c r="AJ43" s="92">
        <f t="shared" si="10"/>
        <v>0</v>
      </c>
      <c r="AK43" s="92">
        <f t="shared" si="10"/>
        <v>0</v>
      </c>
      <c r="AL43" s="92">
        <f t="shared" si="10"/>
        <v>0</v>
      </c>
      <c r="AM43" s="92">
        <f t="shared" si="10"/>
        <v>0</v>
      </c>
      <c r="AN43" s="92">
        <f t="shared" si="10"/>
        <v>0</v>
      </c>
      <c r="AO43" s="93">
        <f t="shared" si="10"/>
        <v>0</v>
      </c>
      <c r="AR43" s="38"/>
      <c r="AS43" s="38"/>
    </row>
    <row r="44" spans="2:45" ht="14.5" x14ac:dyDescent="0.35">
      <c r="B44" s="82"/>
      <c r="C44" s="83"/>
      <c r="D44" s="84"/>
      <c r="E44" s="85"/>
      <c r="F44" s="86"/>
      <c r="G44" s="87"/>
      <c r="H44" s="88"/>
      <c r="I44" s="89"/>
      <c r="J44" s="95"/>
      <c r="K44" s="91"/>
      <c r="L44" s="92"/>
      <c r="M44" s="92"/>
      <c r="N44" s="92"/>
      <c r="O44" s="92"/>
      <c r="P44" s="93"/>
      <c r="Q44" s="92"/>
      <c r="R44" s="94">
        <f t="shared" si="9"/>
        <v>0</v>
      </c>
      <c r="S44" s="92">
        <f t="shared" si="9"/>
        <v>0</v>
      </c>
      <c r="T44" s="92">
        <f t="shared" si="9"/>
        <v>0</v>
      </c>
      <c r="U44" s="92">
        <f t="shared" si="9"/>
        <v>0</v>
      </c>
      <c r="V44" s="92">
        <f t="shared" si="9"/>
        <v>0</v>
      </c>
      <c r="W44" s="92">
        <f t="shared" si="9"/>
        <v>0</v>
      </c>
      <c r="X44" s="92">
        <f t="shared" si="9"/>
        <v>0</v>
      </c>
      <c r="Y44" s="92">
        <f t="shared" si="9"/>
        <v>0</v>
      </c>
      <c r="Z44" s="92">
        <f t="shared" si="9"/>
        <v>0</v>
      </c>
      <c r="AA44" s="92">
        <f t="shared" si="9"/>
        <v>0</v>
      </c>
      <c r="AB44" s="92">
        <f t="shared" si="10"/>
        <v>0</v>
      </c>
      <c r="AC44" s="93">
        <f t="shared" si="10"/>
        <v>0</v>
      </c>
      <c r="AD44" s="92">
        <f t="shared" si="10"/>
        <v>0</v>
      </c>
      <c r="AE44" s="92">
        <f t="shared" si="10"/>
        <v>0</v>
      </c>
      <c r="AF44" s="92">
        <f t="shared" si="10"/>
        <v>0</v>
      </c>
      <c r="AG44" s="92">
        <f t="shared" si="10"/>
        <v>0</v>
      </c>
      <c r="AH44" s="92">
        <f t="shared" si="10"/>
        <v>0</v>
      </c>
      <c r="AI44" s="92">
        <f t="shared" si="10"/>
        <v>0</v>
      </c>
      <c r="AJ44" s="92">
        <f t="shared" si="10"/>
        <v>0</v>
      </c>
      <c r="AK44" s="92">
        <f t="shared" si="10"/>
        <v>0</v>
      </c>
      <c r="AL44" s="92">
        <f t="shared" si="10"/>
        <v>0</v>
      </c>
      <c r="AM44" s="92">
        <f t="shared" si="10"/>
        <v>0</v>
      </c>
      <c r="AN44" s="92">
        <f t="shared" si="10"/>
        <v>0</v>
      </c>
      <c r="AO44" s="93">
        <f t="shared" si="10"/>
        <v>0</v>
      </c>
      <c r="AR44" s="38"/>
      <c r="AS44" s="38"/>
    </row>
    <row r="45" spans="2:45" ht="14.5" x14ac:dyDescent="0.35">
      <c r="B45" s="82"/>
      <c r="C45" s="83"/>
      <c r="D45" s="84"/>
      <c r="E45" s="85"/>
      <c r="F45" s="86"/>
      <c r="G45" s="87"/>
      <c r="H45" s="88"/>
      <c r="I45" s="89"/>
      <c r="J45" s="95"/>
      <c r="K45" s="91"/>
      <c r="L45" s="92"/>
      <c r="M45" s="92"/>
      <c r="N45" s="92"/>
      <c r="O45" s="92"/>
      <c r="P45" s="93"/>
      <c r="Q45" s="92"/>
      <c r="R45" s="94"/>
      <c r="S45" s="92"/>
      <c r="T45" s="92"/>
      <c r="U45" s="92"/>
      <c r="V45" s="92"/>
      <c r="W45" s="92"/>
      <c r="X45" s="92"/>
      <c r="Y45" s="92"/>
      <c r="Z45" s="92"/>
      <c r="AA45" s="92"/>
      <c r="AB45" s="92"/>
      <c r="AC45" s="93"/>
      <c r="AD45" s="92"/>
      <c r="AE45" s="92"/>
      <c r="AF45" s="92"/>
      <c r="AG45" s="92"/>
      <c r="AH45" s="92"/>
      <c r="AI45" s="92"/>
      <c r="AJ45" s="92"/>
      <c r="AK45" s="92"/>
      <c r="AL45" s="92"/>
      <c r="AM45" s="92"/>
      <c r="AN45" s="92"/>
      <c r="AO45" s="93"/>
      <c r="AR45" s="38"/>
      <c r="AS45" s="38"/>
    </row>
    <row r="46" spans="2:45" ht="14.5" x14ac:dyDescent="0.35">
      <c r="B46" s="82"/>
      <c r="C46" s="83"/>
      <c r="D46" s="84"/>
      <c r="E46" s="85"/>
      <c r="F46" s="86"/>
      <c r="G46" s="87"/>
      <c r="H46" s="88"/>
      <c r="I46" s="89"/>
      <c r="J46" s="95"/>
      <c r="K46" s="91"/>
      <c r="L46" s="92"/>
      <c r="M46" s="92"/>
      <c r="N46" s="92"/>
      <c r="O46" s="92"/>
      <c r="P46" s="93"/>
      <c r="Q46" s="92"/>
      <c r="R46" s="94"/>
      <c r="S46" s="92"/>
      <c r="T46" s="92"/>
      <c r="U46" s="92"/>
      <c r="V46" s="92"/>
      <c r="W46" s="92"/>
      <c r="X46" s="92"/>
      <c r="Y46" s="92"/>
      <c r="Z46" s="92"/>
      <c r="AA46" s="92"/>
      <c r="AB46" s="92"/>
      <c r="AC46" s="93"/>
      <c r="AD46" s="92"/>
      <c r="AE46" s="92"/>
      <c r="AF46" s="92"/>
      <c r="AG46" s="92"/>
      <c r="AH46" s="92"/>
      <c r="AI46" s="92"/>
      <c r="AJ46" s="92"/>
      <c r="AK46" s="92"/>
      <c r="AL46" s="92"/>
      <c r="AM46" s="92"/>
      <c r="AN46" s="92"/>
      <c r="AO46" s="93"/>
      <c r="AR46" s="38"/>
      <c r="AS46" s="38"/>
    </row>
    <row r="47" spans="2:45" s="67" customFormat="1" ht="15" thickBot="1" x14ac:dyDescent="0.4">
      <c r="B47" s="354" t="s">
        <v>93</v>
      </c>
      <c r="C47" s="355"/>
      <c r="D47" s="355"/>
      <c r="E47" s="355"/>
      <c r="F47" s="355"/>
      <c r="G47" s="355"/>
      <c r="H47" s="355"/>
      <c r="I47" s="356"/>
      <c r="K47" s="96">
        <f t="shared" ref="K47:P47" si="11">SUM(K9:K46)</f>
        <v>0</v>
      </c>
      <c r="L47" s="97">
        <f t="shared" si="11"/>
        <v>374561.51484332152</v>
      </c>
      <c r="M47" s="97">
        <f t="shared" si="11"/>
        <v>340057.07540430402</v>
      </c>
      <c r="N47" s="97">
        <f t="shared" si="11"/>
        <v>0</v>
      </c>
      <c r="O47" s="97">
        <f t="shared" si="11"/>
        <v>177876.33821496295</v>
      </c>
      <c r="P47" s="98">
        <f t="shared" si="11"/>
        <v>173663.60186808495</v>
      </c>
      <c r="Q47" s="99"/>
      <c r="R47" s="96">
        <f t="shared" ref="R47:AO47" si="12">SUM(R9:R46)</f>
        <v>14823.028184580238</v>
      </c>
      <c r="S47" s="97">
        <f t="shared" si="12"/>
        <v>14823.028184580238</v>
      </c>
      <c r="T47" s="97">
        <f t="shared" si="12"/>
        <v>14823.028184580238</v>
      </c>
      <c r="U47" s="97">
        <f t="shared" si="12"/>
        <v>14823.028184580238</v>
      </c>
      <c r="V47" s="97">
        <f t="shared" si="12"/>
        <v>14823.028184580238</v>
      </c>
      <c r="W47" s="97">
        <f t="shared" si="12"/>
        <v>14823.028184580238</v>
      </c>
      <c r="X47" s="97">
        <f t="shared" si="12"/>
        <v>14823.028184580238</v>
      </c>
      <c r="Y47" s="97">
        <f t="shared" si="12"/>
        <v>14823.028184580238</v>
      </c>
      <c r="Z47" s="97">
        <f t="shared" si="12"/>
        <v>14823.028184580238</v>
      </c>
      <c r="AA47" s="97">
        <f t="shared" si="12"/>
        <v>14823.028184580238</v>
      </c>
      <c r="AB47" s="97">
        <f t="shared" si="12"/>
        <v>14823.028184580238</v>
      </c>
      <c r="AC47" s="98">
        <f t="shared" si="12"/>
        <v>14823.028184580238</v>
      </c>
      <c r="AD47" s="97">
        <f t="shared" si="12"/>
        <v>14471.966822340411</v>
      </c>
      <c r="AE47" s="97">
        <f t="shared" si="12"/>
        <v>14471.966822340411</v>
      </c>
      <c r="AF47" s="97">
        <f t="shared" si="12"/>
        <v>14471.966822340411</v>
      </c>
      <c r="AG47" s="97">
        <f t="shared" si="12"/>
        <v>14471.966822340411</v>
      </c>
      <c r="AH47" s="97">
        <f t="shared" si="12"/>
        <v>14471.966822340411</v>
      </c>
      <c r="AI47" s="97">
        <f t="shared" si="12"/>
        <v>14471.966822340411</v>
      </c>
      <c r="AJ47" s="97">
        <f t="shared" si="12"/>
        <v>14471.966822340411</v>
      </c>
      <c r="AK47" s="97">
        <f t="shared" si="12"/>
        <v>14471.966822340411</v>
      </c>
      <c r="AL47" s="97">
        <f t="shared" si="12"/>
        <v>14471.966822340411</v>
      </c>
      <c r="AM47" s="97">
        <f t="shared" si="12"/>
        <v>14471.966822340411</v>
      </c>
      <c r="AN47" s="97">
        <f t="shared" si="12"/>
        <v>14471.966822340411</v>
      </c>
      <c r="AO47" s="98">
        <f t="shared" si="12"/>
        <v>14471.966822340411</v>
      </c>
      <c r="AP47" s="99"/>
      <c r="AR47" s="99"/>
      <c r="AS47" s="99"/>
    </row>
    <row r="48" spans="2:45" ht="15" thickTop="1" x14ac:dyDescent="0.35"/>
    <row r="49" spans="1:43" ht="15" thickBot="1" x14ac:dyDescent="0.4">
      <c r="B49" s="354" t="s">
        <v>94</v>
      </c>
      <c r="C49" s="355"/>
      <c r="D49" s="355"/>
      <c r="E49" s="355"/>
      <c r="F49" s="355"/>
      <c r="G49" s="355"/>
      <c r="H49" s="355"/>
      <c r="I49" s="356"/>
      <c r="J49" s="67"/>
      <c r="K49" s="96"/>
      <c r="L49" s="97"/>
      <c r="M49" s="97"/>
      <c r="N49" s="97"/>
      <c r="O49" s="97"/>
      <c r="P49" s="98"/>
      <c r="Q49" s="99"/>
      <c r="R49" s="96">
        <f>R47</f>
        <v>14823.028184580238</v>
      </c>
      <c r="S49" s="97">
        <f t="shared" ref="S49:AJ49" si="13">S47+R49</f>
        <v>29646.056369160477</v>
      </c>
      <c r="T49" s="97">
        <f t="shared" si="13"/>
        <v>44469.084553740715</v>
      </c>
      <c r="U49" s="97">
        <f t="shared" si="13"/>
        <v>59292.112738320953</v>
      </c>
      <c r="V49" s="97">
        <f t="shared" si="13"/>
        <v>74115.140922901192</v>
      </c>
      <c r="W49" s="97">
        <f t="shared" si="13"/>
        <v>88938.16910748143</v>
      </c>
      <c r="X49" s="97">
        <f t="shared" si="13"/>
        <v>103761.19729206167</v>
      </c>
      <c r="Y49" s="97">
        <f t="shared" si="13"/>
        <v>118584.22547664191</v>
      </c>
      <c r="Z49" s="97">
        <f t="shared" si="13"/>
        <v>133407.25366122214</v>
      </c>
      <c r="AA49" s="97">
        <f t="shared" si="13"/>
        <v>148230.28184580238</v>
      </c>
      <c r="AB49" s="97">
        <f t="shared" si="13"/>
        <v>163053.31003038262</v>
      </c>
      <c r="AC49" s="98">
        <f t="shared" si="13"/>
        <v>177876.33821496286</v>
      </c>
      <c r="AD49" s="97">
        <f t="shared" si="13"/>
        <v>192348.30503730327</v>
      </c>
      <c r="AE49" s="97">
        <f t="shared" si="13"/>
        <v>206820.27185964369</v>
      </c>
      <c r="AF49" s="97">
        <f t="shared" si="13"/>
        <v>221292.2386819841</v>
      </c>
      <c r="AG49" s="97">
        <f t="shared" si="13"/>
        <v>235764.20550432452</v>
      </c>
      <c r="AH49" s="97">
        <f t="shared" si="13"/>
        <v>250236.17232666494</v>
      </c>
      <c r="AI49" s="97">
        <f t="shared" si="13"/>
        <v>264708.13914900535</v>
      </c>
      <c r="AJ49" s="97">
        <f t="shared" si="13"/>
        <v>279180.10597134574</v>
      </c>
      <c r="AK49" s="97">
        <f>AK47+AJ49</f>
        <v>293652.07279368612</v>
      </c>
      <c r="AL49" s="97">
        <f>AL47+AK49</f>
        <v>308124.03961602651</v>
      </c>
      <c r="AM49" s="97">
        <f>AM47+AL49</f>
        <v>322596.00643836689</v>
      </c>
      <c r="AN49" s="97">
        <f>AN47+AM49</f>
        <v>337067.97326070728</v>
      </c>
      <c r="AO49" s="98">
        <f>AO47+AN49</f>
        <v>351539.94008304767</v>
      </c>
      <c r="AP49" s="92"/>
    </row>
    <row r="50" spans="1:43" ht="15" thickTop="1" x14ac:dyDescent="0.35">
      <c r="R50" s="92"/>
      <c r="S50" s="92"/>
      <c r="T50" s="92"/>
      <c r="U50" s="92"/>
      <c r="V50" s="92"/>
      <c r="W50" s="92"/>
      <c r="X50" s="92"/>
      <c r="Y50" s="92"/>
      <c r="Z50" s="92"/>
      <c r="AA50" s="92"/>
      <c r="AB50" s="92"/>
      <c r="AC50" s="92"/>
      <c r="AD50" s="92"/>
      <c r="AE50" s="92"/>
      <c r="AF50" s="92"/>
      <c r="AG50" s="92"/>
      <c r="AH50" s="92"/>
      <c r="AI50" s="92"/>
      <c r="AJ50" s="92"/>
      <c r="AK50" s="92"/>
      <c r="AL50" s="92"/>
      <c r="AM50" s="92"/>
      <c r="AN50" s="92"/>
      <c r="AO50" s="92"/>
    </row>
    <row r="51" spans="1:43" ht="14.5" x14ac:dyDescent="0.35">
      <c r="K51" s="92">
        <v>0</v>
      </c>
      <c r="L51" s="92">
        <v>0</v>
      </c>
      <c r="M51" s="92">
        <v>0</v>
      </c>
      <c r="N51" s="92">
        <v>0</v>
      </c>
      <c r="O51" s="92">
        <v>0</v>
      </c>
      <c r="P51" s="92">
        <v>0</v>
      </c>
      <c r="R51" s="92">
        <v>0</v>
      </c>
      <c r="S51" s="92">
        <v>0</v>
      </c>
      <c r="T51" s="92">
        <v>0</v>
      </c>
      <c r="U51" s="92">
        <v>0</v>
      </c>
      <c r="V51" s="92">
        <v>0</v>
      </c>
      <c r="W51" s="92">
        <v>0</v>
      </c>
      <c r="X51" s="92">
        <v>0</v>
      </c>
      <c r="Y51" s="92">
        <v>0</v>
      </c>
      <c r="Z51" s="92">
        <v>0</v>
      </c>
      <c r="AA51" s="92">
        <v>0</v>
      </c>
      <c r="AB51" s="92">
        <v>0</v>
      </c>
      <c r="AC51" s="92">
        <v>0</v>
      </c>
      <c r="AD51" s="92">
        <v>0</v>
      </c>
      <c r="AE51" s="92">
        <v>0</v>
      </c>
      <c r="AF51" s="92">
        <v>0</v>
      </c>
      <c r="AG51" s="92">
        <v>0</v>
      </c>
      <c r="AH51" s="92">
        <v>0</v>
      </c>
      <c r="AI51" s="92">
        <v>0</v>
      </c>
      <c r="AJ51" s="92">
        <v>0</v>
      </c>
      <c r="AK51" s="92">
        <v>0</v>
      </c>
      <c r="AL51" s="92">
        <v>0</v>
      </c>
      <c r="AM51" s="92">
        <v>0</v>
      </c>
      <c r="AN51" s="92">
        <v>0</v>
      </c>
      <c r="AO51" s="92">
        <v>0</v>
      </c>
    </row>
    <row r="52" spans="1:43" ht="14.5" x14ac:dyDescent="0.35">
      <c r="B52" s="71" t="s">
        <v>95</v>
      </c>
      <c r="R52" s="100"/>
      <c r="S52" s="100"/>
      <c r="T52" s="100"/>
      <c r="U52" s="92"/>
      <c r="V52" s="92"/>
      <c r="W52" s="92"/>
      <c r="X52" s="92"/>
      <c r="Y52" s="92"/>
      <c r="Z52" s="92"/>
      <c r="AA52" s="92"/>
      <c r="AB52" s="92"/>
      <c r="AC52" s="101"/>
      <c r="AD52" s="102"/>
      <c r="AI52" s="38"/>
      <c r="AJ52" s="38"/>
      <c r="AK52" s="38"/>
      <c r="AL52" s="38"/>
      <c r="AM52" s="38"/>
      <c r="AN52" s="38"/>
    </row>
    <row r="53" spans="1:43" ht="14.5" x14ac:dyDescent="0.35">
      <c r="B53" s="66"/>
      <c r="C53" s="66"/>
      <c r="D53" s="66"/>
      <c r="E53" s="66"/>
      <c r="F53" s="66"/>
      <c r="G53" s="66"/>
      <c r="H53" s="66"/>
      <c r="I53" s="66"/>
      <c r="P53" s="92"/>
      <c r="R53" s="92"/>
      <c r="S53" s="92"/>
      <c r="T53" s="92"/>
      <c r="U53" s="92"/>
      <c r="V53" s="103"/>
      <c r="W53" s="92"/>
      <c r="Y53" s="92"/>
      <c r="Z53" s="92"/>
      <c r="AA53" s="92"/>
      <c r="AB53" s="92"/>
      <c r="AC53" s="104"/>
      <c r="AD53" s="102"/>
      <c r="AE53" s="92"/>
      <c r="AF53" s="92"/>
      <c r="AG53" s="92"/>
      <c r="AH53" s="92"/>
      <c r="AI53" s="38"/>
      <c r="AJ53" s="38"/>
      <c r="AK53" s="38"/>
      <c r="AL53" s="38"/>
      <c r="AM53" s="38"/>
      <c r="AN53" s="38"/>
      <c r="AO53" s="92"/>
    </row>
    <row r="54" spans="1:43" ht="15" thickBot="1" x14ac:dyDescent="0.4">
      <c r="V54" s="105"/>
      <c r="W54" s="92"/>
      <c r="X54" s="92"/>
      <c r="Z54" s="92"/>
      <c r="AA54" s="92"/>
      <c r="AB54" s="92"/>
      <c r="AC54" s="92"/>
      <c r="AD54" s="92"/>
      <c r="AE54" s="92"/>
    </row>
    <row r="55" spans="1:43" s="81" customFormat="1" ht="76.5" customHeight="1" thickBot="1" x14ac:dyDescent="0.4">
      <c r="A55" s="106" t="s">
        <v>96</v>
      </c>
      <c r="B55" s="73" t="s">
        <v>10</v>
      </c>
      <c r="C55" s="74" t="s">
        <v>11</v>
      </c>
      <c r="D55" s="74" t="s">
        <v>12</v>
      </c>
      <c r="E55" s="74" t="s">
        <v>13</v>
      </c>
      <c r="F55" s="74" t="s">
        <v>14</v>
      </c>
      <c r="G55" s="74" t="s">
        <v>15</v>
      </c>
      <c r="H55" s="74" t="s">
        <v>16</v>
      </c>
      <c r="I55" s="75" t="s">
        <v>17</v>
      </c>
      <c r="J55" s="76"/>
      <c r="K55" s="73" t="str">
        <f t="shared" ref="K55:P55" si="14">K8</f>
        <v>2025 CWIP</v>
      </c>
      <c r="L55" s="74" t="str">
        <f t="shared" si="14"/>
        <v>2026 Total Expenditures</v>
      </c>
      <c r="M55" s="74" t="str">
        <f t="shared" si="14"/>
        <v>2027 Total Expenditures</v>
      </c>
      <c r="N55" s="74" t="str">
        <f t="shared" si="14"/>
        <v>2025 ISO CWIP Less Collectible</v>
      </c>
      <c r="O55" s="74" t="str">
        <f t="shared" si="14"/>
        <v>2026 ISO Expenditures Less COR/Collectible</v>
      </c>
      <c r="P55" s="75" t="str">
        <f t="shared" si="14"/>
        <v>2027 ISO Expenditures Less COR/Collectible</v>
      </c>
      <c r="Q55" s="77"/>
      <c r="R55" s="107">
        <f>$C$3</f>
        <v>46023</v>
      </c>
      <c r="S55" s="108">
        <f t="shared" ref="S55:AK55" si="15">DATE(YEAR(R55),MONTH(R55)+1,DAY(R55))</f>
        <v>46054</v>
      </c>
      <c r="T55" s="108">
        <f t="shared" si="15"/>
        <v>46082</v>
      </c>
      <c r="U55" s="108">
        <f t="shared" si="15"/>
        <v>46113</v>
      </c>
      <c r="V55" s="108">
        <f t="shared" si="15"/>
        <v>46143</v>
      </c>
      <c r="W55" s="108">
        <f t="shared" si="15"/>
        <v>46174</v>
      </c>
      <c r="X55" s="108">
        <f t="shared" si="15"/>
        <v>46204</v>
      </c>
      <c r="Y55" s="108">
        <f t="shared" si="15"/>
        <v>46235</v>
      </c>
      <c r="Z55" s="108">
        <f t="shared" si="15"/>
        <v>46266</v>
      </c>
      <c r="AA55" s="108">
        <f t="shared" si="15"/>
        <v>46296</v>
      </c>
      <c r="AB55" s="108">
        <f t="shared" si="15"/>
        <v>46327</v>
      </c>
      <c r="AC55" s="109">
        <f t="shared" si="15"/>
        <v>46357</v>
      </c>
      <c r="AD55" s="108">
        <f t="shared" si="15"/>
        <v>46388</v>
      </c>
      <c r="AE55" s="108">
        <f t="shared" si="15"/>
        <v>46419</v>
      </c>
      <c r="AF55" s="108">
        <f t="shared" si="15"/>
        <v>46447</v>
      </c>
      <c r="AG55" s="108">
        <f t="shared" si="15"/>
        <v>46478</v>
      </c>
      <c r="AH55" s="108">
        <f t="shared" si="15"/>
        <v>46508</v>
      </c>
      <c r="AI55" s="108">
        <f t="shared" si="15"/>
        <v>46539</v>
      </c>
      <c r="AJ55" s="108">
        <f t="shared" si="15"/>
        <v>46569</v>
      </c>
      <c r="AK55" s="108">
        <f t="shared" si="15"/>
        <v>46600</v>
      </c>
      <c r="AL55" s="108">
        <f>DATE(YEAR(AK55),MONTH(AK55)+1,DAY(AK55))</f>
        <v>46631</v>
      </c>
      <c r="AM55" s="108">
        <f>DATE(YEAR(AL55),MONTH(AL55)+1,DAY(AL55))</f>
        <v>46661</v>
      </c>
      <c r="AN55" s="108">
        <f>DATE(YEAR(AM55),MONTH(AM55)+1,DAY(AM55))</f>
        <v>46692</v>
      </c>
      <c r="AO55" s="109">
        <f>DATE(YEAR(AN55),MONTH(AN55)+1,DAY(AN55))</f>
        <v>46722</v>
      </c>
    </row>
    <row r="56" spans="1:43" ht="14.5" x14ac:dyDescent="0.35">
      <c r="A56" s="110">
        <v>903714980</v>
      </c>
      <c r="B56" s="111" t="s">
        <v>97</v>
      </c>
      <c r="C56" s="112" t="s">
        <v>98</v>
      </c>
      <c r="D56" s="113">
        <v>8389</v>
      </c>
      <c r="E56" s="114" t="s">
        <v>20</v>
      </c>
      <c r="F56" s="86">
        <v>46478</v>
      </c>
      <c r="G56" s="114" t="s">
        <v>22</v>
      </c>
      <c r="H56" s="115">
        <v>0</v>
      </c>
      <c r="I56" s="116">
        <v>1</v>
      </c>
      <c r="J56" s="117" t="str">
        <f t="shared" ref="J56:J59" si="16">IF(YEAR(F56)&lt;2026,"CWIP Evenly Closed","")</f>
        <v/>
      </c>
      <c r="K56" s="118">
        <v>3701.1581500000002</v>
      </c>
      <c r="L56" s="119">
        <v>200</v>
      </c>
      <c r="M56" s="120">
        <v>0</v>
      </c>
      <c r="N56" s="92">
        <f t="shared" ref="N56:N85" si="17">$K56*$I56*(1-$H56)</f>
        <v>3701.1581500000002</v>
      </c>
      <c r="O56" s="92">
        <f t="shared" ref="O56:O85" si="18">$L56*$I56*(1-$H56)</f>
        <v>200</v>
      </c>
      <c r="P56" s="93">
        <f t="shared" ref="P56:P85" si="19">$M56*$I56*(1-$H56)</f>
        <v>0</v>
      </c>
      <c r="Q56" s="92"/>
      <c r="R56" s="94">
        <f ca="1">+IF($F56=R$55,SUM($N56:OFFSET($N56,0,IF(YEAR(R$55)=VALUE(LEFT($L$55,4)),1,2))),
IF(YEAR($F56)&lt;VALUE(LEFT($L$55,4)),($N56+$O56)/12,0))</f>
        <v>0</v>
      </c>
      <c r="S56" s="92">
        <f ca="1">+IF($F56=S$55,SUM($N56:OFFSET($N56,0,IF(YEAR(S$55)=VALUE(LEFT($L$55,4)),1,2))),
IF(YEAR($F56)&lt;VALUE(LEFT($L$55,4)),($N56+$O56)/12,0))</f>
        <v>0</v>
      </c>
      <c r="T56" s="92">
        <f ca="1">+IF($F56=T$55,SUM($N56:OFFSET($N56,0,IF(YEAR(T$55)=VALUE(LEFT($L$55,4)),1,2))),
IF(YEAR($F56)&lt;VALUE(LEFT($L$55,4)),($N56+$O56)/12,0))</f>
        <v>0</v>
      </c>
      <c r="U56" s="92">
        <f ca="1">+IF($F56=U$55,SUM($N56:OFFSET($N56,0,IF(YEAR(U$55)=VALUE(LEFT($L$55,4)),1,2))),
IF(YEAR($F56)&lt;VALUE(LEFT($L$55,4)),($N56+$O56)/12,0))</f>
        <v>0</v>
      </c>
      <c r="V56" s="92">
        <f ca="1">+IF($F56=V$55,SUM($N56:OFFSET($N56,0,IF(YEAR(V$55)=VALUE(LEFT($L$55,4)),1,2))),
IF(YEAR($F56)&lt;VALUE(LEFT($L$55,4)),($N56+$O56)/12,0))</f>
        <v>0</v>
      </c>
      <c r="W56" s="92">
        <f ca="1">+IF($F56=W$55,SUM($N56:OFFSET($N56,0,IF(YEAR(W$55)=VALUE(LEFT($L$55,4)),1,2))),
IF(YEAR($F56)&lt;VALUE(LEFT($L$55,4)),($N56+$O56)/12,0))</f>
        <v>0</v>
      </c>
      <c r="X56" s="92">
        <f ca="1">+IF($F56=X$55,SUM($N56:OFFSET($N56,0,IF(YEAR(X$55)=VALUE(LEFT($L$55,4)),1,2))),
IF(YEAR($F56)&lt;VALUE(LEFT($L$55,4)),($N56+$O56)/12,0))</f>
        <v>0</v>
      </c>
      <c r="Y56" s="92">
        <f ca="1">+IF($F56=Y$55,SUM($N56:OFFSET($N56,0,IF(YEAR(Y$55)=VALUE(LEFT($L$55,4)),1,2))),
IF(YEAR($F56)&lt;VALUE(LEFT($L$55,4)),($N56+$O56)/12,0))</f>
        <v>0</v>
      </c>
      <c r="Z56" s="92">
        <f ca="1">+IF($F56=Z$55,SUM($N56:OFFSET($N56,0,IF(YEAR(Z$55)=VALUE(LEFT($L$55,4)),1,2))),
IF(YEAR($F56)&lt;VALUE(LEFT($L$55,4)),($N56+$O56)/12,0))</f>
        <v>0</v>
      </c>
      <c r="AA56" s="92">
        <f ca="1">+IF($F56=AA$55,SUM($N56:OFFSET($N56,0,IF(YEAR(AA$55)=VALUE(LEFT($L$55,4)),1,2))),
IF(YEAR($F56)&lt;VALUE(LEFT($L$55,4)),($N56+$O56)/12,0))</f>
        <v>0</v>
      </c>
      <c r="AB56" s="92">
        <f ca="1">+IF($F56=AB$55,SUM($N56:OFFSET($N56,0,IF(YEAR(AB$55)=VALUE(LEFT($L$55,4)),1,2))),
IF(YEAR($F56)&lt;VALUE(LEFT($L$55,4)),($N56+$O56)/12,0))</f>
        <v>0</v>
      </c>
      <c r="AC56" s="93">
        <f ca="1">+IF($F56=AC$55,SUM($N56:OFFSET($N56,0,IF(YEAR(AC$55)=VALUE(LEFT($L$55,4)),1,2))),
IF(YEAR($F56)&lt;VALUE(LEFT($L$55,4)),($N56+$O56)/12,0))</f>
        <v>0</v>
      </c>
      <c r="AD56" s="94">
        <f ca="1">+IF($F56=AD$55,SUM($N56:OFFSET($N56,0,IF(YEAR(AD$55)=VALUE(LEFT($L$55,4)),1,2))),
IF(YEAR($F56)&lt;=YEAR($C$3),$P56/12,0))</f>
        <v>0</v>
      </c>
      <c r="AE56" s="92">
        <f ca="1">+IF($F56=AE$55,SUM($N56:OFFSET($N56,0,IF(YEAR(AE$55)=VALUE(LEFT($L$55,4)),1,2))),
IF(YEAR($F56)&lt;=YEAR($C$3),$P56/12,0))</f>
        <v>0</v>
      </c>
      <c r="AF56" s="92">
        <f ca="1">+IF($F56=AF$55,SUM($N56:OFFSET($N56,0,IF(YEAR(AF$55)=VALUE(LEFT($L$55,4)),1,2))),
IF(YEAR($F56)&lt;=YEAR($C$3),$P56/12,0))</f>
        <v>0</v>
      </c>
      <c r="AG56" s="92">
        <f ca="1">+IF($F56=AG$55,SUM($N56:OFFSET($N56,0,IF(YEAR(AG$55)=VALUE(LEFT($L$55,4)),1,2))),
IF(YEAR($F56)&lt;=YEAR($C$3),$P56/12,0))</f>
        <v>3901.1581500000002</v>
      </c>
      <c r="AH56" s="92">
        <f ca="1">+IF($F56=AH$55,SUM($N56:OFFSET($N56,0,IF(YEAR(AH$55)=VALUE(LEFT($L$55,4)),1,2))),
IF(YEAR($F56)&lt;=YEAR($C$3),$P56/12,0))</f>
        <v>0</v>
      </c>
      <c r="AI56" s="92">
        <f ca="1">+IF($F56=AI$55,SUM($N56:OFFSET($N56,0,IF(YEAR(AI$55)=VALUE(LEFT($L$55,4)),1,2))),
IF(YEAR($F56)&lt;=YEAR($C$3),$P56/12,0))</f>
        <v>0</v>
      </c>
      <c r="AJ56" s="92">
        <f ca="1">+IF($F56=AJ$55,SUM($N56:OFFSET($N56,0,IF(YEAR(AJ$55)=VALUE(LEFT($L$55,4)),1,2))),
IF(YEAR($F56)&lt;=YEAR($C$3),$P56/12,0))</f>
        <v>0</v>
      </c>
      <c r="AK56" s="92">
        <f ca="1">+IF($F56=AK$55,SUM($N56:OFFSET($N56,0,IF(YEAR(AK$55)=VALUE(LEFT($L$55,4)),1,2))),
IF(YEAR($F56)&lt;=YEAR($C$3),$P56/12,0))</f>
        <v>0</v>
      </c>
      <c r="AL56" s="92">
        <f ca="1">+IF($F56=AL$55,SUM($N56:OFFSET($N56,0,IF(YEAR(AL$55)=VALUE(LEFT($L$55,4)),1,2))),
IF(YEAR($F56)&lt;=YEAR($C$3),$P56/12,0))</f>
        <v>0</v>
      </c>
      <c r="AM56" s="92">
        <f ca="1">+IF($F56=AM$55,SUM($N56:OFFSET($N56,0,IF(YEAR(AM$55)=VALUE(LEFT($L$55,4)),1,2))),
IF(YEAR($F56)&lt;=YEAR($C$3),$P56/12,0))</f>
        <v>0</v>
      </c>
      <c r="AN56" s="92">
        <f ca="1">+IF($F56=AN$55,SUM($N56:OFFSET($N56,0,IF(YEAR(AN$55)=VALUE(LEFT($L$55,4)),1,2))),
IF(YEAR($F56)&lt;=YEAR($C$3),$P56/12,0))</f>
        <v>0</v>
      </c>
      <c r="AO56" s="93">
        <f ca="1">+IF($F56=AO$55,SUM($N56:OFFSET($N56,0,IF(YEAR(AO$55)=VALUE(LEFT($L$55,4)),1,2))),
IF(YEAR($F56)&lt;=YEAR($C$3),$P56/12,0))</f>
        <v>0</v>
      </c>
      <c r="AP56" s="92"/>
      <c r="AQ56" s="92"/>
    </row>
    <row r="57" spans="1:43" ht="14.5" x14ac:dyDescent="0.35">
      <c r="A57" s="110">
        <v>904804160</v>
      </c>
      <c r="B57" s="82" t="s">
        <v>99</v>
      </c>
      <c r="C57" s="83" t="s">
        <v>100</v>
      </c>
      <c r="D57" s="84">
        <v>8896</v>
      </c>
      <c r="E57" s="87" t="s">
        <v>20</v>
      </c>
      <c r="F57" s="86">
        <v>46539</v>
      </c>
      <c r="G57" s="87" t="s">
        <v>22</v>
      </c>
      <c r="H57" s="121">
        <v>0</v>
      </c>
      <c r="I57" s="122">
        <v>1</v>
      </c>
      <c r="J57" s="117" t="str">
        <f t="shared" si="16"/>
        <v/>
      </c>
      <c r="K57" s="118">
        <v>97.515420000000006</v>
      </c>
      <c r="L57" s="119">
        <v>200</v>
      </c>
      <c r="M57" s="120">
        <v>378</v>
      </c>
      <c r="N57" s="92">
        <f t="shared" si="17"/>
        <v>97.515420000000006</v>
      </c>
      <c r="O57" s="92">
        <f t="shared" si="18"/>
        <v>200</v>
      </c>
      <c r="P57" s="93">
        <f t="shared" si="19"/>
        <v>378</v>
      </c>
      <c r="Q57" s="92"/>
      <c r="R57" s="94">
        <f ca="1">+IF($F57=R$55,SUM($N57:OFFSET($N57,0,IF(YEAR(R$55)=VALUE(LEFT($L$55,4)),1,2))),
IF(YEAR($F57)&lt;VALUE(LEFT($L$55,4)),($N57+$O57)/12,0))</f>
        <v>0</v>
      </c>
      <c r="S57" s="92">
        <f ca="1">+IF($F57=S$55,SUM($N57:OFFSET($N57,0,IF(YEAR(S$55)=VALUE(LEFT($L$55,4)),1,2))),
IF(YEAR($F57)&lt;VALUE(LEFT($L$55,4)),($N57+$O57)/12,0))</f>
        <v>0</v>
      </c>
      <c r="T57" s="92">
        <f ca="1">+IF($F57=T$55,SUM($N57:OFFSET($N57,0,IF(YEAR(T$55)=VALUE(LEFT($L$55,4)),1,2))),
IF(YEAR($F57)&lt;VALUE(LEFT($L$55,4)),($N57+$O57)/12,0))</f>
        <v>0</v>
      </c>
      <c r="U57" s="92">
        <f ca="1">+IF($F57=U$55,SUM($N57:OFFSET($N57,0,IF(YEAR(U$55)=VALUE(LEFT($L$55,4)),1,2))),
IF(YEAR($F57)&lt;VALUE(LEFT($L$55,4)),($N57+$O57)/12,0))</f>
        <v>0</v>
      </c>
      <c r="V57" s="92">
        <f ca="1">+IF($F57=V$55,SUM($N57:OFFSET($N57,0,IF(YEAR(V$55)=VALUE(LEFT($L$55,4)),1,2))),
IF(YEAR($F57)&lt;VALUE(LEFT($L$55,4)),($N57+$O57)/12,0))</f>
        <v>0</v>
      </c>
      <c r="W57" s="92">
        <f ca="1">+IF($F57=W$55,SUM($N57:OFFSET($N57,0,IF(YEAR(W$55)=VALUE(LEFT($L$55,4)),1,2))),
IF(YEAR($F57)&lt;VALUE(LEFT($L$55,4)),($N57+$O57)/12,0))</f>
        <v>0</v>
      </c>
      <c r="X57" s="92">
        <f ca="1">+IF($F57=X$55,SUM($N57:OFFSET($N57,0,IF(YEAR(X$55)=VALUE(LEFT($L$55,4)),1,2))),
IF(YEAR($F57)&lt;VALUE(LEFT($L$55,4)),($N57+$O57)/12,0))</f>
        <v>0</v>
      </c>
      <c r="Y57" s="92">
        <f ca="1">+IF($F57=Y$55,SUM($N57:OFFSET($N57,0,IF(YEAR(Y$55)=VALUE(LEFT($L$55,4)),1,2))),
IF(YEAR($F57)&lt;VALUE(LEFT($L$55,4)),($N57+$O57)/12,0))</f>
        <v>0</v>
      </c>
      <c r="Z57" s="92">
        <f ca="1">+IF($F57=Z$55,SUM($N57:OFFSET($N57,0,IF(YEAR(Z$55)=VALUE(LEFT($L$55,4)),1,2))),
IF(YEAR($F57)&lt;VALUE(LEFT($L$55,4)),($N57+$O57)/12,0))</f>
        <v>0</v>
      </c>
      <c r="AA57" s="92">
        <f ca="1">+IF($F57=AA$55,SUM($N57:OFFSET($N57,0,IF(YEAR(AA$55)=VALUE(LEFT($L$55,4)),1,2))),
IF(YEAR($F57)&lt;VALUE(LEFT($L$55,4)),($N57+$O57)/12,0))</f>
        <v>0</v>
      </c>
      <c r="AB57" s="92">
        <f ca="1">+IF($F57=AB$55,SUM($N57:OFFSET($N57,0,IF(YEAR(AB$55)=VALUE(LEFT($L$55,4)),1,2))),
IF(YEAR($F57)&lt;VALUE(LEFT($L$55,4)),($N57+$O57)/12,0))</f>
        <v>0</v>
      </c>
      <c r="AC57" s="93">
        <f ca="1">+IF($F57=AC$55,SUM($N57:OFFSET($N57,0,IF(YEAR(AC$55)=VALUE(LEFT($L$55,4)),1,2))),
IF(YEAR($F57)&lt;VALUE(LEFT($L$55,4)),($N57+$O57)/12,0))</f>
        <v>0</v>
      </c>
      <c r="AD57" s="94">
        <f ca="1">+IF($F57=AD$55,SUM($N57:OFFSET($N57,0,IF(YEAR(AD$55)=VALUE(LEFT($L$55,4)),1,2))),
IF(YEAR($F57)&lt;=YEAR($C$3),$P57/12,0))</f>
        <v>0</v>
      </c>
      <c r="AE57" s="92">
        <f ca="1">+IF($F57=AE$55,SUM($N57:OFFSET($N57,0,IF(YEAR(AE$55)=VALUE(LEFT($L$55,4)),1,2))),
IF(YEAR($F57)&lt;=YEAR($C$3),$P57/12,0))</f>
        <v>0</v>
      </c>
      <c r="AF57" s="92">
        <f ca="1">+IF($F57=AF$55,SUM($N57:OFFSET($N57,0,IF(YEAR(AF$55)=VALUE(LEFT($L$55,4)),1,2))),
IF(YEAR($F57)&lt;=YEAR($C$3),$P57/12,0))</f>
        <v>0</v>
      </c>
      <c r="AG57" s="92">
        <f ca="1">+IF($F57=AG$55,SUM($N57:OFFSET($N57,0,IF(YEAR(AG$55)=VALUE(LEFT($L$55,4)),1,2))),
IF(YEAR($F57)&lt;=YEAR($C$3),$P57/12,0))</f>
        <v>0</v>
      </c>
      <c r="AH57" s="92">
        <f ca="1">+IF($F57=AH$55,SUM($N57:OFFSET($N57,0,IF(YEAR(AH$55)=VALUE(LEFT($L$55,4)),1,2))),
IF(YEAR($F57)&lt;=YEAR($C$3),$P57/12,0))</f>
        <v>0</v>
      </c>
      <c r="AI57" s="92">
        <f ca="1">+IF($F57=AI$55,SUM($N57:OFFSET($N57,0,IF(YEAR(AI$55)=VALUE(LEFT($L$55,4)),1,2))),
IF(YEAR($F57)&lt;=YEAR($C$3),$P57/12,0))</f>
        <v>675.51541999999995</v>
      </c>
      <c r="AJ57" s="92">
        <f ca="1">+IF($F57=AJ$55,SUM($N57:OFFSET($N57,0,IF(YEAR(AJ$55)=VALUE(LEFT($L$55,4)),1,2))),
IF(YEAR($F57)&lt;=YEAR($C$3),$P57/12,0))</f>
        <v>0</v>
      </c>
      <c r="AK57" s="92">
        <f ca="1">+IF($F57=AK$55,SUM($N57:OFFSET($N57,0,IF(YEAR(AK$55)=VALUE(LEFT($L$55,4)),1,2))),
IF(YEAR($F57)&lt;=YEAR($C$3),$P57/12,0))</f>
        <v>0</v>
      </c>
      <c r="AL57" s="92">
        <f ca="1">+IF($F57=AL$55,SUM($N57:OFFSET($N57,0,IF(YEAR(AL$55)=VALUE(LEFT($L$55,4)),1,2))),
IF(YEAR($F57)&lt;=YEAR($C$3),$P57/12,0))</f>
        <v>0</v>
      </c>
      <c r="AM57" s="92">
        <f ca="1">+IF($F57=AM$55,SUM($N57:OFFSET($N57,0,IF(YEAR(AM$55)=VALUE(LEFT($L$55,4)),1,2))),
IF(YEAR($F57)&lt;=YEAR($C$3),$P57/12,0))</f>
        <v>0</v>
      </c>
      <c r="AN57" s="92">
        <f ca="1">+IF($F57=AN$55,SUM($N57:OFFSET($N57,0,IF(YEAR(AN$55)=VALUE(LEFT($L$55,4)),1,2))),
IF(YEAR($F57)&lt;=YEAR($C$3),$P57/12,0))</f>
        <v>0</v>
      </c>
      <c r="AO57" s="93">
        <f ca="1">+IF($F57=AO$55,SUM($N57:OFFSET($N57,0,IF(YEAR(AO$55)=VALUE(LEFT($L$55,4)),1,2))),
IF(YEAR($F57)&lt;=YEAR($C$3),$P57/12,0))</f>
        <v>0</v>
      </c>
      <c r="AP57" s="92"/>
      <c r="AQ57" s="92"/>
    </row>
    <row r="58" spans="1:43" ht="14.5" x14ac:dyDescent="0.35">
      <c r="A58" s="110">
        <v>904298290</v>
      </c>
      <c r="B58" s="82" t="s">
        <v>101</v>
      </c>
      <c r="C58" s="83" t="s">
        <v>102</v>
      </c>
      <c r="D58" s="84">
        <v>8633</v>
      </c>
      <c r="E58" s="87" t="s">
        <v>20</v>
      </c>
      <c r="F58" s="86">
        <v>46419</v>
      </c>
      <c r="G58" s="87" t="s">
        <v>22</v>
      </c>
      <c r="H58" s="121">
        <v>0</v>
      </c>
      <c r="I58" s="122">
        <v>0.89070000000000005</v>
      </c>
      <c r="J58" s="117" t="str">
        <f t="shared" si="16"/>
        <v/>
      </c>
      <c r="K58" s="118">
        <v>9.6976300000000002</v>
      </c>
      <c r="L58" s="119">
        <v>404.15199999999999</v>
      </c>
      <c r="M58" s="120">
        <v>175</v>
      </c>
      <c r="N58" s="92">
        <f t="shared" si="17"/>
        <v>8.6376790410000002</v>
      </c>
      <c r="O58" s="92">
        <f t="shared" si="18"/>
        <v>359.97818640000003</v>
      </c>
      <c r="P58" s="93">
        <f t="shared" si="19"/>
        <v>155.8725</v>
      </c>
      <c r="Q58" s="92"/>
      <c r="R58" s="94">
        <f ca="1">+IF($F58=R$55,SUM($N58:OFFSET($N58,0,IF(YEAR(R$55)=VALUE(LEFT($L$55,4)),1,2))),
IF(YEAR($F58)&lt;VALUE(LEFT($L$55,4)),($N58+$O58)/12,0))</f>
        <v>0</v>
      </c>
      <c r="S58" s="92">
        <f ca="1">+IF($F58=S$55,SUM($N58:OFFSET($N58,0,IF(YEAR(S$55)=VALUE(LEFT($L$55,4)),1,2))),
IF(YEAR($F58)&lt;VALUE(LEFT($L$55,4)),($N58+$O58)/12,0))</f>
        <v>0</v>
      </c>
      <c r="T58" s="92">
        <f ca="1">+IF($F58=T$55,SUM($N58:OFFSET($N58,0,IF(YEAR(T$55)=VALUE(LEFT($L$55,4)),1,2))),
IF(YEAR($F58)&lt;VALUE(LEFT($L$55,4)),($N58+$O58)/12,0))</f>
        <v>0</v>
      </c>
      <c r="U58" s="92">
        <f ca="1">+IF($F58=U$55,SUM($N58:OFFSET($N58,0,IF(YEAR(U$55)=VALUE(LEFT($L$55,4)),1,2))),
IF(YEAR($F58)&lt;VALUE(LEFT($L$55,4)),($N58+$O58)/12,0))</f>
        <v>0</v>
      </c>
      <c r="V58" s="92">
        <f ca="1">+IF($F58=V$55,SUM($N58:OFFSET($N58,0,IF(YEAR(V$55)=VALUE(LEFT($L$55,4)),1,2))),
IF(YEAR($F58)&lt;VALUE(LEFT($L$55,4)),($N58+$O58)/12,0))</f>
        <v>0</v>
      </c>
      <c r="W58" s="92">
        <f ca="1">+IF($F58=W$55,SUM($N58:OFFSET($N58,0,IF(YEAR(W$55)=VALUE(LEFT($L$55,4)),1,2))),
IF(YEAR($F58)&lt;VALUE(LEFT($L$55,4)),($N58+$O58)/12,0))</f>
        <v>0</v>
      </c>
      <c r="X58" s="92">
        <f ca="1">+IF($F58=X$55,SUM($N58:OFFSET($N58,0,IF(YEAR(X$55)=VALUE(LEFT($L$55,4)),1,2))),
IF(YEAR($F58)&lt;VALUE(LEFT($L$55,4)),($N58+$O58)/12,0))</f>
        <v>0</v>
      </c>
      <c r="Y58" s="92">
        <f ca="1">+IF($F58=Y$55,SUM($N58:OFFSET($N58,0,IF(YEAR(Y$55)=VALUE(LEFT($L$55,4)),1,2))),
IF(YEAR($F58)&lt;VALUE(LEFT($L$55,4)),($N58+$O58)/12,0))</f>
        <v>0</v>
      </c>
      <c r="Z58" s="92">
        <f ca="1">+IF($F58=Z$55,SUM($N58:OFFSET($N58,0,IF(YEAR(Z$55)=VALUE(LEFT($L$55,4)),1,2))),
IF(YEAR($F58)&lt;VALUE(LEFT($L$55,4)),($N58+$O58)/12,0))</f>
        <v>0</v>
      </c>
      <c r="AA58" s="92">
        <f ca="1">+IF($F58=AA$55,SUM($N58:OFFSET($N58,0,IF(YEAR(AA$55)=VALUE(LEFT($L$55,4)),1,2))),
IF(YEAR($F58)&lt;VALUE(LEFT($L$55,4)),($N58+$O58)/12,0))</f>
        <v>0</v>
      </c>
      <c r="AB58" s="92">
        <f ca="1">+IF($F58=AB$55,SUM($N58:OFFSET($N58,0,IF(YEAR(AB$55)=VALUE(LEFT($L$55,4)),1,2))),
IF(YEAR($F58)&lt;VALUE(LEFT($L$55,4)),($N58+$O58)/12,0))</f>
        <v>0</v>
      </c>
      <c r="AC58" s="93">
        <f ca="1">+IF($F58=AC$55,SUM($N58:OFFSET($N58,0,IF(YEAR(AC$55)=VALUE(LEFT($L$55,4)),1,2))),
IF(YEAR($F58)&lt;VALUE(LEFT($L$55,4)),($N58+$O58)/12,0))</f>
        <v>0</v>
      </c>
      <c r="AD58" s="94">
        <f ca="1">+IF($F58=AD$55,SUM($N58:OFFSET($N58,0,IF(YEAR(AD$55)=VALUE(LEFT($L$55,4)),1,2))),
IF(YEAR($F58)&lt;=YEAR($C$3),$P58/12,0))</f>
        <v>0</v>
      </c>
      <c r="AE58" s="92">
        <f ca="1">+IF($F58=AE$55,SUM($N58:OFFSET($N58,0,IF(YEAR(AE$55)=VALUE(LEFT($L$55,4)),1,2))),
IF(YEAR($F58)&lt;=YEAR($C$3),$P58/12,0))</f>
        <v>524.48836544100004</v>
      </c>
      <c r="AF58" s="92">
        <f ca="1">+IF($F58=AF$55,SUM($N58:OFFSET($N58,0,IF(YEAR(AF$55)=VALUE(LEFT($L$55,4)),1,2))),
IF(YEAR($F58)&lt;=YEAR($C$3),$P58/12,0))</f>
        <v>0</v>
      </c>
      <c r="AG58" s="92">
        <f ca="1">+IF($F58=AG$55,SUM($N58:OFFSET($N58,0,IF(YEAR(AG$55)=VALUE(LEFT($L$55,4)),1,2))),
IF(YEAR($F58)&lt;=YEAR($C$3),$P58/12,0))</f>
        <v>0</v>
      </c>
      <c r="AH58" s="92">
        <f ca="1">+IF($F58=AH$55,SUM($N58:OFFSET($N58,0,IF(YEAR(AH$55)=VALUE(LEFT($L$55,4)),1,2))),
IF(YEAR($F58)&lt;=YEAR($C$3),$P58/12,0))</f>
        <v>0</v>
      </c>
      <c r="AI58" s="92">
        <f ca="1">+IF($F58=AI$55,SUM($N58:OFFSET($N58,0,IF(YEAR(AI$55)=VALUE(LEFT($L$55,4)),1,2))),
IF(YEAR($F58)&lt;=YEAR($C$3),$P58/12,0))</f>
        <v>0</v>
      </c>
      <c r="AJ58" s="92">
        <f ca="1">+IF($F58=AJ$55,SUM($N58:OFFSET($N58,0,IF(YEAR(AJ$55)=VALUE(LEFT($L$55,4)),1,2))),
IF(YEAR($F58)&lt;=YEAR($C$3),$P58/12,0))</f>
        <v>0</v>
      </c>
      <c r="AK58" s="92">
        <f ca="1">+IF($F58=AK$55,SUM($N58:OFFSET($N58,0,IF(YEAR(AK$55)=VALUE(LEFT($L$55,4)),1,2))),
IF(YEAR($F58)&lt;=YEAR($C$3),$P58/12,0))</f>
        <v>0</v>
      </c>
      <c r="AL58" s="92">
        <f ca="1">+IF($F58=AL$55,SUM($N58:OFFSET($N58,0,IF(YEAR(AL$55)=VALUE(LEFT($L$55,4)),1,2))),
IF(YEAR($F58)&lt;=YEAR($C$3),$P58/12,0))</f>
        <v>0</v>
      </c>
      <c r="AM58" s="92">
        <f ca="1">+IF($F58=AM$55,SUM($N58:OFFSET($N58,0,IF(YEAR(AM$55)=VALUE(LEFT($L$55,4)),1,2))),
IF(YEAR($F58)&lt;=YEAR($C$3),$P58/12,0))</f>
        <v>0</v>
      </c>
      <c r="AN58" s="92">
        <f ca="1">+IF($F58=AN$55,SUM($N58:OFFSET($N58,0,IF(YEAR(AN$55)=VALUE(LEFT($L$55,4)),1,2))),
IF(YEAR($F58)&lt;=YEAR($C$3),$P58/12,0))</f>
        <v>0</v>
      </c>
      <c r="AO58" s="93">
        <f ca="1">+IF($F58=AO$55,SUM($N58:OFFSET($N58,0,IF(YEAR(AO$55)=VALUE(LEFT($L$55,4)),1,2))),
IF(YEAR($F58)&lt;=YEAR($C$3),$P58/12,0))</f>
        <v>0</v>
      </c>
      <c r="AP58" s="92"/>
      <c r="AQ58" s="92"/>
    </row>
    <row r="59" spans="1:43" ht="14.5" x14ac:dyDescent="0.35">
      <c r="A59" s="110">
        <v>903549492</v>
      </c>
      <c r="B59" s="82" t="s">
        <v>103</v>
      </c>
      <c r="C59" s="83" t="s">
        <v>104</v>
      </c>
      <c r="D59" s="84">
        <v>8393</v>
      </c>
      <c r="E59" s="87" t="s">
        <v>20</v>
      </c>
      <c r="F59" s="86">
        <v>46661</v>
      </c>
      <c r="G59" s="87" t="s">
        <v>22</v>
      </c>
      <c r="H59" s="121">
        <v>0</v>
      </c>
      <c r="I59" s="122">
        <v>1</v>
      </c>
      <c r="J59" s="117" t="str">
        <f t="shared" si="16"/>
        <v/>
      </c>
      <c r="K59" s="118">
        <v>2715.2061100000001</v>
      </c>
      <c r="L59" s="119">
        <v>940.60699999999997</v>
      </c>
      <c r="M59" s="120">
        <v>0</v>
      </c>
      <c r="N59" s="92">
        <f t="shared" si="17"/>
        <v>2715.2061100000001</v>
      </c>
      <c r="O59" s="92">
        <f t="shared" si="18"/>
        <v>940.60699999999997</v>
      </c>
      <c r="P59" s="93">
        <f t="shared" si="19"/>
        <v>0</v>
      </c>
      <c r="Q59" s="92"/>
      <c r="R59" s="94">
        <f ca="1">+IF($F59=R$55,SUM($N59:OFFSET($N59,0,IF(YEAR(R$55)=VALUE(LEFT($L$55,4)),1,2))),
IF(YEAR($F59)&lt;VALUE(LEFT($L$55,4)),($N59+$O59)/12,0))</f>
        <v>0</v>
      </c>
      <c r="S59" s="92">
        <f ca="1">+IF($F59=S$55,SUM($N59:OFFSET($N59,0,IF(YEAR(S$55)=VALUE(LEFT($L$55,4)),1,2))),
IF(YEAR($F59)&lt;VALUE(LEFT($L$55,4)),($N59+$O59)/12,0))</f>
        <v>0</v>
      </c>
      <c r="T59" s="92">
        <f ca="1">+IF($F59=T$55,SUM($N59:OFFSET($N59,0,IF(YEAR(T$55)=VALUE(LEFT($L$55,4)),1,2))),
IF(YEAR($F59)&lt;VALUE(LEFT($L$55,4)),($N59+$O59)/12,0))</f>
        <v>0</v>
      </c>
      <c r="U59" s="92">
        <f ca="1">+IF($F59=U$55,SUM($N59:OFFSET($N59,0,IF(YEAR(U$55)=VALUE(LEFT($L$55,4)),1,2))),
IF(YEAR($F59)&lt;VALUE(LEFT($L$55,4)),($N59+$O59)/12,0))</f>
        <v>0</v>
      </c>
      <c r="V59" s="92">
        <f ca="1">+IF($F59=V$55,SUM($N59:OFFSET($N59,0,IF(YEAR(V$55)=VALUE(LEFT($L$55,4)),1,2))),
IF(YEAR($F59)&lt;VALUE(LEFT($L$55,4)),($N59+$O59)/12,0))</f>
        <v>0</v>
      </c>
      <c r="W59" s="92">
        <f ca="1">+IF($F59=W$55,SUM($N59:OFFSET($N59,0,IF(YEAR(W$55)=VALUE(LEFT($L$55,4)),1,2))),
IF(YEAR($F59)&lt;VALUE(LEFT($L$55,4)),($N59+$O59)/12,0))</f>
        <v>0</v>
      </c>
      <c r="X59" s="92">
        <f ca="1">+IF($F59=X$55,SUM($N59:OFFSET($N59,0,IF(YEAR(X$55)=VALUE(LEFT($L$55,4)),1,2))),
IF(YEAR($F59)&lt;VALUE(LEFT($L$55,4)),($N59+$O59)/12,0))</f>
        <v>0</v>
      </c>
      <c r="Y59" s="92">
        <f ca="1">+IF($F59=Y$55,SUM($N59:OFFSET($N59,0,IF(YEAR(Y$55)=VALUE(LEFT($L$55,4)),1,2))),
IF(YEAR($F59)&lt;VALUE(LEFT($L$55,4)),($N59+$O59)/12,0))</f>
        <v>0</v>
      </c>
      <c r="Z59" s="92">
        <f ca="1">+IF($F59=Z$55,SUM($N59:OFFSET($N59,0,IF(YEAR(Z$55)=VALUE(LEFT($L$55,4)),1,2))),
IF(YEAR($F59)&lt;VALUE(LEFT($L$55,4)),($N59+$O59)/12,0))</f>
        <v>0</v>
      </c>
      <c r="AA59" s="92">
        <f ca="1">+IF($F59=AA$55,SUM($N59:OFFSET($N59,0,IF(YEAR(AA$55)=VALUE(LEFT($L$55,4)),1,2))),
IF(YEAR($F59)&lt;VALUE(LEFT($L$55,4)),($N59+$O59)/12,0))</f>
        <v>0</v>
      </c>
      <c r="AB59" s="92">
        <f ca="1">+IF($F59=AB$55,SUM($N59:OFFSET($N59,0,IF(YEAR(AB$55)=VALUE(LEFT($L$55,4)),1,2))),
IF(YEAR($F59)&lt;VALUE(LEFT($L$55,4)),($N59+$O59)/12,0))</f>
        <v>0</v>
      </c>
      <c r="AC59" s="93">
        <f ca="1">+IF($F59=AC$55,SUM($N59:OFFSET($N59,0,IF(YEAR(AC$55)=VALUE(LEFT($L$55,4)),1,2))),
IF(YEAR($F59)&lt;VALUE(LEFT($L$55,4)),($N59+$O59)/12,0))</f>
        <v>0</v>
      </c>
      <c r="AD59" s="94">
        <f ca="1">+IF($F59=AD$55,SUM($N59:OFFSET($N59,0,IF(YEAR(AD$55)=VALUE(LEFT($L$55,4)),1,2))),
IF(YEAR($F59)&lt;=YEAR($C$3),$P59/12,0))</f>
        <v>0</v>
      </c>
      <c r="AE59" s="92">
        <f ca="1">+IF($F59=AE$55,SUM($N59:OFFSET($N59,0,IF(YEAR(AE$55)=VALUE(LEFT($L$55,4)),1,2))),
IF(YEAR($F59)&lt;=YEAR($C$3),$P59/12,0))</f>
        <v>0</v>
      </c>
      <c r="AF59" s="92">
        <f ca="1">+IF($F59=AF$55,SUM($N59:OFFSET($N59,0,IF(YEAR(AF$55)=VALUE(LEFT($L$55,4)),1,2))),
IF(YEAR($F59)&lt;=YEAR($C$3),$P59/12,0))</f>
        <v>0</v>
      </c>
      <c r="AG59" s="92">
        <f ca="1">+IF($F59=AG$55,SUM($N59:OFFSET($N59,0,IF(YEAR(AG$55)=VALUE(LEFT($L$55,4)),1,2))),
IF(YEAR($F59)&lt;=YEAR($C$3),$P59/12,0))</f>
        <v>0</v>
      </c>
      <c r="AH59" s="92">
        <f ca="1">+IF($F59=AH$55,SUM($N59:OFFSET($N59,0,IF(YEAR(AH$55)=VALUE(LEFT($L$55,4)),1,2))),
IF(YEAR($F59)&lt;=YEAR($C$3),$P59/12,0))</f>
        <v>0</v>
      </c>
      <c r="AI59" s="92">
        <f ca="1">+IF($F59=AI$55,SUM($N59:OFFSET($N59,0,IF(YEAR(AI$55)=VALUE(LEFT($L$55,4)),1,2))),
IF(YEAR($F59)&lt;=YEAR($C$3),$P59/12,0))</f>
        <v>0</v>
      </c>
      <c r="AJ59" s="92">
        <f ca="1">+IF($F59=AJ$55,SUM($N59:OFFSET($N59,0,IF(YEAR(AJ$55)=VALUE(LEFT($L$55,4)),1,2))),
IF(YEAR($F59)&lt;=YEAR($C$3),$P59/12,0))</f>
        <v>0</v>
      </c>
      <c r="AK59" s="92">
        <f ca="1">+IF($F59=AK$55,SUM($N59:OFFSET($N59,0,IF(YEAR(AK$55)=VALUE(LEFT($L$55,4)),1,2))),
IF(YEAR($F59)&lt;=YEAR($C$3),$P59/12,0))</f>
        <v>0</v>
      </c>
      <c r="AL59" s="92">
        <f ca="1">+IF($F59=AL$55,SUM($N59:OFFSET($N59,0,IF(YEAR(AL$55)=VALUE(LEFT($L$55,4)),1,2))),
IF(YEAR($F59)&lt;=YEAR($C$3),$P59/12,0))</f>
        <v>0</v>
      </c>
      <c r="AM59" s="92">
        <f ca="1">+IF($F59=AM$55,SUM($N59:OFFSET($N59,0,IF(YEAR(AM$55)=VALUE(LEFT($L$55,4)),1,2))),
IF(YEAR($F59)&lt;=YEAR($C$3),$P59/12,0))</f>
        <v>3655.8131100000001</v>
      </c>
      <c r="AN59" s="92">
        <f ca="1">+IF($F59=AN$55,SUM($N59:OFFSET($N59,0,IF(YEAR(AN$55)=VALUE(LEFT($L$55,4)),1,2))),
IF(YEAR($F59)&lt;=YEAR($C$3),$P59/12,0))</f>
        <v>0</v>
      </c>
      <c r="AO59" s="93">
        <f ca="1">+IF($F59=AO$55,SUM($N59:OFFSET($N59,0,IF(YEAR(AO$55)=VALUE(LEFT($L$55,4)),1,2))),
IF(YEAR($F59)&lt;=YEAR($C$3),$P59/12,0))</f>
        <v>0</v>
      </c>
      <c r="AP59" s="92"/>
      <c r="AQ59" s="92"/>
    </row>
    <row r="60" spans="1:43" ht="14.5" x14ac:dyDescent="0.35">
      <c r="A60" s="110">
        <v>903555223</v>
      </c>
      <c r="B60" s="82" t="s">
        <v>105</v>
      </c>
      <c r="C60" s="83" t="s">
        <v>106</v>
      </c>
      <c r="D60" s="84">
        <v>8393</v>
      </c>
      <c r="E60" s="87" t="s">
        <v>20</v>
      </c>
      <c r="F60" s="86">
        <v>46022</v>
      </c>
      <c r="G60" s="87" t="s">
        <v>49</v>
      </c>
      <c r="H60" s="121">
        <v>0</v>
      </c>
      <c r="I60" s="122">
        <v>1</v>
      </c>
      <c r="J60" s="117" t="str">
        <f>IF(YEAR(F60)&lt;2026,"CWIP Evenly Closed","")</f>
        <v>CWIP Evenly Closed</v>
      </c>
      <c r="K60" s="118">
        <v>0</v>
      </c>
      <c r="L60" s="119">
        <v>1086</v>
      </c>
      <c r="M60" s="120">
        <v>200</v>
      </c>
      <c r="N60" s="92">
        <f t="shared" si="17"/>
        <v>0</v>
      </c>
      <c r="O60" s="92">
        <f t="shared" si="18"/>
        <v>1086</v>
      </c>
      <c r="P60" s="93">
        <f t="shared" si="19"/>
        <v>200</v>
      </c>
      <c r="Q60" s="92"/>
      <c r="R60" s="94">
        <f ca="1">+IF($F60=R$55,SUM($N60:OFFSET($N60,0,IF(YEAR(R$55)=VALUE(LEFT($L$55,4)),1,2))),
IF(YEAR($F60)&lt;VALUE(LEFT($L$55,4)),($N60+$O60)/12,0))</f>
        <v>90.5</v>
      </c>
      <c r="S60" s="92">
        <f ca="1">+IF($F60=S$55,SUM($N60:OFFSET($N60,0,IF(YEAR(S$55)=VALUE(LEFT($L$55,4)),1,2))),
IF(YEAR($F60)&lt;VALUE(LEFT($L$55,4)),($N60+$O60)/12,0))</f>
        <v>90.5</v>
      </c>
      <c r="T60" s="92">
        <f ca="1">+IF($F60=T$55,SUM($N60:OFFSET($N60,0,IF(YEAR(T$55)=VALUE(LEFT($L$55,4)),1,2))),
IF(YEAR($F60)&lt;VALUE(LEFT($L$55,4)),($N60+$O60)/12,0))</f>
        <v>90.5</v>
      </c>
      <c r="U60" s="92">
        <f ca="1">+IF($F60=U$55,SUM($N60:OFFSET($N60,0,IF(YEAR(U$55)=VALUE(LEFT($L$55,4)),1,2))),
IF(YEAR($F60)&lt;VALUE(LEFT($L$55,4)),($N60+$O60)/12,0))</f>
        <v>90.5</v>
      </c>
      <c r="V60" s="92">
        <f ca="1">+IF($F60=V$55,SUM($N60:OFFSET($N60,0,IF(YEAR(V$55)=VALUE(LEFT($L$55,4)),1,2))),
IF(YEAR($F60)&lt;VALUE(LEFT($L$55,4)),($N60+$O60)/12,0))</f>
        <v>90.5</v>
      </c>
      <c r="W60" s="92">
        <f ca="1">+IF($F60=W$55,SUM($N60:OFFSET($N60,0,IF(YEAR(W$55)=VALUE(LEFT($L$55,4)),1,2))),
IF(YEAR($F60)&lt;VALUE(LEFT($L$55,4)),($N60+$O60)/12,0))</f>
        <v>90.5</v>
      </c>
      <c r="X60" s="92">
        <f ca="1">+IF($F60=X$55,SUM($N60:OFFSET($N60,0,IF(YEAR(X$55)=VALUE(LEFT($L$55,4)),1,2))),
IF(YEAR($F60)&lt;VALUE(LEFT($L$55,4)),($N60+$O60)/12,0))</f>
        <v>90.5</v>
      </c>
      <c r="Y60" s="92">
        <f ca="1">+IF($F60=Y$55,SUM($N60:OFFSET($N60,0,IF(YEAR(Y$55)=VALUE(LEFT($L$55,4)),1,2))),
IF(YEAR($F60)&lt;VALUE(LEFT($L$55,4)),($N60+$O60)/12,0))</f>
        <v>90.5</v>
      </c>
      <c r="Z60" s="92">
        <f ca="1">+IF($F60=Z$55,SUM($N60:OFFSET($N60,0,IF(YEAR(Z$55)=VALUE(LEFT($L$55,4)),1,2))),
IF(YEAR($F60)&lt;VALUE(LEFT($L$55,4)),($N60+$O60)/12,0))</f>
        <v>90.5</v>
      </c>
      <c r="AA60" s="92">
        <f ca="1">+IF($F60=AA$55,SUM($N60:OFFSET($N60,0,IF(YEAR(AA$55)=VALUE(LEFT($L$55,4)),1,2))),
IF(YEAR($F60)&lt;VALUE(LEFT($L$55,4)),($N60+$O60)/12,0))</f>
        <v>90.5</v>
      </c>
      <c r="AB60" s="92">
        <f ca="1">+IF($F60=AB$55,SUM($N60:OFFSET($N60,0,IF(YEAR(AB$55)=VALUE(LEFT($L$55,4)),1,2))),
IF(YEAR($F60)&lt;VALUE(LEFT($L$55,4)),($N60+$O60)/12,0))</f>
        <v>90.5</v>
      </c>
      <c r="AC60" s="93">
        <f ca="1">+IF($F60=AC$55,SUM($N60:OFFSET($N60,0,IF(YEAR(AC$55)=VALUE(LEFT($L$55,4)),1,2))),
IF(YEAR($F60)&lt;VALUE(LEFT($L$55,4)),($N60+$O60)/12,0))</f>
        <v>90.5</v>
      </c>
      <c r="AD60" s="94">
        <f ca="1">+IF($F60=AD$55,SUM($N60:OFFSET($N60,0,IF(YEAR(AD$55)=VALUE(LEFT($L$55,4)),1,2))),
IF(YEAR($F60)&lt;=YEAR($C$3),$P60/12,0))</f>
        <v>16.666666666666668</v>
      </c>
      <c r="AE60" s="92">
        <f ca="1">+IF($F60=AE$55,SUM($N60:OFFSET($N60,0,IF(YEAR(AE$55)=VALUE(LEFT($L$55,4)),1,2))),
IF(YEAR($F60)&lt;=YEAR($C$3),$P60/12,0))</f>
        <v>16.666666666666668</v>
      </c>
      <c r="AF60" s="92">
        <f ca="1">+IF($F60=AF$55,SUM($N60:OFFSET($N60,0,IF(YEAR(AF$55)=VALUE(LEFT($L$55,4)),1,2))),
IF(YEAR($F60)&lt;=YEAR($C$3),$P60/12,0))</f>
        <v>16.666666666666668</v>
      </c>
      <c r="AG60" s="92">
        <f ca="1">+IF($F60=AG$55,SUM($N60:OFFSET($N60,0,IF(YEAR(AG$55)=VALUE(LEFT($L$55,4)),1,2))),
IF(YEAR($F60)&lt;=YEAR($C$3),$P60/12,0))</f>
        <v>16.666666666666668</v>
      </c>
      <c r="AH60" s="92">
        <f ca="1">+IF($F60=AH$55,SUM($N60:OFFSET($N60,0,IF(YEAR(AH$55)=VALUE(LEFT($L$55,4)),1,2))),
IF(YEAR($F60)&lt;=YEAR($C$3),$P60/12,0))</f>
        <v>16.666666666666668</v>
      </c>
      <c r="AI60" s="92">
        <f ca="1">+IF($F60=AI$55,SUM($N60:OFFSET($N60,0,IF(YEAR(AI$55)=VALUE(LEFT($L$55,4)),1,2))),
IF(YEAR($F60)&lt;=YEAR($C$3),$P60/12,0))</f>
        <v>16.666666666666668</v>
      </c>
      <c r="AJ60" s="92">
        <f ca="1">+IF($F60=AJ$55,SUM($N60:OFFSET($N60,0,IF(YEAR(AJ$55)=VALUE(LEFT($L$55,4)),1,2))),
IF(YEAR($F60)&lt;=YEAR($C$3),$P60/12,0))</f>
        <v>16.666666666666668</v>
      </c>
      <c r="AK60" s="92">
        <f ca="1">+IF($F60=AK$55,SUM($N60:OFFSET($N60,0,IF(YEAR(AK$55)=VALUE(LEFT($L$55,4)),1,2))),
IF(YEAR($F60)&lt;=YEAR($C$3),$P60/12,0))</f>
        <v>16.666666666666668</v>
      </c>
      <c r="AL60" s="92">
        <f ca="1">+IF($F60=AL$55,SUM($N60:OFFSET($N60,0,IF(YEAR(AL$55)=VALUE(LEFT($L$55,4)),1,2))),
IF(YEAR($F60)&lt;=YEAR($C$3),$P60/12,0))</f>
        <v>16.666666666666668</v>
      </c>
      <c r="AM60" s="92">
        <f ca="1">+IF($F60=AM$55,SUM($N60:OFFSET($N60,0,IF(YEAR(AM$55)=VALUE(LEFT($L$55,4)),1,2))),
IF(YEAR($F60)&lt;=YEAR($C$3),$P60/12,0))</f>
        <v>16.666666666666668</v>
      </c>
      <c r="AN60" s="92">
        <f ca="1">+IF($F60=AN$55,SUM($N60:OFFSET($N60,0,IF(YEAR(AN$55)=VALUE(LEFT($L$55,4)),1,2))),
IF(YEAR($F60)&lt;=YEAR($C$3),$P60/12,0))</f>
        <v>16.666666666666668</v>
      </c>
      <c r="AO60" s="93">
        <f ca="1">+IF($F60=AO$55,SUM($N60:OFFSET($N60,0,IF(YEAR(AO$55)=VALUE(LEFT($L$55,4)),1,2))),
IF(YEAR($F60)&lt;=YEAR($C$3),$P60/12,0))</f>
        <v>16.666666666666668</v>
      </c>
      <c r="AP60" s="92"/>
      <c r="AQ60" s="92"/>
    </row>
    <row r="61" spans="1:43" ht="14.5" x14ac:dyDescent="0.35">
      <c r="A61" s="110">
        <v>903555087</v>
      </c>
      <c r="B61" s="82" t="s">
        <v>107</v>
      </c>
      <c r="C61" s="83" t="s">
        <v>108</v>
      </c>
      <c r="D61" s="84">
        <v>8393</v>
      </c>
      <c r="E61" s="87" t="s">
        <v>20</v>
      </c>
      <c r="F61" s="86">
        <v>46569</v>
      </c>
      <c r="G61" s="87" t="s">
        <v>49</v>
      </c>
      <c r="H61" s="121">
        <v>0</v>
      </c>
      <c r="I61" s="122">
        <v>1</v>
      </c>
      <c r="J61" s="117" t="str">
        <f t="shared" ref="J61:J124" si="20">IF(YEAR(F61)&lt;2026,"CWIP Evenly Closed","")</f>
        <v/>
      </c>
      <c r="K61" s="118">
        <v>449.87392999999997</v>
      </c>
      <c r="L61" s="119">
        <v>1235</v>
      </c>
      <c r="M61" s="120">
        <v>300</v>
      </c>
      <c r="N61" s="92">
        <f t="shared" si="17"/>
        <v>449.87392999999997</v>
      </c>
      <c r="O61" s="92">
        <f t="shared" si="18"/>
        <v>1235</v>
      </c>
      <c r="P61" s="93">
        <f t="shared" si="19"/>
        <v>300</v>
      </c>
      <c r="Q61" s="92"/>
      <c r="R61" s="94">
        <f ca="1">+IF($F61=R$55,SUM($N61:OFFSET($N61,0,IF(YEAR(R$55)=VALUE(LEFT($L$55,4)),1,2))),
IF(YEAR($F61)&lt;VALUE(LEFT($L$55,4)),($N61+$O61)/12,0))</f>
        <v>0</v>
      </c>
      <c r="S61" s="92">
        <f ca="1">+IF($F61=S$55,SUM($N61:OFFSET($N61,0,IF(YEAR(S$55)=VALUE(LEFT($L$55,4)),1,2))),
IF(YEAR($F61)&lt;VALUE(LEFT($L$55,4)),($N61+$O61)/12,0))</f>
        <v>0</v>
      </c>
      <c r="T61" s="92">
        <f ca="1">+IF($F61=T$55,SUM($N61:OFFSET($N61,0,IF(YEAR(T$55)=VALUE(LEFT($L$55,4)),1,2))),
IF(YEAR($F61)&lt;VALUE(LEFT($L$55,4)),($N61+$O61)/12,0))</f>
        <v>0</v>
      </c>
      <c r="U61" s="92">
        <f ca="1">+IF($F61=U$55,SUM($N61:OFFSET($N61,0,IF(YEAR(U$55)=VALUE(LEFT($L$55,4)),1,2))),
IF(YEAR($F61)&lt;VALUE(LEFT($L$55,4)),($N61+$O61)/12,0))</f>
        <v>0</v>
      </c>
      <c r="V61" s="92">
        <f ca="1">+IF($F61=V$55,SUM($N61:OFFSET($N61,0,IF(YEAR(V$55)=VALUE(LEFT($L$55,4)),1,2))),
IF(YEAR($F61)&lt;VALUE(LEFT($L$55,4)),($N61+$O61)/12,0))</f>
        <v>0</v>
      </c>
      <c r="W61" s="92">
        <f ca="1">+IF($F61=W$55,SUM($N61:OFFSET($N61,0,IF(YEAR(W$55)=VALUE(LEFT($L$55,4)),1,2))),
IF(YEAR($F61)&lt;VALUE(LEFT($L$55,4)),($N61+$O61)/12,0))</f>
        <v>0</v>
      </c>
      <c r="X61" s="92">
        <f ca="1">+IF($F61=X$55,SUM($N61:OFFSET($N61,0,IF(YEAR(X$55)=VALUE(LEFT($L$55,4)),1,2))),
IF(YEAR($F61)&lt;VALUE(LEFT($L$55,4)),($N61+$O61)/12,0))</f>
        <v>0</v>
      </c>
      <c r="Y61" s="92">
        <f ca="1">+IF($F61=Y$55,SUM($N61:OFFSET($N61,0,IF(YEAR(Y$55)=VALUE(LEFT($L$55,4)),1,2))),
IF(YEAR($F61)&lt;VALUE(LEFT($L$55,4)),($N61+$O61)/12,0))</f>
        <v>0</v>
      </c>
      <c r="Z61" s="92">
        <f ca="1">+IF($F61=Z$55,SUM($N61:OFFSET($N61,0,IF(YEAR(Z$55)=VALUE(LEFT($L$55,4)),1,2))),
IF(YEAR($F61)&lt;VALUE(LEFT($L$55,4)),($N61+$O61)/12,0))</f>
        <v>0</v>
      </c>
      <c r="AA61" s="92">
        <f ca="1">+IF($F61=AA$55,SUM($N61:OFFSET($N61,0,IF(YEAR(AA$55)=VALUE(LEFT($L$55,4)),1,2))),
IF(YEAR($F61)&lt;VALUE(LEFT($L$55,4)),($N61+$O61)/12,0))</f>
        <v>0</v>
      </c>
      <c r="AB61" s="92">
        <f ca="1">+IF($F61=AB$55,SUM($N61:OFFSET($N61,0,IF(YEAR(AB$55)=VALUE(LEFT($L$55,4)),1,2))),
IF(YEAR($F61)&lt;VALUE(LEFT($L$55,4)),($N61+$O61)/12,0))</f>
        <v>0</v>
      </c>
      <c r="AC61" s="93">
        <f ca="1">+IF($F61=AC$55,SUM($N61:OFFSET($N61,0,IF(YEAR(AC$55)=VALUE(LEFT($L$55,4)),1,2))),
IF(YEAR($F61)&lt;VALUE(LEFT($L$55,4)),($N61+$O61)/12,0))</f>
        <v>0</v>
      </c>
      <c r="AD61" s="94">
        <f ca="1">+IF($F61=AD$55,SUM($N61:OFFSET($N61,0,IF(YEAR(AD$55)=VALUE(LEFT($L$55,4)),1,2))),
IF(YEAR($F61)&lt;=YEAR($C$3),$P61/12,0))</f>
        <v>0</v>
      </c>
      <c r="AE61" s="92">
        <f ca="1">+IF($F61=AE$55,SUM($N61:OFFSET($N61,0,IF(YEAR(AE$55)=VALUE(LEFT($L$55,4)),1,2))),
IF(YEAR($F61)&lt;=YEAR($C$3),$P61/12,0))</f>
        <v>0</v>
      </c>
      <c r="AF61" s="92">
        <f ca="1">+IF($F61=AF$55,SUM($N61:OFFSET($N61,0,IF(YEAR(AF$55)=VALUE(LEFT($L$55,4)),1,2))),
IF(YEAR($F61)&lt;=YEAR($C$3),$P61/12,0))</f>
        <v>0</v>
      </c>
      <c r="AG61" s="92">
        <f ca="1">+IF($F61=AG$55,SUM($N61:OFFSET($N61,0,IF(YEAR(AG$55)=VALUE(LEFT($L$55,4)),1,2))),
IF(YEAR($F61)&lt;=YEAR($C$3),$P61/12,0))</f>
        <v>0</v>
      </c>
      <c r="AH61" s="92">
        <f ca="1">+IF($F61=AH$55,SUM($N61:OFFSET($N61,0,IF(YEAR(AH$55)=VALUE(LEFT($L$55,4)),1,2))),
IF(YEAR($F61)&lt;=YEAR($C$3),$P61/12,0))</f>
        <v>0</v>
      </c>
      <c r="AI61" s="92">
        <f ca="1">+IF($F61=AI$55,SUM($N61:OFFSET($N61,0,IF(YEAR(AI$55)=VALUE(LEFT($L$55,4)),1,2))),
IF(YEAR($F61)&lt;=YEAR($C$3),$P61/12,0))</f>
        <v>0</v>
      </c>
      <c r="AJ61" s="92">
        <f ca="1">+IF($F61=AJ$55,SUM($N61:OFFSET($N61,0,IF(YEAR(AJ$55)=VALUE(LEFT($L$55,4)),1,2))),
IF(YEAR($F61)&lt;=YEAR($C$3),$P61/12,0))</f>
        <v>1984.87393</v>
      </c>
      <c r="AK61" s="92">
        <f ca="1">+IF($F61=AK$55,SUM($N61:OFFSET($N61,0,IF(YEAR(AK$55)=VALUE(LEFT($L$55,4)),1,2))),
IF(YEAR($F61)&lt;=YEAR($C$3),$P61/12,0))</f>
        <v>0</v>
      </c>
      <c r="AL61" s="92">
        <f ca="1">+IF($F61=AL$55,SUM($N61:OFFSET($N61,0,IF(YEAR(AL$55)=VALUE(LEFT($L$55,4)),1,2))),
IF(YEAR($F61)&lt;=YEAR($C$3),$P61/12,0))</f>
        <v>0</v>
      </c>
      <c r="AM61" s="92">
        <f ca="1">+IF($F61=AM$55,SUM($N61:OFFSET($N61,0,IF(YEAR(AM$55)=VALUE(LEFT($L$55,4)),1,2))),
IF(YEAR($F61)&lt;=YEAR($C$3),$P61/12,0))</f>
        <v>0</v>
      </c>
      <c r="AN61" s="92">
        <f ca="1">+IF($F61=AN$55,SUM($N61:OFFSET($N61,0,IF(YEAR(AN$55)=VALUE(LEFT($L$55,4)),1,2))),
IF(YEAR($F61)&lt;=YEAR($C$3),$P61/12,0))</f>
        <v>0</v>
      </c>
      <c r="AO61" s="93">
        <f ca="1">+IF($F61=AO$55,SUM($N61:OFFSET($N61,0,IF(YEAR(AO$55)=VALUE(LEFT($L$55,4)),1,2))),
IF(YEAR($F61)&lt;=YEAR($C$3),$P61/12,0))</f>
        <v>0</v>
      </c>
      <c r="AP61" s="92"/>
      <c r="AQ61" s="92"/>
    </row>
    <row r="62" spans="1:43" ht="14.5" x14ac:dyDescent="0.35">
      <c r="A62" s="110">
        <v>903111590</v>
      </c>
      <c r="B62" s="82" t="s">
        <v>109</v>
      </c>
      <c r="C62" s="83" t="s">
        <v>110</v>
      </c>
      <c r="D62" s="84">
        <v>8301</v>
      </c>
      <c r="E62" s="87" t="s">
        <v>83</v>
      </c>
      <c r="F62" s="86">
        <v>46722</v>
      </c>
      <c r="G62" s="87" t="s">
        <v>22</v>
      </c>
      <c r="H62" s="121">
        <v>0.38</v>
      </c>
      <c r="I62" s="122">
        <v>1</v>
      </c>
      <c r="J62" s="117" t="str">
        <f t="shared" si="20"/>
        <v/>
      </c>
      <c r="K62" s="118">
        <v>386.51098999999999</v>
      </c>
      <c r="L62" s="119">
        <v>663.57100000000003</v>
      </c>
      <c r="M62" s="120">
        <v>1099.6010000000001</v>
      </c>
      <c r="N62" s="92">
        <f t="shared" si="17"/>
        <v>239.6368138</v>
      </c>
      <c r="O62" s="92">
        <f t="shared" si="18"/>
        <v>411.41401999999999</v>
      </c>
      <c r="P62" s="93">
        <f t="shared" si="19"/>
        <v>681.75262000000009</v>
      </c>
      <c r="Q62" s="92"/>
      <c r="R62" s="94">
        <f ca="1">+IF($F62=R$55,SUM($N62:OFFSET($N62,0,IF(YEAR(R$55)=VALUE(LEFT($L$55,4)),1,2))),
IF(YEAR($F62)&lt;VALUE(LEFT($L$55,4)),($N62+$O62)/12,0))</f>
        <v>0</v>
      </c>
      <c r="S62" s="92">
        <f ca="1">+IF($F62=S$55,SUM($N62:OFFSET($N62,0,IF(YEAR(S$55)=VALUE(LEFT($L$55,4)),1,2))),
IF(YEAR($F62)&lt;VALUE(LEFT($L$55,4)),($N62+$O62)/12,0))</f>
        <v>0</v>
      </c>
      <c r="T62" s="92">
        <f ca="1">+IF($F62=T$55,SUM($N62:OFFSET($N62,0,IF(YEAR(T$55)=VALUE(LEFT($L$55,4)),1,2))),
IF(YEAR($F62)&lt;VALUE(LEFT($L$55,4)),($N62+$O62)/12,0))</f>
        <v>0</v>
      </c>
      <c r="U62" s="92">
        <f ca="1">+IF($F62=U$55,SUM($N62:OFFSET($N62,0,IF(YEAR(U$55)=VALUE(LEFT($L$55,4)),1,2))),
IF(YEAR($F62)&lt;VALUE(LEFT($L$55,4)),($N62+$O62)/12,0))</f>
        <v>0</v>
      </c>
      <c r="V62" s="92">
        <f ca="1">+IF($F62=V$55,SUM($N62:OFFSET($N62,0,IF(YEAR(V$55)=VALUE(LEFT($L$55,4)),1,2))),
IF(YEAR($F62)&lt;VALUE(LEFT($L$55,4)),($N62+$O62)/12,0))</f>
        <v>0</v>
      </c>
      <c r="W62" s="92">
        <f ca="1">+IF($F62=W$55,SUM($N62:OFFSET($N62,0,IF(YEAR(W$55)=VALUE(LEFT($L$55,4)),1,2))),
IF(YEAR($F62)&lt;VALUE(LEFT($L$55,4)),($N62+$O62)/12,0))</f>
        <v>0</v>
      </c>
      <c r="X62" s="92">
        <f ca="1">+IF($F62=X$55,SUM($N62:OFFSET($N62,0,IF(YEAR(X$55)=VALUE(LEFT($L$55,4)),1,2))),
IF(YEAR($F62)&lt;VALUE(LEFT($L$55,4)),($N62+$O62)/12,0))</f>
        <v>0</v>
      </c>
      <c r="Y62" s="92">
        <f ca="1">+IF($F62=Y$55,SUM($N62:OFFSET($N62,0,IF(YEAR(Y$55)=VALUE(LEFT($L$55,4)),1,2))),
IF(YEAR($F62)&lt;VALUE(LEFT($L$55,4)),($N62+$O62)/12,0))</f>
        <v>0</v>
      </c>
      <c r="Z62" s="92">
        <f ca="1">+IF($F62=Z$55,SUM($N62:OFFSET($N62,0,IF(YEAR(Z$55)=VALUE(LEFT($L$55,4)),1,2))),
IF(YEAR($F62)&lt;VALUE(LEFT($L$55,4)),($N62+$O62)/12,0))</f>
        <v>0</v>
      </c>
      <c r="AA62" s="92">
        <f ca="1">+IF($F62=AA$55,SUM($N62:OFFSET($N62,0,IF(YEAR(AA$55)=VALUE(LEFT($L$55,4)),1,2))),
IF(YEAR($F62)&lt;VALUE(LEFT($L$55,4)),($N62+$O62)/12,0))</f>
        <v>0</v>
      </c>
      <c r="AB62" s="92">
        <f ca="1">+IF($F62=AB$55,SUM($N62:OFFSET($N62,0,IF(YEAR(AB$55)=VALUE(LEFT($L$55,4)),1,2))),
IF(YEAR($F62)&lt;VALUE(LEFT($L$55,4)),($N62+$O62)/12,0))</f>
        <v>0</v>
      </c>
      <c r="AC62" s="93">
        <f ca="1">+IF($F62=AC$55,SUM($N62:OFFSET($N62,0,IF(YEAR(AC$55)=VALUE(LEFT($L$55,4)),1,2))),
IF(YEAR($F62)&lt;VALUE(LEFT($L$55,4)),($N62+$O62)/12,0))</f>
        <v>0</v>
      </c>
      <c r="AD62" s="94">
        <f ca="1">+IF($F62=AD$55,SUM($N62:OFFSET($N62,0,IF(YEAR(AD$55)=VALUE(LEFT($L$55,4)),1,2))),
IF(YEAR($F62)&lt;=YEAR($C$3),$P62/12,0))</f>
        <v>0</v>
      </c>
      <c r="AE62" s="92">
        <f ca="1">+IF($F62=AE$55,SUM($N62:OFFSET($N62,0,IF(YEAR(AE$55)=VALUE(LEFT($L$55,4)),1,2))),
IF(YEAR($F62)&lt;=YEAR($C$3),$P62/12,0))</f>
        <v>0</v>
      </c>
      <c r="AF62" s="92">
        <f ca="1">+IF($F62=AF$55,SUM($N62:OFFSET($N62,0,IF(YEAR(AF$55)=VALUE(LEFT($L$55,4)),1,2))),
IF(YEAR($F62)&lt;=YEAR($C$3),$P62/12,0))</f>
        <v>0</v>
      </c>
      <c r="AG62" s="92">
        <f ca="1">+IF($F62=AG$55,SUM($N62:OFFSET($N62,0,IF(YEAR(AG$55)=VALUE(LEFT($L$55,4)),1,2))),
IF(YEAR($F62)&lt;=YEAR($C$3),$P62/12,0))</f>
        <v>0</v>
      </c>
      <c r="AH62" s="92">
        <f ca="1">+IF($F62=AH$55,SUM($N62:OFFSET($N62,0,IF(YEAR(AH$55)=VALUE(LEFT($L$55,4)),1,2))),
IF(YEAR($F62)&lt;=YEAR($C$3),$P62/12,0))</f>
        <v>0</v>
      </c>
      <c r="AI62" s="92">
        <f ca="1">+IF($F62=AI$55,SUM($N62:OFFSET($N62,0,IF(YEAR(AI$55)=VALUE(LEFT($L$55,4)),1,2))),
IF(YEAR($F62)&lt;=YEAR($C$3),$P62/12,0))</f>
        <v>0</v>
      </c>
      <c r="AJ62" s="92">
        <f ca="1">+IF($F62=AJ$55,SUM($N62:OFFSET($N62,0,IF(YEAR(AJ$55)=VALUE(LEFT($L$55,4)),1,2))),
IF(YEAR($F62)&lt;=YEAR($C$3),$P62/12,0))</f>
        <v>0</v>
      </c>
      <c r="AK62" s="92">
        <f ca="1">+IF($F62=AK$55,SUM($N62:OFFSET($N62,0,IF(YEAR(AK$55)=VALUE(LEFT($L$55,4)),1,2))),
IF(YEAR($F62)&lt;=YEAR($C$3),$P62/12,0))</f>
        <v>0</v>
      </c>
      <c r="AL62" s="92">
        <f ca="1">+IF($F62=AL$55,SUM($N62:OFFSET($N62,0,IF(YEAR(AL$55)=VALUE(LEFT($L$55,4)),1,2))),
IF(YEAR($F62)&lt;=YEAR($C$3),$P62/12,0))</f>
        <v>0</v>
      </c>
      <c r="AM62" s="92">
        <f ca="1">+IF($F62=AM$55,SUM($N62:OFFSET($N62,0,IF(YEAR(AM$55)=VALUE(LEFT($L$55,4)),1,2))),
IF(YEAR($F62)&lt;=YEAR($C$3),$P62/12,0))</f>
        <v>0</v>
      </c>
      <c r="AN62" s="92">
        <f ca="1">+IF($F62=AN$55,SUM($N62:OFFSET($N62,0,IF(YEAR(AN$55)=VALUE(LEFT($L$55,4)),1,2))),
IF(YEAR($F62)&lt;=YEAR($C$3),$P62/12,0))</f>
        <v>0</v>
      </c>
      <c r="AO62" s="93">
        <f ca="1">+IF($F62=AO$55,SUM($N62:OFFSET($N62,0,IF(YEAR(AO$55)=VALUE(LEFT($L$55,4)),1,2))),
IF(YEAR($F62)&lt;=YEAR($C$3),$P62/12,0))</f>
        <v>1332.8034538000002</v>
      </c>
      <c r="AP62" s="92"/>
      <c r="AQ62" s="92"/>
    </row>
    <row r="63" spans="1:43" ht="14.5" x14ac:dyDescent="0.35">
      <c r="A63" s="110">
        <v>904254544</v>
      </c>
      <c r="B63" s="82" t="s">
        <v>111</v>
      </c>
      <c r="C63" s="83" t="s">
        <v>112</v>
      </c>
      <c r="D63" s="84">
        <v>8568</v>
      </c>
      <c r="E63" s="87" t="s">
        <v>20</v>
      </c>
      <c r="F63" s="86">
        <v>45982</v>
      </c>
      <c r="G63" s="87" t="s">
        <v>22</v>
      </c>
      <c r="H63" s="121">
        <v>0</v>
      </c>
      <c r="I63" s="122">
        <v>7.0999999999999994E-2</v>
      </c>
      <c r="J63" s="117" t="str">
        <f t="shared" si="20"/>
        <v>CWIP Evenly Closed</v>
      </c>
      <c r="K63" s="118">
        <v>0</v>
      </c>
      <c r="L63" s="119">
        <v>531.55799999999999</v>
      </c>
      <c r="M63" s="120">
        <v>0</v>
      </c>
      <c r="N63" s="92">
        <f t="shared" si="17"/>
        <v>0</v>
      </c>
      <c r="O63" s="92">
        <f t="shared" si="18"/>
        <v>37.740617999999998</v>
      </c>
      <c r="P63" s="93">
        <f t="shared" si="19"/>
        <v>0</v>
      </c>
      <c r="Q63" s="92"/>
      <c r="R63" s="94">
        <f ca="1">+IF($F63=R$55,SUM($N63:OFFSET($N63,0,IF(YEAR(R$55)=VALUE(LEFT($L$55,4)),1,2))),
IF(YEAR($F63)&lt;VALUE(LEFT($L$55,4)),($N63+$O63)/12,0))</f>
        <v>3.1450514999999997</v>
      </c>
      <c r="S63" s="92">
        <f ca="1">+IF($F63=S$55,SUM($N63:OFFSET($N63,0,IF(YEAR(S$55)=VALUE(LEFT($L$55,4)),1,2))),
IF(YEAR($F63)&lt;VALUE(LEFT($L$55,4)),($N63+$O63)/12,0))</f>
        <v>3.1450514999999997</v>
      </c>
      <c r="T63" s="92">
        <f ca="1">+IF($F63=T$55,SUM($N63:OFFSET($N63,0,IF(YEAR(T$55)=VALUE(LEFT($L$55,4)),1,2))),
IF(YEAR($F63)&lt;VALUE(LEFT($L$55,4)),($N63+$O63)/12,0))</f>
        <v>3.1450514999999997</v>
      </c>
      <c r="U63" s="92">
        <f ca="1">+IF($F63=U$55,SUM($N63:OFFSET($N63,0,IF(YEAR(U$55)=VALUE(LEFT($L$55,4)),1,2))),
IF(YEAR($F63)&lt;VALUE(LEFT($L$55,4)),($N63+$O63)/12,0))</f>
        <v>3.1450514999999997</v>
      </c>
      <c r="V63" s="92">
        <f ca="1">+IF($F63=V$55,SUM($N63:OFFSET($N63,0,IF(YEAR(V$55)=VALUE(LEFT($L$55,4)),1,2))),
IF(YEAR($F63)&lt;VALUE(LEFT($L$55,4)),($N63+$O63)/12,0))</f>
        <v>3.1450514999999997</v>
      </c>
      <c r="W63" s="92">
        <f ca="1">+IF($F63=W$55,SUM($N63:OFFSET($N63,0,IF(YEAR(W$55)=VALUE(LEFT($L$55,4)),1,2))),
IF(YEAR($F63)&lt;VALUE(LEFT($L$55,4)),($N63+$O63)/12,0))</f>
        <v>3.1450514999999997</v>
      </c>
      <c r="X63" s="92">
        <f ca="1">+IF($F63=X$55,SUM($N63:OFFSET($N63,0,IF(YEAR(X$55)=VALUE(LEFT($L$55,4)),1,2))),
IF(YEAR($F63)&lt;VALUE(LEFT($L$55,4)),($N63+$O63)/12,0))</f>
        <v>3.1450514999999997</v>
      </c>
      <c r="Y63" s="92">
        <f ca="1">+IF($F63=Y$55,SUM($N63:OFFSET($N63,0,IF(YEAR(Y$55)=VALUE(LEFT($L$55,4)),1,2))),
IF(YEAR($F63)&lt;VALUE(LEFT($L$55,4)),($N63+$O63)/12,0))</f>
        <v>3.1450514999999997</v>
      </c>
      <c r="Z63" s="92">
        <f ca="1">+IF($F63=Z$55,SUM($N63:OFFSET($N63,0,IF(YEAR(Z$55)=VALUE(LEFT($L$55,4)),1,2))),
IF(YEAR($F63)&lt;VALUE(LEFT($L$55,4)),($N63+$O63)/12,0))</f>
        <v>3.1450514999999997</v>
      </c>
      <c r="AA63" s="92">
        <f ca="1">+IF($F63=AA$55,SUM($N63:OFFSET($N63,0,IF(YEAR(AA$55)=VALUE(LEFT($L$55,4)),1,2))),
IF(YEAR($F63)&lt;VALUE(LEFT($L$55,4)),($N63+$O63)/12,0))</f>
        <v>3.1450514999999997</v>
      </c>
      <c r="AB63" s="92">
        <f ca="1">+IF($F63=AB$55,SUM($N63:OFFSET($N63,0,IF(YEAR(AB$55)=VALUE(LEFT($L$55,4)),1,2))),
IF(YEAR($F63)&lt;VALUE(LEFT($L$55,4)),($N63+$O63)/12,0))</f>
        <v>3.1450514999999997</v>
      </c>
      <c r="AC63" s="93">
        <f ca="1">+IF($F63=AC$55,SUM($N63:OFFSET($N63,0,IF(YEAR(AC$55)=VALUE(LEFT($L$55,4)),1,2))),
IF(YEAR($F63)&lt;VALUE(LEFT($L$55,4)),($N63+$O63)/12,0))</f>
        <v>3.1450514999999997</v>
      </c>
      <c r="AD63" s="94">
        <f ca="1">+IF($F63=AD$55,SUM($N63:OFFSET($N63,0,IF(YEAR(AD$55)=VALUE(LEFT($L$55,4)),1,2))),
IF(YEAR($F63)&lt;=YEAR($C$3),$P63/12,0))</f>
        <v>0</v>
      </c>
      <c r="AE63" s="92">
        <f ca="1">+IF($F63=AE$55,SUM($N63:OFFSET($N63,0,IF(YEAR(AE$55)=VALUE(LEFT($L$55,4)),1,2))),
IF(YEAR($F63)&lt;=YEAR($C$3),$P63/12,0))</f>
        <v>0</v>
      </c>
      <c r="AF63" s="92">
        <f ca="1">+IF($F63=AF$55,SUM($N63:OFFSET($N63,0,IF(YEAR(AF$55)=VALUE(LEFT($L$55,4)),1,2))),
IF(YEAR($F63)&lt;=YEAR($C$3),$P63/12,0))</f>
        <v>0</v>
      </c>
      <c r="AG63" s="92">
        <f ca="1">+IF($F63=AG$55,SUM($N63:OFFSET($N63,0,IF(YEAR(AG$55)=VALUE(LEFT($L$55,4)),1,2))),
IF(YEAR($F63)&lt;=YEAR($C$3),$P63/12,0))</f>
        <v>0</v>
      </c>
      <c r="AH63" s="92">
        <f ca="1">+IF($F63=AH$55,SUM($N63:OFFSET($N63,0,IF(YEAR(AH$55)=VALUE(LEFT($L$55,4)),1,2))),
IF(YEAR($F63)&lt;=YEAR($C$3),$P63/12,0))</f>
        <v>0</v>
      </c>
      <c r="AI63" s="92">
        <f ca="1">+IF($F63=AI$55,SUM($N63:OFFSET($N63,0,IF(YEAR(AI$55)=VALUE(LEFT($L$55,4)),1,2))),
IF(YEAR($F63)&lt;=YEAR($C$3),$P63/12,0))</f>
        <v>0</v>
      </c>
      <c r="AJ63" s="92">
        <f ca="1">+IF($F63=AJ$55,SUM($N63:OFFSET($N63,0,IF(YEAR(AJ$55)=VALUE(LEFT($L$55,4)),1,2))),
IF(YEAR($F63)&lt;=YEAR($C$3),$P63/12,0))</f>
        <v>0</v>
      </c>
      <c r="AK63" s="92">
        <f ca="1">+IF($F63=AK$55,SUM($N63:OFFSET($N63,0,IF(YEAR(AK$55)=VALUE(LEFT($L$55,4)),1,2))),
IF(YEAR($F63)&lt;=YEAR($C$3),$P63/12,0))</f>
        <v>0</v>
      </c>
      <c r="AL63" s="92">
        <f ca="1">+IF($F63=AL$55,SUM($N63:OFFSET($N63,0,IF(YEAR(AL$55)=VALUE(LEFT($L$55,4)),1,2))),
IF(YEAR($F63)&lt;=YEAR($C$3),$P63/12,0))</f>
        <v>0</v>
      </c>
      <c r="AM63" s="92">
        <f ca="1">+IF($F63=AM$55,SUM($N63:OFFSET($N63,0,IF(YEAR(AM$55)=VALUE(LEFT($L$55,4)),1,2))),
IF(YEAR($F63)&lt;=YEAR($C$3),$P63/12,0))</f>
        <v>0</v>
      </c>
      <c r="AN63" s="92">
        <f ca="1">+IF($F63=AN$55,SUM($N63:OFFSET($N63,0,IF(YEAR(AN$55)=VALUE(LEFT($L$55,4)),1,2))),
IF(YEAR($F63)&lt;=YEAR($C$3),$P63/12,0))</f>
        <v>0</v>
      </c>
      <c r="AO63" s="93">
        <f ca="1">+IF($F63=AO$55,SUM($N63:OFFSET($N63,0,IF(YEAR(AO$55)=VALUE(LEFT($L$55,4)),1,2))),
IF(YEAR($F63)&lt;=YEAR($C$3),$P63/12,0))</f>
        <v>0</v>
      </c>
      <c r="AP63" s="92"/>
      <c r="AQ63" s="92"/>
    </row>
    <row r="64" spans="1:43" ht="14.5" x14ac:dyDescent="0.35">
      <c r="A64" s="110">
        <v>904650139</v>
      </c>
      <c r="B64" s="82" t="s">
        <v>113</v>
      </c>
      <c r="C64" s="83" t="s">
        <v>114</v>
      </c>
      <c r="D64" s="84">
        <v>8835</v>
      </c>
      <c r="E64" s="87" t="s">
        <v>83</v>
      </c>
      <c r="F64" s="86">
        <v>46539</v>
      </c>
      <c r="G64" s="87" t="s">
        <v>22</v>
      </c>
      <c r="H64" s="121">
        <v>0</v>
      </c>
      <c r="I64" s="122">
        <v>1</v>
      </c>
      <c r="J64" s="117" t="str">
        <f t="shared" si="20"/>
        <v/>
      </c>
      <c r="K64" s="118">
        <v>71.184740000000005</v>
      </c>
      <c r="L64" s="119">
        <v>275.38600000000002</v>
      </c>
      <c r="M64" s="120">
        <v>93</v>
      </c>
      <c r="N64" s="92">
        <f t="shared" si="17"/>
        <v>71.184740000000005</v>
      </c>
      <c r="O64" s="92">
        <f t="shared" si="18"/>
        <v>275.38600000000002</v>
      </c>
      <c r="P64" s="93">
        <f t="shared" si="19"/>
        <v>93</v>
      </c>
      <c r="Q64" s="92"/>
      <c r="R64" s="94">
        <f ca="1">+IF($F64=R$55,SUM($N64:OFFSET($N64,0,IF(YEAR(R$55)=VALUE(LEFT($L$55,4)),1,2))),
IF(YEAR($F64)&lt;VALUE(LEFT($L$55,4)),($N64+$O64)/12,0))</f>
        <v>0</v>
      </c>
      <c r="S64" s="92">
        <f ca="1">+IF($F64=S$55,SUM($N64:OFFSET($N64,0,IF(YEAR(S$55)=VALUE(LEFT($L$55,4)),1,2))),
IF(YEAR($F64)&lt;VALUE(LEFT($L$55,4)),($N64+$O64)/12,0))</f>
        <v>0</v>
      </c>
      <c r="T64" s="92">
        <f ca="1">+IF($F64=T$55,SUM($N64:OFFSET($N64,0,IF(YEAR(T$55)=VALUE(LEFT($L$55,4)),1,2))),
IF(YEAR($F64)&lt;VALUE(LEFT($L$55,4)),($N64+$O64)/12,0))</f>
        <v>0</v>
      </c>
      <c r="U64" s="92">
        <f ca="1">+IF($F64=U$55,SUM($N64:OFFSET($N64,0,IF(YEAR(U$55)=VALUE(LEFT($L$55,4)),1,2))),
IF(YEAR($F64)&lt;VALUE(LEFT($L$55,4)),($N64+$O64)/12,0))</f>
        <v>0</v>
      </c>
      <c r="V64" s="92">
        <f ca="1">+IF($F64=V$55,SUM($N64:OFFSET($N64,0,IF(YEAR(V$55)=VALUE(LEFT($L$55,4)),1,2))),
IF(YEAR($F64)&lt;VALUE(LEFT($L$55,4)),($N64+$O64)/12,0))</f>
        <v>0</v>
      </c>
      <c r="W64" s="92">
        <f ca="1">+IF($F64=W$55,SUM($N64:OFFSET($N64,0,IF(YEAR(W$55)=VALUE(LEFT($L$55,4)),1,2))),
IF(YEAR($F64)&lt;VALUE(LEFT($L$55,4)),($N64+$O64)/12,0))</f>
        <v>0</v>
      </c>
      <c r="X64" s="92">
        <f ca="1">+IF($F64=X$55,SUM($N64:OFFSET($N64,0,IF(YEAR(X$55)=VALUE(LEFT($L$55,4)),1,2))),
IF(YEAR($F64)&lt;VALUE(LEFT($L$55,4)),($N64+$O64)/12,0))</f>
        <v>0</v>
      </c>
      <c r="Y64" s="92">
        <f ca="1">+IF($F64=Y$55,SUM($N64:OFFSET($N64,0,IF(YEAR(Y$55)=VALUE(LEFT($L$55,4)),1,2))),
IF(YEAR($F64)&lt;VALUE(LEFT($L$55,4)),($N64+$O64)/12,0))</f>
        <v>0</v>
      </c>
      <c r="Z64" s="92">
        <f ca="1">+IF($F64=Z$55,SUM($N64:OFFSET($N64,0,IF(YEAR(Z$55)=VALUE(LEFT($L$55,4)),1,2))),
IF(YEAR($F64)&lt;VALUE(LEFT($L$55,4)),($N64+$O64)/12,0))</f>
        <v>0</v>
      </c>
      <c r="AA64" s="92">
        <f ca="1">+IF($F64=AA$55,SUM($N64:OFFSET($N64,0,IF(YEAR(AA$55)=VALUE(LEFT($L$55,4)),1,2))),
IF(YEAR($F64)&lt;VALUE(LEFT($L$55,4)),($N64+$O64)/12,0))</f>
        <v>0</v>
      </c>
      <c r="AB64" s="92">
        <f ca="1">+IF($F64=AB$55,SUM($N64:OFFSET($N64,0,IF(YEAR(AB$55)=VALUE(LEFT($L$55,4)),1,2))),
IF(YEAR($F64)&lt;VALUE(LEFT($L$55,4)),($N64+$O64)/12,0))</f>
        <v>0</v>
      </c>
      <c r="AC64" s="93">
        <f ca="1">+IF($F64=AC$55,SUM($N64:OFFSET($N64,0,IF(YEAR(AC$55)=VALUE(LEFT($L$55,4)),1,2))),
IF(YEAR($F64)&lt;VALUE(LEFT($L$55,4)),($N64+$O64)/12,0))</f>
        <v>0</v>
      </c>
      <c r="AD64" s="94">
        <f ca="1">+IF($F64=AD$55,SUM($N64:OFFSET($N64,0,IF(YEAR(AD$55)=VALUE(LEFT($L$55,4)),1,2))),
IF(YEAR($F64)&lt;=YEAR($C$3),$P64/12,0))</f>
        <v>0</v>
      </c>
      <c r="AE64" s="92">
        <f ca="1">+IF($F64=AE$55,SUM($N64:OFFSET($N64,0,IF(YEAR(AE$55)=VALUE(LEFT($L$55,4)),1,2))),
IF(YEAR($F64)&lt;=YEAR($C$3),$P64/12,0))</f>
        <v>0</v>
      </c>
      <c r="AF64" s="92">
        <f ca="1">+IF($F64=AF$55,SUM($N64:OFFSET($N64,0,IF(YEAR(AF$55)=VALUE(LEFT($L$55,4)),1,2))),
IF(YEAR($F64)&lt;=YEAR($C$3),$P64/12,0))</f>
        <v>0</v>
      </c>
      <c r="AG64" s="92">
        <f ca="1">+IF($F64=AG$55,SUM($N64:OFFSET($N64,0,IF(YEAR(AG$55)=VALUE(LEFT($L$55,4)),1,2))),
IF(YEAR($F64)&lt;=YEAR($C$3),$P64/12,0))</f>
        <v>0</v>
      </c>
      <c r="AH64" s="92">
        <f ca="1">+IF($F64=AH$55,SUM($N64:OFFSET($N64,0,IF(YEAR(AH$55)=VALUE(LEFT($L$55,4)),1,2))),
IF(YEAR($F64)&lt;=YEAR($C$3),$P64/12,0))</f>
        <v>0</v>
      </c>
      <c r="AI64" s="92">
        <f ca="1">+IF($F64=AI$55,SUM($N64:OFFSET($N64,0,IF(YEAR(AI$55)=VALUE(LEFT($L$55,4)),1,2))),
IF(YEAR($F64)&lt;=YEAR($C$3),$P64/12,0))</f>
        <v>439.57074</v>
      </c>
      <c r="AJ64" s="92">
        <f ca="1">+IF($F64=AJ$55,SUM($N64:OFFSET($N64,0,IF(YEAR(AJ$55)=VALUE(LEFT($L$55,4)),1,2))),
IF(YEAR($F64)&lt;=YEAR($C$3),$P64/12,0))</f>
        <v>0</v>
      </c>
      <c r="AK64" s="92">
        <f ca="1">+IF($F64=AK$55,SUM($N64:OFFSET($N64,0,IF(YEAR(AK$55)=VALUE(LEFT($L$55,4)),1,2))),
IF(YEAR($F64)&lt;=YEAR($C$3),$P64/12,0))</f>
        <v>0</v>
      </c>
      <c r="AL64" s="92">
        <f ca="1">+IF($F64=AL$55,SUM($N64:OFFSET($N64,0,IF(YEAR(AL$55)=VALUE(LEFT($L$55,4)),1,2))),
IF(YEAR($F64)&lt;=YEAR($C$3),$P64/12,0))</f>
        <v>0</v>
      </c>
      <c r="AM64" s="92">
        <f ca="1">+IF($F64=AM$55,SUM($N64:OFFSET($N64,0,IF(YEAR(AM$55)=VALUE(LEFT($L$55,4)),1,2))),
IF(YEAR($F64)&lt;=YEAR($C$3),$P64/12,0))</f>
        <v>0</v>
      </c>
      <c r="AN64" s="92">
        <f ca="1">+IF($F64=AN$55,SUM($N64:OFFSET($N64,0,IF(YEAR(AN$55)=VALUE(LEFT($L$55,4)),1,2))),
IF(YEAR($F64)&lt;=YEAR($C$3),$P64/12,0))</f>
        <v>0</v>
      </c>
      <c r="AO64" s="93">
        <f ca="1">+IF($F64=AO$55,SUM($N64:OFFSET($N64,0,IF(YEAR(AO$55)=VALUE(LEFT($L$55,4)),1,2))),
IF(YEAR($F64)&lt;=YEAR($C$3),$P64/12,0))</f>
        <v>0</v>
      </c>
      <c r="AP64" s="92"/>
      <c r="AQ64" s="92"/>
    </row>
    <row r="65" spans="1:43" ht="14.5" x14ac:dyDescent="0.35">
      <c r="A65" s="110">
        <v>901665563</v>
      </c>
      <c r="B65" s="82" t="s">
        <v>115</v>
      </c>
      <c r="C65" s="83" t="s">
        <v>116</v>
      </c>
      <c r="D65" s="84">
        <v>7763</v>
      </c>
      <c r="E65" s="87" t="s">
        <v>20</v>
      </c>
      <c r="F65" s="86">
        <v>45838</v>
      </c>
      <c r="G65" s="87" t="s">
        <v>49</v>
      </c>
      <c r="H65" s="121">
        <v>0</v>
      </c>
      <c r="I65" s="122">
        <v>1</v>
      </c>
      <c r="J65" s="117" t="str">
        <f t="shared" si="20"/>
        <v>CWIP Evenly Closed</v>
      </c>
      <c r="K65" s="118">
        <v>0</v>
      </c>
      <c r="L65" s="119">
        <v>1000</v>
      </c>
      <c r="M65" s="120">
        <v>233</v>
      </c>
      <c r="N65" s="92">
        <f t="shared" si="17"/>
        <v>0</v>
      </c>
      <c r="O65" s="92">
        <f t="shared" si="18"/>
        <v>1000</v>
      </c>
      <c r="P65" s="93">
        <f t="shared" si="19"/>
        <v>233</v>
      </c>
      <c r="Q65" s="92"/>
      <c r="R65" s="94">
        <f ca="1">+IF($F65=R$55,SUM($N65:OFFSET($N65,0,IF(YEAR(R$55)=VALUE(LEFT($L$55,4)),1,2))),
IF(YEAR($F65)&lt;VALUE(LEFT($L$55,4)),($N65+$O65)/12,0))</f>
        <v>83.333333333333329</v>
      </c>
      <c r="S65" s="92">
        <f ca="1">+IF($F65=S$55,SUM($N65:OFFSET($N65,0,IF(YEAR(S$55)=VALUE(LEFT($L$55,4)),1,2))),
IF(YEAR($F65)&lt;VALUE(LEFT($L$55,4)),($N65+$O65)/12,0))</f>
        <v>83.333333333333329</v>
      </c>
      <c r="T65" s="92">
        <f ca="1">+IF($F65=T$55,SUM($N65:OFFSET($N65,0,IF(YEAR(T$55)=VALUE(LEFT($L$55,4)),1,2))),
IF(YEAR($F65)&lt;VALUE(LEFT($L$55,4)),($N65+$O65)/12,0))</f>
        <v>83.333333333333329</v>
      </c>
      <c r="U65" s="92">
        <f ca="1">+IF($F65=U$55,SUM($N65:OFFSET($N65,0,IF(YEAR(U$55)=VALUE(LEFT($L$55,4)),1,2))),
IF(YEAR($F65)&lt;VALUE(LEFT($L$55,4)),($N65+$O65)/12,0))</f>
        <v>83.333333333333329</v>
      </c>
      <c r="V65" s="92">
        <f ca="1">+IF($F65=V$55,SUM($N65:OFFSET($N65,0,IF(YEAR(V$55)=VALUE(LEFT($L$55,4)),1,2))),
IF(YEAR($F65)&lt;VALUE(LEFT($L$55,4)),($N65+$O65)/12,0))</f>
        <v>83.333333333333329</v>
      </c>
      <c r="W65" s="92">
        <f ca="1">+IF($F65=W$55,SUM($N65:OFFSET($N65,0,IF(YEAR(W$55)=VALUE(LEFT($L$55,4)),1,2))),
IF(YEAR($F65)&lt;VALUE(LEFT($L$55,4)),($N65+$O65)/12,0))</f>
        <v>83.333333333333329</v>
      </c>
      <c r="X65" s="92">
        <f ca="1">+IF($F65=X$55,SUM($N65:OFFSET($N65,0,IF(YEAR(X$55)=VALUE(LEFT($L$55,4)),1,2))),
IF(YEAR($F65)&lt;VALUE(LEFT($L$55,4)),($N65+$O65)/12,0))</f>
        <v>83.333333333333329</v>
      </c>
      <c r="Y65" s="92">
        <f ca="1">+IF($F65=Y$55,SUM($N65:OFFSET($N65,0,IF(YEAR(Y$55)=VALUE(LEFT($L$55,4)),1,2))),
IF(YEAR($F65)&lt;VALUE(LEFT($L$55,4)),($N65+$O65)/12,0))</f>
        <v>83.333333333333329</v>
      </c>
      <c r="Z65" s="92">
        <f ca="1">+IF($F65=Z$55,SUM($N65:OFFSET($N65,0,IF(YEAR(Z$55)=VALUE(LEFT($L$55,4)),1,2))),
IF(YEAR($F65)&lt;VALUE(LEFT($L$55,4)),($N65+$O65)/12,0))</f>
        <v>83.333333333333329</v>
      </c>
      <c r="AA65" s="92">
        <f ca="1">+IF($F65=AA$55,SUM($N65:OFFSET($N65,0,IF(YEAR(AA$55)=VALUE(LEFT($L$55,4)),1,2))),
IF(YEAR($F65)&lt;VALUE(LEFT($L$55,4)),($N65+$O65)/12,0))</f>
        <v>83.333333333333329</v>
      </c>
      <c r="AB65" s="92">
        <f ca="1">+IF($F65=AB$55,SUM($N65:OFFSET($N65,0,IF(YEAR(AB$55)=VALUE(LEFT($L$55,4)),1,2))),
IF(YEAR($F65)&lt;VALUE(LEFT($L$55,4)),($N65+$O65)/12,0))</f>
        <v>83.333333333333329</v>
      </c>
      <c r="AC65" s="93">
        <f ca="1">+IF($F65=AC$55,SUM($N65:OFFSET($N65,0,IF(YEAR(AC$55)=VALUE(LEFT($L$55,4)),1,2))),
IF(YEAR($F65)&lt;VALUE(LEFT($L$55,4)),($N65+$O65)/12,0))</f>
        <v>83.333333333333329</v>
      </c>
      <c r="AD65" s="94">
        <f ca="1">+IF($F65=AD$55,SUM($N65:OFFSET($N65,0,IF(YEAR(AD$55)=VALUE(LEFT($L$55,4)),1,2))),
IF(YEAR($F65)&lt;=YEAR($C$3),$P65/12,0))</f>
        <v>19.416666666666668</v>
      </c>
      <c r="AE65" s="92">
        <f ca="1">+IF($F65=AE$55,SUM($N65:OFFSET($N65,0,IF(YEAR(AE$55)=VALUE(LEFT($L$55,4)),1,2))),
IF(YEAR($F65)&lt;=YEAR($C$3),$P65/12,0))</f>
        <v>19.416666666666668</v>
      </c>
      <c r="AF65" s="92">
        <f ca="1">+IF($F65=AF$55,SUM($N65:OFFSET($N65,0,IF(YEAR(AF$55)=VALUE(LEFT($L$55,4)),1,2))),
IF(YEAR($F65)&lt;=YEAR($C$3),$P65/12,0))</f>
        <v>19.416666666666668</v>
      </c>
      <c r="AG65" s="92">
        <f ca="1">+IF($F65=AG$55,SUM($N65:OFFSET($N65,0,IF(YEAR(AG$55)=VALUE(LEFT($L$55,4)),1,2))),
IF(YEAR($F65)&lt;=YEAR($C$3),$P65/12,0))</f>
        <v>19.416666666666668</v>
      </c>
      <c r="AH65" s="92">
        <f ca="1">+IF($F65=AH$55,SUM($N65:OFFSET($N65,0,IF(YEAR(AH$55)=VALUE(LEFT($L$55,4)),1,2))),
IF(YEAR($F65)&lt;=YEAR($C$3),$P65/12,0))</f>
        <v>19.416666666666668</v>
      </c>
      <c r="AI65" s="92">
        <f ca="1">+IF($F65=AI$55,SUM($N65:OFFSET($N65,0,IF(YEAR(AI$55)=VALUE(LEFT($L$55,4)),1,2))),
IF(YEAR($F65)&lt;=YEAR($C$3),$P65/12,0))</f>
        <v>19.416666666666668</v>
      </c>
      <c r="AJ65" s="92">
        <f ca="1">+IF($F65=AJ$55,SUM($N65:OFFSET($N65,0,IF(YEAR(AJ$55)=VALUE(LEFT($L$55,4)),1,2))),
IF(YEAR($F65)&lt;=YEAR($C$3),$P65/12,0))</f>
        <v>19.416666666666668</v>
      </c>
      <c r="AK65" s="92">
        <f ca="1">+IF($F65=AK$55,SUM($N65:OFFSET($N65,0,IF(YEAR(AK$55)=VALUE(LEFT($L$55,4)),1,2))),
IF(YEAR($F65)&lt;=YEAR($C$3),$P65/12,0))</f>
        <v>19.416666666666668</v>
      </c>
      <c r="AL65" s="92">
        <f ca="1">+IF($F65=AL$55,SUM($N65:OFFSET($N65,0,IF(YEAR(AL$55)=VALUE(LEFT($L$55,4)),1,2))),
IF(YEAR($F65)&lt;=YEAR($C$3),$P65/12,0))</f>
        <v>19.416666666666668</v>
      </c>
      <c r="AM65" s="92">
        <f ca="1">+IF($F65=AM$55,SUM($N65:OFFSET($N65,0,IF(YEAR(AM$55)=VALUE(LEFT($L$55,4)),1,2))),
IF(YEAR($F65)&lt;=YEAR($C$3),$P65/12,0))</f>
        <v>19.416666666666668</v>
      </c>
      <c r="AN65" s="92">
        <f ca="1">+IF($F65=AN$55,SUM($N65:OFFSET($N65,0,IF(YEAR(AN$55)=VALUE(LEFT($L$55,4)),1,2))),
IF(YEAR($F65)&lt;=YEAR($C$3),$P65/12,0))</f>
        <v>19.416666666666668</v>
      </c>
      <c r="AO65" s="93">
        <f ca="1">+IF($F65=AO$55,SUM($N65:OFFSET($N65,0,IF(YEAR(AO$55)=VALUE(LEFT($L$55,4)),1,2))),
IF(YEAR($F65)&lt;=YEAR($C$3),$P65/12,0))</f>
        <v>19.416666666666668</v>
      </c>
      <c r="AP65" s="92"/>
      <c r="AQ65" s="92"/>
    </row>
    <row r="66" spans="1:43" ht="14.5" x14ac:dyDescent="0.35">
      <c r="A66" s="110">
        <v>901665564</v>
      </c>
      <c r="B66" s="82" t="s">
        <v>117</v>
      </c>
      <c r="C66" s="83" t="s">
        <v>118</v>
      </c>
      <c r="D66" s="84">
        <v>7763</v>
      </c>
      <c r="E66" s="87" t="s">
        <v>20</v>
      </c>
      <c r="F66" s="86">
        <v>46023</v>
      </c>
      <c r="G66" s="87" t="s">
        <v>49</v>
      </c>
      <c r="H66" s="121">
        <v>0</v>
      </c>
      <c r="I66" s="122">
        <v>1</v>
      </c>
      <c r="J66" s="117" t="str">
        <f t="shared" si="20"/>
        <v/>
      </c>
      <c r="K66" s="118">
        <v>2281.2484800000002</v>
      </c>
      <c r="L66" s="119">
        <v>100</v>
      </c>
      <c r="M66" s="120">
        <v>20</v>
      </c>
      <c r="N66" s="92">
        <f t="shared" si="17"/>
        <v>2281.2484800000002</v>
      </c>
      <c r="O66" s="92">
        <f t="shared" si="18"/>
        <v>100</v>
      </c>
      <c r="P66" s="93">
        <f t="shared" si="19"/>
        <v>20</v>
      </c>
      <c r="Q66" s="92"/>
      <c r="R66" s="94">
        <f ca="1">+IF($F66=R$55,SUM($N66:OFFSET($N66,0,IF(YEAR(R$55)=VALUE(LEFT($L$55,4)),1,2))),
IF(YEAR($F66)&lt;VALUE(LEFT($L$55,4)),($N66+$O66)/12,0))</f>
        <v>2381.2484800000002</v>
      </c>
      <c r="S66" s="92">
        <f ca="1">+IF($F66=S$55,SUM($N66:OFFSET($N66,0,IF(YEAR(S$55)=VALUE(LEFT($L$55,4)),1,2))),
IF(YEAR($F66)&lt;VALUE(LEFT($L$55,4)),($N66+$O66)/12,0))</f>
        <v>0</v>
      </c>
      <c r="T66" s="92">
        <f ca="1">+IF($F66=T$55,SUM($N66:OFFSET($N66,0,IF(YEAR(T$55)=VALUE(LEFT($L$55,4)),1,2))),
IF(YEAR($F66)&lt;VALUE(LEFT($L$55,4)),($N66+$O66)/12,0))</f>
        <v>0</v>
      </c>
      <c r="U66" s="92">
        <f ca="1">+IF($F66=U$55,SUM($N66:OFFSET($N66,0,IF(YEAR(U$55)=VALUE(LEFT($L$55,4)),1,2))),
IF(YEAR($F66)&lt;VALUE(LEFT($L$55,4)),($N66+$O66)/12,0))</f>
        <v>0</v>
      </c>
      <c r="V66" s="92">
        <f ca="1">+IF($F66=V$55,SUM($N66:OFFSET($N66,0,IF(YEAR(V$55)=VALUE(LEFT($L$55,4)),1,2))),
IF(YEAR($F66)&lt;VALUE(LEFT($L$55,4)),($N66+$O66)/12,0))</f>
        <v>0</v>
      </c>
      <c r="W66" s="92">
        <f ca="1">+IF($F66=W$55,SUM($N66:OFFSET($N66,0,IF(YEAR(W$55)=VALUE(LEFT($L$55,4)),1,2))),
IF(YEAR($F66)&lt;VALUE(LEFT($L$55,4)),($N66+$O66)/12,0))</f>
        <v>0</v>
      </c>
      <c r="X66" s="92">
        <f ca="1">+IF($F66=X$55,SUM($N66:OFFSET($N66,0,IF(YEAR(X$55)=VALUE(LEFT($L$55,4)),1,2))),
IF(YEAR($F66)&lt;VALUE(LEFT($L$55,4)),($N66+$O66)/12,0))</f>
        <v>0</v>
      </c>
      <c r="Y66" s="92">
        <f ca="1">+IF($F66=Y$55,SUM($N66:OFFSET($N66,0,IF(YEAR(Y$55)=VALUE(LEFT($L$55,4)),1,2))),
IF(YEAR($F66)&lt;VALUE(LEFT($L$55,4)),($N66+$O66)/12,0))</f>
        <v>0</v>
      </c>
      <c r="Z66" s="92">
        <f ca="1">+IF($F66=Z$55,SUM($N66:OFFSET($N66,0,IF(YEAR(Z$55)=VALUE(LEFT($L$55,4)),1,2))),
IF(YEAR($F66)&lt;VALUE(LEFT($L$55,4)),($N66+$O66)/12,0))</f>
        <v>0</v>
      </c>
      <c r="AA66" s="92">
        <f ca="1">+IF($F66=AA$55,SUM($N66:OFFSET($N66,0,IF(YEAR(AA$55)=VALUE(LEFT($L$55,4)),1,2))),
IF(YEAR($F66)&lt;VALUE(LEFT($L$55,4)),($N66+$O66)/12,0))</f>
        <v>0</v>
      </c>
      <c r="AB66" s="92">
        <f ca="1">+IF($F66=AB$55,SUM($N66:OFFSET($N66,0,IF(YEAR(AB$55)=VALUE(LEFT($L$55,4)),1,2))),
IF(YEAR($F66)&lt;VALUE(LEFT($L$55,4)),($N66+$O66)/12,0))</f>
        <v>0</v>
      </c>
      <c r="AC66" s="93">
        <f ca="1">+IF($F66=AC$55,SUM($N66:OFFSET($N66,0,IF(YEAR(AC$55)=VALUE(LEFT($L$55,4)),1,2))),
IF(YEAR($F66)&lt;VALUE(LEFT($L$55,4)),($N66+$O66)/12,0))</f>
        <v>0</v>
      </c>
      <c r="AD66" s="94">
        <f ca="1">+IF($F66=AD$55,SUM($N66:OFFSET($N66,0,IF(YEAR(AD$55)=VALUE(LEFT($L$55,4)),1,2))),
IF(YEAR($F66)&lt;=YEAR($C$3),$P66/12,0))</f>
        <v>1.6666666666666667</v>
      </c>
      <c r="AE66" s="92">
        <f ca="1">+IF($F66=AE$55,SUM($N66:OFFSET($N66,0,IF(YEAR(AE$55)=VALUE(LEFT($L$55,4)),1,2))),
IF(YEAR($F66)&lt;=YEAR($C$3),$P66/12,0))</f>
        <v>1.6666666666666667</v>
      </c>
      <c r="AF66" s="92">
        <f ca="1">+IF($F66=AF$55,SUM($N66:OFFSET($N66,0,IF(YEAR(AF$55)=VALUE(LEFT($L$55,4)),1,2))),
IF(YEAR($F66)&lt;=YEAR($C$3),$P66/12,0))</f>
        <v>1.6666666666666667</v>
      </c>
      <c r="AG66" s="92">
        <f ca="1">+IF($F66=AG$55,SUM($N66:OFFSET($N66,0,IF(YEAR(AG$55)=VALUE(LEFT($L$55,4)),1,2))),
IF(YEAR($F66)&lt;=YEAR($C$3),$P66/12,0))</f>
        <v>1.6666666666666667</v>
      </c>
      <c r="AH66" s="92">
        <f ca="1">+IF($F66=AH$55,SUM($N66:OFFSET($N66,0,IF(YEAR(AH$55)=VALUE(LEFT($L$55,4)),1,2))),
IF(YEAR($F66)&lt;=YEAR($C$3),$P66/12,0))</f>
        <v>1.6666666666666667</v>
      </c>
      <c r="AI66" s="92">
        <f ca="1">+IF($F66=AI$55,SUM($N66:OFFSET($N66,0,IF(YEAR(AI$55)=VALUE(LEFT($L$55,4)),1,2))),
IF(YEAR($F66)&lt;=YEAR($C$3),$P66/12,0))</f>
        <v>1.6666666666666667</v>
      </c>
      <c r="AJ66" s="92">
        <f ca="1">+IF($F66=AJ$55,SUM($N66:OFFSET($N66,0,IF(YEAR(AJ$55)=VALUE(LEFT($L$55,4)),1,2))),
IF(YEAR($F66)&lt;=YEAR($C$3),$P66/12,0))</f>
        <v>1.6666666666666667</v>
      </c>
      <c r="AK66" s="92">
        <f ca="1">+IF($F66=AK$55,SUM($N66:OFFSET($N66,0,IF(YEAR(AK$55)=VALUE(LEFT($L$55,4)),1,2))),
IF(YEAR($F66)&lt;=YEAR($C$3),$P66/12,0))</f>
        <v>1.6666666666666667</v>
      </c>
      <c r="AL66" s="92">
        <f ca="1">+IF($F66=AL$55,SUM($N66:OFFSET($N66,0,IF(YEAR(AL$55)=VALUE(LEFT($L$55,4)),1,2))),
IF(YEAR($F66)&lt;=YEAR($C$3),$P66/12,0))</f>
        <v>1.6666666666666667</v>
      </c>
      <c r="AM66" s="92">
        <f ca="1">+IF($F66=AM$55,SUM($N66:OFFSET($N66,0,IF(YEAR(AM$55)=VALUE(LEFT($L$55,4)),1,2))),
IF(YEAR($F66)&lt;=YEAR($C$3),$P66/12,0))</f>
        <v>1.6666666666666667</v>
      </c>
      <c r="AN66" s="92">
        <f ca="1">+IF($F66=AN$55,SUM($N66:OFFSET($N66,0,IF(YEAR(AN$55)=VALUE(LEFT($L$55,4)),1,2))),
IF(YEAR($F66)&lt;=YEAR($C$3),$P66/12,0))</f>
        <v>1.6666666666666667</v>
      </c>
      <c r="AO66" s="93">
        <f ca="1">+IF($F66=AO$55,SUM($N66:OFFSET($N66,0,IF(YEAR(AO$55)=VALUE(LEFT($L$55,4)),1,2))),
IF(YEAR($F66)&lt;=YEAR($C$3),$P66/12,0))</f>
        <v>1.6666666666666667</v>
      </c>
      <c r="AP66" s="92"/>
      <c r="AQ66" s="92"/>
    </row>
    <row r="67" spans="1:43" ht="14.5" x14ac:dyDescent="0.35">
      <c r="A67" s="110">
        <v>901484315</v>
      </c>
      <c r="B67" s="82" t="s">
        <v>119</v>
      </c>
      <c r="C67" s="83" t="s">
        <v>120</v>
      </c>
      <c r="D67" s="84">
        <v>7763</v>
      </c>
      <c r="E67" s="87" t="s">
        <v>20</v>
      </c>
      <c r="F67" s="86">
        <v>46174</v>
      </c>
      <c r="G67" s="87" t="s">
        <v>22</v>
      </c>
      <c r="H67" s="121">
        <v>0</v>
      </c>
      <c r="I67" s="122">
        <v>1</v>
      </c>
      <c r="J67" s="117" t="str">
        <f t="shared" si="20"/>
        <v/>
      </c>
      <c r="K67" s="118">
        <v>613.44079999999997</v>
      </c>
      <c r="L67" s="119">
        <v>54</v>
      </c>
      <c r="M67" s="120">
        <v>0</v>
      </c>
      <c r="N67" s="92">
        <f t="shared" si="17"/>
        <v>613.44079999999997</v>
      </c>
      <c r="O67" s="92">
        <f t="shared" si="18"/>
        <v>54</v>
      </c>
      <c r="P67" s="93">
        <f t="shared" si="19"/>
        <v>0</v>
      </c>
      <c r="Q67" s="92"/>
      <c r="R67" s="94">
        <f ca="1">+IF($F67=R$55,SUM($N67:OFFSET($N67,0,IF(YEAR(R$55)=VALUE(LEFT($L$55,4)),1,2))),
IF(YEAR($F67)&lt;VALUE(LEFT($L$55,4)),($N67+$O67)/12,0))</f>
        <v>0</v>
      </c>
      <c r="S67" s="92">
        <f ca="1">+IF($F67=S$55,SUM($N67:OFFSET($N67,0,IF(YEAR(S$55)=VALUE(LEFT($L$55,4)),1,2))),
IF(YEAR($F67)&lt;VALUE(LEFT($L$55,4)),($N67+$O67)/12,0))</f>
        <v>0</v>
      </c>
      <c r="T67" s="92">
        <f ca="1">+IF($F67=T$55,SUM($N67:OFFSET($N67,0,IF(YEAR(T$55)=VALUE(LEFT($L$55,4)),1,2))),
IF(YEAR($F67)&lt;VALUE(LEFT($L$55,4)),($N67+$O67)/12,0))</f>
        <v>0</v>
      </c>
      <c r="U67" s="92">
        <f ca="1">+IF($F67=U$55,SUM($N67:OFFSET($N67,0,IF(YEAR(U$55)=VALUE(LEFT($L$55,4)),1,2))),
IF(YEAR($F67)&lt;VALUE(LEFT($L$55,4)),($N67+$O67)/12,0))</f>
        <v>0</v>
      </c>
      <c r="V67" s="92">
        <f ca="1">+IF($F67=V$55,SUM($N67:OFFSET($N67,0,IF(YEAR(V$55)=VALUE(LEFT($L$55,4)),1,2))),
IF(YEAR($F67)&lt;VALUE(LEFT($L$55,4)),($N67+$O67)/12,0))</f>
        <v>0</v>
      </c>
      <c r="W67" s="92">
        <f ca="1">+IF($F67=W$55,SUM($N67:OFFSET($N67,0,IF(YEAR(W$55)=VALUE(LEFT($L$55,4)),1,2))),
IF(YEAR($F67)&lt;VALUE(LEFT($L$55,4)),($N67+$O67)/12,0))</f>
        <v>667.44079999999997</v>
      </c>
      <c r="X67" s="92">
        <f ca="1">+IF($F67=X$55,SUM($N67:OFFSET($N67,0,IF(YEAR(X$55)=VALUE(LEFT($L$55,4)),1,2))),
IF(YEAR($F67)&lt;VALUE(LEFT($L$55,4)),($N67+$O67)/12,0))</f>
        <v>0</v>
      </c>
      <c r="Y67" s="92">
        <f ca="1">+IF($F67=Y$55,SUM($N67:OFFSET($N67,0,IF(YEAR(Y$55)=VALUE(LEFT($L$55,4)),1,2))),
IF(YEAR($F67)&lt;VALUE(LEFT($L$55,4)),($N67+$O67)/12,0))</f>
        <v>0</v>
      </c>
      <c r="Z67" s="92">
        <f ca="1">+IF($F67=Z$55,SUM($N67:OFFSET($N67,0,IF(YEAR(Z$55)=VALUE(LEFT($L$55,4)),1,2))),
IF(YEAR($F67)&lt;VALUE(LEFT($L$55,4)),($N67+$O67)/12,0))</f>
        <v>0</v>
      </c>
      <c r="AA67" s="92">
        <f ca="1">+IF($F67=AA$55,SUM($N67:OFFSET($N67,0,IF(YEAR(AA$55)=VALUE(LEFT($L$55,4)),1,2))),
IF(YEAR($F67)&lt;VALUE(LEFT($L$55,4)),($N67+$O67)/12,0))</f>
        <v>0</v>
      </c>
      <c r="AB67" s="92">
        <f ca="1">+IF($F67=AB$55,SUM($N67:OFFSET($N67,0,IF(YEAR(AB$55)=VALUE(LEFT($L$55,4)),1,2))),
IF(YEAR($F67)&lt;VALUE(LEFT($L$55,4)),($N67+$O67)/12,0))</f>
        <v>0</v>
      </c>
      <c r="AC67" s="93">
        <f ca="1">+IF($F67=AC$55,SUM($N67:OFFSET($N67,0,IF(YEAR(AC$55)=VALUE(LEFT($L$55,4)),1,2))),
IF(YEAR($F67)&lt;VALUE(LEFT($L$55,4)),($N67+$O67)/12,0))</f>
        <v>0</v>
      </c>
      <c r="AD67" s="94">
        <f ca="1">+IF($F67=AD$55,SUM($N67:OFFSET($N67,0,IF(YEAR(AD$55)=VALUE(LEFT($L$55,4)),1,2))),
IF(YEAR($F67)&lt;=YEAR($C$3),$P67/12,0))</f>
        <v>0</v>
      </c>
      <c r="AE67" s="92">
        <f ca="1">+IF($F67=AE$55,SUM($N67:OFFSET($N67,0,IF(YEAR(AE$55)=VALUE(LEFT($L$55,4)),1,2))),
IF(YEAR($F67)&lt;=YEAR($C$3),$P67/12,0))</f>
        <v>0</v>
      </c>
      <c r="AF67" s="92">
        <f ca="1">+IF($F67=AF$55,SUM($N67:OFFSET($N67,0,IF(YEAR(AF$55)=VALUE(LEFT($L$55,4)),1,2))),
IF(YEAR($F67)&lt;=YEAR($C$3),$P67/12,0))</f>
        <v>0</v>
      </c>
      <c r="AG67" s="92">
        <f ca="1">+IF($F67=AG$55,SUM($N67:OFFSET($N67,0,IF(YEAR(AG$55)=VALUE(LEFT($L$55,4)),1,2))),
IF(YEAR($F67)&lt;=YEAR($C$3),$P67/12,0))</f>
        <v>0</v>
      </c>
      <c r="AH67" s="92">
        <f ca="1">+IF($F67=AH$55,SUM($N67:OFFSET($N67,0,IF(YEAR(AH$55)=VALUE(LEFT($L$55,4)),1,2))),
IF(YEAR($F67)&lt;=YEAR($C$3),$P67/12,0))</f>
        <v>0</v>
      </c>
      <c r="AI67" s="92">
        <f ca="1">+IF($F67=AI$55,SUM($N67:OFFSET($N67,0,IF(YEAR(AI$55)=VALUE(LEFT($L$55,4)),1,2))),
IF(YEAR($F67)&lt;=YEAR($C$3),$P67/12,0))</f>
        <v>0</v>
      </c>
      <c r="AJ67" s="92">
        <f ca="1">+IF($F67=AJ$55,SUM($N67:OFFSET($N67,0,IF(YEAR(AJ$55)=VALUE(LEFT($L$55,4)),1,2))),
IF(YEAR($F67)&lt;=YEAR($C$3),$P67/12,0))</f>
        <v>0</v>
      </c>
      <c r="AK67" s="92">
        <f ca="1">+IF($F67=AK$55,SUM($N67:OFFSET($N67,0,IF(YEAR(AK$55)=VALUE(LEFT($L$55,4)),1,2))),
IF(YEAR($F67)&lt;=YEAR($C$3),$P67/12,0))</f>
        <v>0</v>
      </c>
      <c r="AL67" s="92">
        <f ca="1">+IF($F67=AL$55,SUM($N67:OFFSET($N67,0,IF(YEAR(AL$55)=VALUE(LEFT($L$55,4)),1,2))),
IF(YEAR($F67)&lt;=YEAR($C$3),$P67/12,0))</f>
        <v>0</v>
      </c>
      <c r="AM67" s="92">
        <f ca="1">+IF($F67=AM$55,SUM($N67:OFFSET($N67,0,IF(YEAR(AM$55)=VALUE(LEFT($L$55,4)),1,2))),
IF(YEAR($F67)&lt;=YEAR($C$3),$P67/12,0))</f>
        <v>0</v>
      </c>
      <c r="AN67" s="92">
        <f ca="1">+IF($F67=AN$55,SUM($N67:OFFSET($N67,0,IF(YEAR(AN$55)=VALUE(LEFT($L$55,4)),1,2))),
IF(YEAR($F67)&lt;=YEAR($C$3),$P67/12,0))</f>
        <v>0</v>
      </c>
      <c r="AO67" s="93">
        <f ca="1">+IF($F67=AO$55,SUM($N67:OFFSET($N67,0,IF(YEAR(AO$55)=VALUE(LEFT($L$55,4)),1,2))),
IF(YEAR($F67)&lt;=YEAR($C$3),$P67/12,0))</f>
        <v>0</v>
      </c>
      <c r="AP67" s="92"/>
      <c r="AQ67" s="92"/>
    </row>
    <row r="68" spans="1:43" ht="14.5" x14ac:dyDescent="0.35">
      <c r="A68" s="110">
        <v>902249120</v>
      </c>
      <c r="B68" s="82" t="s">
        <v>121</v>
      </c>
      <c r="C68" s="83" t="s">
        <v>122</v>
      </c>
      <c r="D68" s="84">
        <v>7763</v>
      </c>
      <c r="E68" s="87" t="s">
        <v>20</v>
      </c>
      <c r="F68" s="86">
        <v>46235</v>
      </c>
      <c r="G68" s="87" t="s">
        <v>22</v>
      </c>
      <c r="H68" s="121">
        <v>0</v>
      </c>
      <c r="I68" s="122">
        <v>1</v>
      </c>
      <c r="J68" s="117" t="str">
        <f t="shared" si="20"/>
        <v/>
      </c>
      <c r="K68" s="118">
        <v>203.69954999999999</v>
      </c>
      <c r="L68" s="119">
        <v>53</v>
      </c>
      <c r="M68" s="120">
        <v>0</v>
      </c>
      <c r="N68" s="92">
        <f t="shared" si="17"/>
        <v>203.69954999999999</v>
      </c>
      <c r="O68" s="92">
        <f t="shared" si="18"/>
        <v>53</v>
      </c>
      <c r="P68" s="93">
        <f t="shared" si="19"/>
        <v>0</v>
      </c>
      <c r="Q68" s="92"/>
      <c r="R68" s="94">
        <f ca="1">+IF($F68=R$55,SUM($N68:OFFSET($N68,0,IF(YEAR(R$55)=VALUE(LEFT($L$55,4)),1,2))),
IF(YEAR($F68)&lt;VALUE(LEFT($L$55,4)),($N68+$O68)/12,0))</f>
        <v>0</v>
      </c>
      <c r="S68" s="92">
        <f ca="1">+IF($F68=S$55,SUM($N68:OFFSET($N68,0,IF(YEAR(S$55)=VALUE(LEFT($L$55,4)),1,2))),
IF(YEAR($F68)&lt;VALUE(LEFT($L$55,4)),($N68+$O68)/12,0))</f>
        <v>0</v>
      </c>
      <c r="T68" s="92">
        <f ca="1">+IF($F68=T$55,SUM($N68:OFFSET($N68,0,IF(YEAR(T$55)=VALUE(LEFT($L$55,4)),1,2))),
IF(YEAR($F68)&lt;VALUE(LEFT($L$55,4)),($N68+$O68)/12,0))</f>
        <v>0</v>
      </c>
      <c r="U68" s="92">
        <f ca="1">+IF($F68=U$55,SUM($N68:OFFSET($N68,0,IF(YEAR(U$55)=VALUE(LEFT($L$55,4)),1,2))),
IF(YEAR($F68)&lt;VALUE(LEFT($L$55,4)),($N68+$O68)/12,0))</f>
        <v>0</v>
      </c>
      <c r="V68" s="92">
        <f ca="1">+IF($F68=V$55,SUM($N68:OFFSET($N68,0,IF(YEAR(V$55)=VALUE(LEFT($L$55,4)),1,2))),
IF(YEAR($F68)&lt;VALUE(LEFT($L$55,4)),($N68+$O68)/12,0))</f>
        <v>0</v>
      </c>
      <c r="W68" s="92">
        <f ca="1">+IF($F68=W$55,SUM($N68:OFFSET($N68,0,IF(YEAR(W$55)=VALUE(LEFT($L$55,4)),1,2))),
IF(YEAR($F68)&lt;VALUE(LEFT($L$55,4)),($N68+$O68)/12,0))</f>
        <v>0</v>
      </c>
      <c r="X68" s="92">
        <f ca="1">+IF($F68=X$55,SUM($N68:OFFSET($N68,0,IF(YEAR(X$55)=VALUE(LEFT($L$55,4)),1,2))),
IF(YEAR($F68)&lt;VALUE(LEFT($L$55,4)),($N68+$O68)/12,0))</f>
        <v>0</v>
      </c>
      <c r="Y68" s="92">
        <f ca="1">+IF($F68=Y$55,SUM($N68:OFFSET($N68,0,IF(YEAR(Y$55)=VALUE(LEFT($L$55,4)),1,2))),
IF(YEAR($F68)&lt;VALUE(LEFT($L$55,4)),($N68+$O68)/12,0))</f>
        <v>256.69954999999999</v>
      </c>
      <c r="Z68" s="92">
        <f ca="1">+IF($F68=Z$55,SUM($N68:OFFSET($N68,0,IF(YEAR(Z$55)=VALUE(LEFT($L$55,4)),1,2))),
IF(YEAR($F68)&lt;VALUE(LEFT($L$55,4)),($N68+$O68)/12,0))</f>
        <v>0</v>
      </c>
      <c r="AA68" s="92">
        <f ca="1">+IF($F68=AA$55,SUM($N68:OFFSET($N68,0,IF(YEAR(AA$55)=VALUE(LEFT($L$55,4)),1,2))),
IF(YEAR($F68)&lt;VALUE(LEFT($L$55,4)),($N68+$O68)/12,0))</f>
        <v>0</v>
      </c>
      <c r="AB68" s="92">
        <f ca="1">+IF($F68=AB$55,SUM($N68:OFFSET($N68,0,IF(YEAR(AB$55)=VALUE(LEFT($L$55,4)),1,2))),
IF(YEAR($F68)&lt;VALUE(LEFT($L$55,4)),($N68+$O68)/12,0))</f>
        <v>0</v>
      </c>
      <c r="AC68" s="93">
        <f ca="1">+IF($F68=AC$55,SUM($N68:OFFSET($N68,0,IF(YEAR(AC$55)=VALUE(LEFT($L$55,4)),1,2))),
IF(YEAR($F68)&lt;VALUE(LEFT($L$55,4)),($N68+$O68)/12,0))</f>
        <v>0</v>
      </c>
      <c r="AD68" s="94">
        <f ca="1">+IF($F68=AD$55,SUM($N68:OFFSET($N68,0,IF(YEAR(AD$55)=VALUE(LEFT($L$55,4)),1,2))),
IF(YEAR($F68)&lt;=YEAR($C$3),$P68/12,0))</f>
        <v>0</v>
      </c>
      <c r="AE68" s="92">
        <f ca="1">+IF($F68=AE$55,SUM($N68:OFFSET($N68,0,IF(YEAR(AE$55)=VALUE(LEFT($L$55,4)),1,2))),
IF(YEAR($F68)&lt;=YEAR($C$3),$P68/12,0))</f>
        <v>0</v>
      </c>
      <c r="AF68" s="92">
        <f ca="1">+IF($F68=AF$55,SUM($N68:OFFSET($N68,0,IF(YEAR(AF$55)=VALUE(LEFT($L$55,4)),1,2))),
IF(YEAR($F68)&lt;=YEAR($C$3),$P68/12,0))</f>
        <v>0</v>
      </c>
      <c r="AG68" s="92">
        <f ca="1">+IF($F68=AG$55,SUM($N68:OFFSET($N68,0,IF(YEAR(AG$55)=VALUE(LEFT($L$55,4)),1,2))),
IF(YEAR($F68)&lt;=YEAR($C$3),$P68/12,0))</f>
        <v>0</v>
      </c>
      <c r="AH68" s="92">
        <f ca="1">+IF($F68=AH$55,SUM($N68:OFFSET($N68,0,IF(YEAR(AH$55)=VALUE(LEFT($L$55,4)),1,2))),
IF(YEAR($F68)&lt;=YEAR($C$3),$P68/12,0))</f>
        <v>0</v>
      </c>
      <c r="AI68" s="92">
        <f ca="1">+IF($F68=AI$55,SUM($N68:OFFSET($N68,0,IF(YEAR(AI$55)=VALUE(LEFT($L$55,4)),1,2))),
IF(YEAR($F68)&lt;=YEAR($C$3),$P68/12,0))</f>
        <v>0</v>
      </c>
      <c r="AJ68" s="92">
        <f ca="1">+IF($F68=AJ$55,SUM($N68:OFFSET($N68,0,IF(YEAR(AJ$55)=VALUE(LEFT($L$55,4)),1,2))),
IF(YEAR($F68)&lt;=YEAR($C$3),$P68/12,0))</f>
        <v>0</v>
      </c>
      <c r="AK68" s="92">
        <f ca="1">+IF($F68=AK$55,SUM($N68:OFFSET($N68,0,IF(YEAR(AK$55)=VALUE(LEFT($L$55,4)),1,2))),
IF(YEAR($F68)&lt;=YEAR($C$3),$P68/12,0))</f>
        <v>0</v>
      </c>
      <c r="AL68" s="92">
        <f ca="1">+IF($F68=AL$55,SUM($N68:OFFSET($N68,0,IF(YEAR(AL$55)=VALUE(LEFT($L$55,4)),1,2))),
IF(YEAR($F68)&lt;=YEAR($C$3),$P68/12,0))</f>
        <v>0</v>
      </c>
      <c r="AM68" s="92">
        <f ca="1">+IF($F68=AM$55,SUM($N68:OFFSET($N68,0,IF(YEAR(AM$55)=VALUE(LEFT($L$55,4)),1,2))),
IF(YEAR($F68)&lt;=YEAR($C$3),$P68/12,0))</f>
        <v>0</v>
      </c>
      <c r="AN68" s="92">
        <f ca="1">+IF($F68=AN$55,SUM($N68:OFFSET($N68,0,IF(YEAR(AN$55)=VALUE(LEFT($L$55,4)),1,2))),
IF(YEAR($F68)&lt;=YEAR($C$3),$P68/12,0))</f>
        <v>0</v>
      </c>
      <c r="AO68" s="93">
        <f ca="1">+IF($F68=AO$55,SUM($N68:OFFSET($N68,0,IF(YEAR(AO$55)=VALUE(LEFT($L$55,4)),1,2))),
IF(YEAR($F68)&lt;=YEAR($C$3),$P68/12,0))</f>
        <v>0</v>
      </c>
      <c r="AP68" s="92"/>
      <c r="AQ68" s="92"/>
    </row>
    <row r="69" spans="1:43" ht="14.5" x14ac:dyDescent="0.35">
      <c r="A69" s="110">
        <v>902249121</v>
      </c>
      <c r="B69" s="82" t="s">
        <v>123</v>
      </c>
      <c r="C69" s="83" t="s">
        <v>124</v>
      </c>
      <c r="D69" s="84">
        <v>7763</v>
      </c>
      <c r="E69" s="87" t="s">
        <v>20</v>
      </c>
      <c r="F69" s="86">
        <v>46174</v>
      </c>
      <c r="G69" s="87" t="s">
        <v>22</v>
      </c>
      <c r="H69" s="121">
        <v>0</v>
      </c>
      <c r="I69" s="122">
        <v>1</v>
      </c>
      <c r="J69" s="117" t="str">
        <f t="shared" si="20"/>
        <v/>
      </c>
      <c r="K69" s="118">
        <v>152.74153000000001</v>
      </c>
      <c r="L69" s="119">
        <v>83</v>
      </c>
      <c r="M69" s="120">
        <v>0</v>
      </c>
      <c r="N69" s="92">
        <f t="shared" si="17"/>
        <v>152.74153000000001</v>
      </c>
      <c r="O69" s="92">
        <f t="shared" si="18"/>
        <v>83</v>
      </c>
      <c r="P69" s="93">
        <f t="shared" si="19"/>
        <v>0</v>
      </c>
      <c r="Q69" s="92"/>
      <c r="R69" s="94">
        <f ca="1">+IF($F69=R$55,SUM($N69:OFFSET($N69,0,IF(YEAR(R$55)=VALUE(LEFT($L$55,4)),1,2))),
IF(YEAR($F69)&lt;VALUE(LEFT($L$55,4)),($N69+$O69)/12,0))</f>
        <v>0</v>
      </c>
      <c r="S69" s="92">
        <f ca="1">+IF($F69=S$55,SUM($N69:OFFSET($N69,0,IF(YEAR(S$55)=VALUE(LEFT($L$55,4)),1,2))),
IF(YEAR($F69)&lt;VALUE(LEFT($L$55,4)),($N69+$O69)/12,0))</f>
        <v>0</v>
      </c>
      <c r="T69" s="92">
        <f ca="1">+IF($F69=T$55,SUM($N69:OFFSET($N69,0,IF(YEAR(T$55)=VALUE(LEFT($L$55,4)),1,2))),
IF(YEAR($F69)&lt;VALUE(LEFT($L$55,4)),($N69+$O69)/12,0))</f>
        <v>0</v>
      </c>
      <c r="U69" s="92">
        <f ca="1">+IF($F69=U$55,SUM($N69:OFFSET($N69,0,IF(YEAR(U$55)=VALUE(LEFT($L$55,4)),1,2))),
IF(YEAR($F69)&lt;VALUE(LEFT($L$55,4)),($N69+$O69)/12,0))</f>
        <v>0</v>
      </c>
      <c r="V69" s="92">
        <f ca="1">+IF($F69=V$55,SUM($N69:OFFSET($N69,0,IF(YEAR(V$55)=VALUE(LEFT($L$55,4)),1,2))),
IF(YEAR($F69)&lt;VALUE(LEFT($L$55,4)),($N69+$O69)/12,0))</f>
        <v>0</v>
      </c>
      <c r="W69" s="92">
        <f ca="1">+IF($F69=W$55,SUM($N69:OFFSET($N69,0,IF(YEAR(W$55)=VALUE(LEFT($L$55,4)),1,2))),
IF(YEAR($F69)&lt;VALUE(LEFT($L$55,4)),($N69+$O69)/12,0))</f>
        <v>235.74153000000001</v>
      </c>
      <c r="X69" s="92">
        <f ca="1">+IF($F69=X$55,SUM($N69:OFFSET($N69,0,IF(YEAR(X$55)=VALUE(LEFT($L$55,4)),1,2))),
IF(YEAR($F69)&lt;VALUE(LEFT($L$55,4)),($N69+$O69)/12,0))</f>
        <v>0</v>
      </c>
      <c r="Y69" s="92">
        <f ca="1">+IF($F69=Y$55,SUM($N69:OFFSET($N69,0,IF(YEAR(Y$55)=VALUE(LEFT($L$55,4)),1,2))),
IF(YEAR($F69)&lt;VALUE(LEFT($L$55,4)),($N69+$O69)/12,0))</f>
        <v>0</v>
      </c>
      <c r="Z69" s="92">
        <f ca="1">+IF($F69=Z$55,SUM($N69:OFFSET($N69,0,IF(YEAR(Z$55)=VALUE(LEFT($L$55,4)),1,2))),
IF(YEAR($F69)&lt;VALUE(LEFT($L$55,4)),($N69+$O69)/12,0))</f>
        <v>0</v>
      </c>
      <c r="AA69" s="92">
        <f ca="1">+IF($F69=AA$55,SUM($N69:OFFSET($N69,0,IF(YEAR(AA$55)=VALUE(LEFT($L$55,4)),1,2))),
IF(YEAR($F69)&lt;VALUE(LEFT($L$55,4)),($N69+$O69)/12,0))</f>
        <v>0</v>
      </c>
      <c r="AB69" s="92">
        <f ca="1">+IF($F69=AB$55,SUM($N69:OFFSET($N69,0,IF(YEAR(AB$55)=VALUE(LEFT($L$55,4)),1,2))),
IF(YEAR($F69)&lt;VALUE(LEFT($L$55,4)),($N69+$O69)/12,0))</f>
        <v>0</v>
      </c>
      <c r="AC69" s="93">
        <f ca="1">+IF($F69=AC$55,SUM($N69:OFFSET($N69,0,IF(YEAR(AC$55)=VALUE(LEFT($L$55,4)),1,2))),
IF(YEAR($F69)&lt;VALUE(LEFT($L$55,4)),($N69+$O69)/12,0))</f>
        <v>0</v>
      </c>
      <c r="AD69" s="94">
        <f ca="1">+IF($F69=AD$55,SUM($N69:OFFSET($N69,0,IF(YEAR(AD$55)=VALUE(LEFT($L$55,4)),1,2))),
IF(YEAR($F69)&lt;=YEAR($C$3),$P69/12,0))</f>
        <v>0</v>
      </c>
      <c r="AE69" s="92">
        <f ca="1">+IF($F69=AE$55,SUM($N69:OFFSET($N69,0,IF(YEAR(AE$55)=VALUE(LEFT($L$55,4)),1,2))),
IF(YEAR($F69)&lt;=YEAR($C$3),$P69/12,0))</f>
        <v>0</v>
      </c>
      <c r="AF69" s="92">
        <f ca="1">+IF($F69=AF$55,SUM($N69:OFFSET($N69,0,IF(YEAR(AF$55)=VALUE(LEFT($L$55,4)),1,2))),
IF(YEAR($F69)&lt;=YEAR($C$3),$P69/12,0))</f>
        <v>0</v>
      </c>
      <c r="AG69" s="92">
        <f ca="1">+IF($F69=AG$55,SUM($N69:OFFSET($N69,0,IF(YEAR(AG$55)=VALUE(LEFT($L$55,4)),1,2))),
IF(YEAR($F69)&lt;=YEAR($C$3),$P69/12,0))</f>
        <v>0</v>
      </c>
      <c r="AH69" s="92">
        <f ca="1">+IF($F69=AH$55,SUM($N69:OFFSET($N69,0,IF(YEAR(AH$55)=VALUE(LEFT($L$55,4)),1,2))),
IF(YEAR($F69)&lt;=YEAR($C$3),$P69/12,0))</f>
        <v>0</v>
      </c>
      <c r="AI69" s="92">
        <f ca="1">+IF($F69=AI$55,SUM($N69:OFFSET($N69,0,IF(YEAR(AI$55)=VALUE(LEFT($L$55,4)),1,2))),
IF(YEAR($F69)&lt;=YEAR($C$3),$P69/12,0))</f>
        <v>0</v>
      </c>
      <c r="AJ69" s="92">
        <f ca="1">+IF($F69=AJ$55,SUM($N69:OFFSET($N69,0,IF(YEAR(AJ$55)=VALUE(LEFT($L$55,4)),1,2))),
IF(YEAR($F69)&lt;=YEAR($C$3),$P69/12,0))</f>
        <v>0</v>
      </c>
      <c r="AK69" s="92">
        <f ca="1">+IF($F69=AK$55,SUM($N69:OFFSET($N69,0,IF(YEAR(AK$55)=VALUE(LEFT($L$55,4)),1,2))),
IF(YEAR($F69)&lt;=YEAR($C$3),$P69/12,0))</f>
        <v>0</v>
      </c>
      <c r="AL69" s="92">
        <f ca="1">+IF($F69=AL$55,SUM($N69:OFFSET($N69,0,IF(YEAR(AL$55)=VALUE(LEFT($L$55,4)),1,2))),
IF(YEAR($F69)&lt;=YEAR($C$3),$P69/12,0))</f>
        <v>0</v>
      </c>
      <c r="AM69" s="92">
        <f ca="1">+IF($F69=AM$55,SUM($N69:OFFSET($N69,0,IF(YEAR(AM$55)=VALUE(LEFT($L$55,4)),1,2))),
IF(YEAR($F69)&lt;=YEAR($C$3),$P69/12,0))</f>
        <v>0</v>
      </c>
      <c r="AN69" s="92">
        <f ca="1">+IF($F69=AN$55,SUM($N69:OFFSET($N69,0,IF(YEAR(AN$55)=VALUE(LEFT($L$55,4)),1,2))),
IF(YEAR($F69)&lt;=YEAR($C$3),$P69/12,0))</f>
        <v>0</v>
      </c>
      <c r="AO69" s="93">
        <f ca="1">+IF($F69=AO$55,SUM($N69:OFFSET($N69,0,IF(YEAR(AO$55)=VALUE(LEFT($L$55,4)),1,2))),
IF(YEAR($F69)&lt;=YEAR($C$3),$P69/12,0))</f>
        <v>0</v>
      </c>
      <c r="AP69" s="92"/>
      <c r="AQ69" s="92"/>
    </row>
    <row r="70" spans="1:43" ht="14.5" x14ac:dyDescent="0.35">
      <c r="A70" s="110" t="s">
        <v>125</v>
      </c>
      <c r="B70" s="82" t="s">
        <v>126</v>
      </c>
      <c r="C70" s="83" t="s">
        <v>127</v>
      </c>
      <c r="D70" s="84">
        <v>7763</v>
      </c>
      <c r="E70" s="87" t="s">
        <v>20</v>
      </c>
      <c r="F70" s="86">
        <v>46235</v>
      </c>
      <c r="G70" s="87" t="s">
        <v>22</v>
      </c>
      <c r="H70" s="121">
        <v>0</v>
      </c>
      <c r="I70" s="122">
        <v>0.88</v>
      </c>
      <c r="J70" s="117" t="str">
        <f t="shared" si="20"/>
        <v/>
      </c>
      <c r="K70" s="118">
        <v>0</v>
      </c>
      <c r="L70" s="119">
        <v>0</v>
      </c>
      <c r="M70" s="120">
        <v>1000</v>
      </c>
      <c r="N70" s="92">
        <f t="shared" si="17"/>
        <v>0</v>
      </c>
      <c r="O70" s="92">
        <f t="shared" si="18"/>
        <v>0</v>
      </c>
      <c r="P70" s="93">
        <f t="shared" si="19"/>
        <v>880</v>
      </c>
      <c r="Q70" s="92"/>
      <c r="R70" s="94">
        <f ca="1">+IF($F70=R$55,SUM($N70:OFFSET($N70,0,IF(YEAR(R$55)=VALUE(LEFT($L$55,4)),1,2))),
IF(YEAR($F70)&lt;VALUE(LEFT($L$55,4)),($N70+$O70)/12,0))</f>
        <v>0</v>
      </c>
      <c r="S70" s="92">
        <f ca="1">+IF($F70=S$55,SUM($N70:OFFSET($N70,0,IF(YEAR(S$55)=VALUE(LEFT($L$55,4)),1,2))),
IF(YEAR($F70)&lt;VALUE(LEFT($L$55,4)),($N70+$O70)/12,0))</f>
        <v>0</v>
      </c>
      <c r="T70" s="92">
        <f ca="1">+IF($F70=T$55,SUM($N70:OFFSET($N70,0,IF(YEAR(T$55)=VALUE(LEFT($L$55,4)),1,2))),
IF(YEAR($F70)&lt;VALUE(LEFT($L$55,4)),($N70+$O70)/12,0))</f>
        <v>0</v>
      </c>
      <c r="U70" s="92">
        <f ca="1">+IF($F70=U$55,SUM($N70:OFFSET($N70,0,IF(YEAR(U$55)=VALUE(LEFT($L$55,4)),1,2))),
IF(YEAR($F70)&lt;VALUE(LEFT($L$55,4)),($N70+$O70)/12,0))</f>
        <v>0</v>
      </c>
      <c r="V70" s="92">
        <f ca="1">+IF($F70=V$55,SUM($N70:OFFSET($N70,0,IF(YEAR(V$55)=VALUE(LEFT($L$55,4)),1,2))),
IF(YEAR($F70)&lt;VALUE(LEFT($L$55,4)),($N70+$O70)/12,0))</f>
        <v>0</v>
      </c>
      <c r="W70" s="92">
        <f ca="1">+IF($F70=W$55,SUM($N70:OFFSET($N70,0,IF(YEAR(W$55)=VALUE(LEFT($L$55,4)),1,2))),
IF(YEAR($F70)&lt;VALUE(LEFT($L$55,4)),($N70+$O70)/12,0))</f>
        <v>0</v>
      </c>
      <c r="X70" s="92">
        <f ca="1">+IF($F70=X$55,SUM($N70:OFFSET($N70,0,IF(YEAR(X$55)=VALUE(LEFT($L$55,4)),1,2))),
IF(YEAR($F70)&lt;VALUE(LEFT($L$55,4)),($N70+$O70)/12,0))</f>
        <v>0</v>
      </c>
      <c r="Y70" s="92">
        <f ca="1">+IF($F70=Y$55,SUM($N70:OFFSET($N70,0,IF(YEAR(Y$55)=VALUE(LEFT($L$55,4)),1,2))),
IF(YEAR($F70)&lt;VALUE(LEFT($L$55,4)),($N70+$O70)/12,0))</f>
        <v>0</v>
      </c>
      <c r="Z70" s="92">
        <f ca="1">+IF($F70=Z$55,SUM($N70:OFFSET($N70,0,IF(YEAR(Z$55)=VALUE(LEFT($L$55,4)),1,2))),
IF(YEAR($F70)&lt;VALUE(LEFT($L$55,4)),($N70+$O70)/12,0))</f>
        <v>0</v>
      </c>
      <c r="AA70" s="92">
        <f ca="1">+IF($F70=AA$55,SUM($N70:OFFSET($N70,0,IF(YEAR(AA$55)=VALUE(LEFT($L$55,4)),1,2))),
IF(YEAR($F70)&lt;VALUE(LEFT($L$55,4)),($N70+$O70)/12,0))</f>
        <v>0</v>
      </c>
      <c r="AB70" s="92">
        <f ca="1">+IF($F70=AB$55,SUM($N70:OFFSET($N70,0,IF(YEAR(AB$55)=VALUE(LEFT($L$55,4)),1,2))),
IF(YEAR($F70)&lt;VALUE(LEFT($L$55,4)),($N70+$O70)/12,0))</f>
        <v>0</v>
      </c>
      <c r="AC70" s="93">
        <f ca="1">+IF($F70=AC$55,SUM($N70:OFFSET($N70,0,IF(YEAR(AC$55)=VALUE(LEFT($L$55,4)),1,2))),
IF(YEAR($F70)&lt;VALUE(LEFT($L$55,4)),($N70+$O70)/12,0))</f>
        <v>0</v>
      </c>
      <c r="AD70" s="94">
        <f ca="1">+IF($F70=AD$55,SUM($N70:OFFSET($N70,0,IF(YEAR(AD$55)=VALUE(LEFT($L$55,4)),1,2))),
IF(YEAR($F70)&lt;=YEAR($C$3),$P70/12,0))</f>
        <v>73.333333333333329</v>
      </c>
      <c r="AE70" s="92">
        <f ca="1">+IF($F70=AE$55,SUM($N70:OFFSET($N70,0,IF(YEAR(AE$55)=VALUE(LEFT($L$55,4)),1,2))),
IF(YEAR($F70)&lt;=YEAR($C$3),$P70/12,0))</f>
        <v>73.333333333333329</v>
      </c>
      <c r="AF70" s="92">
        <f ca="1">+IF($F70=AF$55,SUM($N70:OFFSET($N70,0,IF(YEAR(AF$55)=VALUE(LEFT($L$55,4)),1,2))),
IF(YEAR($F70)&lt;=YEAR($C$3),$P70/12,0))</f>
        <v>73.333333333333329</v>
      </c>
      <c r="AG70" s="92">
        <f ca="1">+IF($F70=AG$55,SUM($N70:OFFSET($N70,0,IF(YEAR(AG$55)=VALUE(LEFT($L$55,4)),1,2))),
IF(YEAR($F70)&lt;=YEAR($C$3),$P70/12,0))</f>
        <v>73.333333333333329</v>
      </c>
      <c r="AH70" s="92">
        <f ca="1">+IF($F70=AH$55,SUM($N70:OFFSET($N70,0,IF(YEAR(AH$55)=VALUE(LEFT($L$55,4)),1,2))),
IF(YEAR($F70)&lt;=YEAR($C$3),$P70/12,0))</f>
        <v>73.333333333333329</v>
      </c>
      <c r="AI70" s="92">
        <f ca="1">+IF($F70=AI$55,SUM($N70:OFFSET($N70,0,IF(YEAR(AI$55)=VALUE(LEFT($L$55,4)),1,2))),
IF(YEAR($F70)&lt;=YEAR($C$3),$P70/12,0))</f>
        <v>73.333333333333329</v>
      </c>
      <c r="AJ70" s="92">
        <f ca="1">+IF($F70=AJ$55,SUM($N70:OFFSET($N70,0,IF(YEAR(AJ$55)=VALUE(LEFT($L$55,4)),1,2))),
IF(YEAR($F70)&lt;=YEAR($C$3),$P70/12,0))</f>
        <v>73.333333333333329</v>
      </c>
      <c r="AK70" s="92">
        <f ca="1">+IF($F70=AK$55,SUM($N70:OFFSET($N70,0,IF(YEAR(AK$55)=VALUE(LEFT($L$55,4)),1,2))),
IF(YEAR($F70)&lt;=YEAR($C$3),$P70/12,0))</f>
        <v>73.333333333333329</v>
      </c>
      <c r="AL70" s="92">
        <f ca="1">+IF($F70=AL$55,SUM($N70:OFFSET($N70,0,IF(YEAR(AL$55)=VALUE(LEFT($L$55,4)),1,2))),
IF(YEAR($F70)&lt;=YEAR($C$3),$P70/12,0))</f>
        <v>73.333333333333329</v>
      </c>
      <c r="AM70" s="92">
        <f ca="1">+IF($F70=AM$55,SUM($N70:OFFSET($N70,0,IF(YEAR(AM$55)=VALUE(LEFT($L$55,4)),1,2))),
IF(YEAR($F70)&lt;=YEAR($C$3),$P70/12,0))</f>
        <v>73.333333333333329</v>
      </c>
      <c r="AN70" s="92">
        <f ca="1">+IF($F70=AN$55,SUM($N70:OFFSET($N70,0,IF(YEAR(AN$55)=VALUE(LEFT($L$55,4)),1,2))),
IF(YEAR($F70)&lt;=YEAR($C$3),$P70/12,0))</f>
        <v>73.333333333333329</v>
      </c>
      <c r="AO70" s="93">
        <f ca="1">+IF($F70=AO$55,SUM($N70:OFFSET($N70,0,IF(YEAR(AO$55)=VALUE(LEFT($L$55,4)),1,2))),
IF(YEAR($F70)&lt;=YEAR($C$3),$P70/12,0))</f>
        <v>73.333333333333329</v>
      </c>
      <c r="AP70" s="92"/>
      <c r="AQ70" s="92"/>
    </row>
    <row r="71" spans="1:43" ht="14.5" x14ac:dyDescent="0.35">
      <c r="A71" s="110">
        <v>569352</v>
      </c>
      <c r="B71" s="82" t="s">
        <v>128</v>
      </c>
      <c r="C71" s="83" t="s">
        <v>129</v>
      </c>
      <c r="D71" s="84">
        <v>7546</v>
      </c>
      <c r="E71" s="87" t="s">
        <v>20</v>
      </c>
      <c r="F71" s="86">
        <v>46174</v>
      </c>
      <c r="G71" s="87" t="s">
        <v>22</v>
      </c>
      <c r="H71" s="121">
        <v>0</v>
      </c>
      <c r="I71" s="122">
        <v>0.93</v>
      </c>
      <c r="J71" s="117" t="str">
        <f t="shared" si="20"/>
        <v/>
      </c>
      <c r="K71" s="118">
        <v>0</v>
      </c>
      <c r="L71" s="119">
        <v>324</v>
      </c>
      <c r="M71" s="120">
        <v>0</v>
      </c>
      <c r="N71" s="92">
        <f t="shared" si="17"/>
        <v>0</v>
      </c>
      <c r="O71" s="92">
        <f t="shared" si="18"/>
        <v>301.32</v>
      </c>
      <c r="P71" s="93">
        <f t="shared" si="19"/>
        <v>0</v>
      </c>
      <c r="Q71" s="92"/>
      <c r="R71" s="94">
        <f ca="1">+IF($F71=R$55,SUM($N71:OFFSET($N71,0,IF(YEAR(R$55)=VALUE(LEFT($L$55,4)),1,2))),
IF(YEAR($F71)&lt;VALUE(LEFT($L$55,4)),($N71+$O71)/12,0))</f>
        <v>0</v>
      </c>
      <c r="S71" s="92">
        <f ca="1">+IF($F71=S$55,SUM($N71:OFFSET($N71,0,IF(YEAR(S$55)=VALUE(LEFT($L$55,4)),1,2))),
IF(YEAR($F71)&lt;VALUE(LEFT($L$55,4)),($N71+$O71)/12,0))</f>
        <v>0</v>
      </c>
      <c r="T71" s="92">
        <f ca="1">+IF($F71=T$55,SUM($N71:OFFSET($N71,0,IF(YEAR(T$55)=VALUE(LEFT($L$55,4)),1,2))),
IF(YEAR($F71)&lt;VALUE(LEFT($L$55,4)),($N71+$O71)/12,0))</f>
        <v>0</v>
      </c>
      <c r="U71" s="92">
        <f ca="1">+IF($F71=U$55,SUM($N71:OFFSET($N71,0,IF(YEAR(U$55)=VALUE(LEFT($L$55,4)),1,2))),
IF(YEAR($F71)&lt;VALUE(LEFT($L$55,4)),($N71+$O71)/12,0))</f>
        <v>0</v>
      </c>
      <c r="V71" s="92">
        <f ca="1">+IF($F71=V$55,SUM($N71:OFFSET($N71,0,IF(YEAR(V$55)=VALUE(LEFT($L$55,4)),1,2))),
IF(YEAR($F71)&lt;VALUE(LEFT($L$55,4)),($N71+$O71)/12,0))</f>
        <v>0</v>
      </c>
      <c r="W71" s="92">
        <f ca="1">+IF($F71=W$55,SUM($N71:OFFSET($N71,0,IF(YEAR(W$55)=VALUE(LEFT($L$55,4)),1,2))),
IF(YEAR($F71)&lt;VALUE(LEFT($L$55,4)),($N71+$O71)/12,0))</f>
        <v>301.32</v>
      </c>
      <c r="X71" s="92">
        <f ca="1">+IF($F71=X$55,SUM($N71:OFFSET($N71,0,IF(YEAR(X$55)=VALUE(LEFT($L$55,4)),1,2))),
IF(YEAR($F71)&lt;VALUE(LEFT($L$55,4)),($N71+$O71)/12,0))</f>
        <v>0</v>
      </c>
      <c r="Y71" s="92">
        <f ca="1">+IF($F71=Y$55,SUM($N71:OFFSET($N71,0,IF(YEAR(Y$55)=VALUE(LEFT($L$55,4)),1,2))),
IF(YEAR($F71)&lt;VALUE(LEFT($L$55,4)),($N71+$O71)/12,0))</f>
        <v>0</v>
      </c>
      <c r="Z71" s="92">
        <f ca="1">+IF($F71=Z$55,SUM($N71:OFFSET($N71,0,IF(YEAR(Z$55)=VALUE(LEFT($L$55,4)),1,2))),
IF(YEAR($F71)&lt;VALUE(LEFT($L$55,4)),($N71+$O71)/12,0))</f>
        <v>0</v>
      </c>
      <c r="AA71" s="92">
        <f ca="1">+IF($F71=AA$55,SUM($N71:OFFSET($N71,0,IF(YEAR(AA$55)=VALUE(LEFT($L$55,4)),1,2))),
IF(YEAR($F71)&lt;VALUE(LEFT($L$55,4)),($N71+$O71)/12,0))</f>
        <v>0</v>
      </c>
      <c r="AB71" s="92">
        <f ca="1">+IF($F71=AB$55,SUM($N71:OFFSET($N71,0,IF(YEAR(AB$55)=VALUE(LEFT($L$55,4)),1,2))),
IF(YEAR($F71)&lt;VALUE(LEFT($L$55,4)),($N71+$O71)/12,0))</f>
        <v>0</v>
      </c>
      <c r="AC71" s="93">
        <f ca="1">+IF($F71=AC$55,SUM($N71:OFFSET($N71,0,IF(YEAR(AC$55)=VALUE(LEFT($L$55,4)),1,2))),
IF(YEAR($F71)&lt;VALUE(LEFT($L$55,4)),($N71+$O71)/12,0))</f>
        <v>0</v>
      </c>
      <c r="AD71" s="94">
        <f ca="1">+IF($F71=AD$55,SUM($N71:OFFSET($N71,0,IF(YEAR(AD$55)=VALUE(LEFT($L$55,4)),1,2))),
IF(YEAR($F71)&lt;=YEAR($C$3),$P71/12,0))</f>
        <v>0</v>
      </c>
      <c r="AE71" s="92">
        <f ca="1">+IF($F71=AE$55,SUM($N71:OFFSET($N71,0,IF(YEAR(AE$55)=VALUE(LEFT($L$55,4)),1,2))),
IF(YEAR($F71)&lt;=YEAR($C$3),$P71/12,0))</f>
        <v>0</v>
      </c>
      <c r="AF71" s="92">
        <f ca="1">+IF($F71=AF$55,SUM($N71:OFFSET($N71,0,IF(YEAR(AF$55)=VALUE(LEFT($L$55,4)),1,2))),
IF(YEAR($F71)&lt;=YEAR($C$3),$P71/12,0))</f>
        <v>0</v>
      </c>
      <c r="AG71" s="92">
        <f ca="1">+IF($F71=AG$55,SUM($N71:OFFSET($N71,0,IF(YEAR(AG$55)=VALUE(LEFT($L$55,4)),1,2))),
IF(YEAR($F71)&lt;=YEAR($C$3),$P71/12,0))</f>
        <v>0</v>
      </c>
      <c r="AH71" s="92">
        <f ca="1">+IF($F71=AH$55,SUM($N71:OFFSET($N71,0,IF(YEAR(AH$55)=VALUE(LEFT($L$55,4)),1,2))),
IF(YEAR($F71)&lt;=YEAR($C$3),$P71/12,0))</f>
        <v>0</v>
      </c>
      <c r="AI71" s="92">
        <f ca="1">+IF($F71=AI$55,SUM($N71:OFFSET($N71,0,IF(YEAR(AI$55)=VALUE(LEFT($L$55,4)),1,2))),
IF(YEAR($F71)&lt;=YEAR($C$3),$P71/12,0))</f>
        <v>0</v>
      </c>
      <c r="AJ71" s="92">
        <f ca="1">+IF($F71=AJ$55,SUM($N71:OFFSET($N71,0,IF(YEAR(AJ$55)=VALUE(LEFT($L$55,4)),1,2))),
IF(YEAR($F71)&lt;=YEAR($C$3),$P71/12,0))</f>
        <v>0</v>
      </c>
      <c r="AK71" s="92">
        <f ca="1">+IF($F71=AK$55,SUM($N71:OFFSET($N71,0,IF(YEAR(AK$55)=VALUE(LEFT($L$55,4)),1,2))),
IF(YEAR($F71)&lt;=YEAR($C$3),$P71/12,0))</f>
        <v>0</v>
      </c>
      <c r="AL71" s="92">
        <f ca="1">+IF($F71=AL$55,SUM($N71:OFFSET($N71,0,IF(YEAR(AL$55)=VALUE(LEFT($L$55,4)),1,2))),
IF(YEAR($F71)&lt;=YEAR($C$3),$P71/12,0))</f>
        <v>0</v>
      </c>
      <c r="AM71" s="92">
        <f ca="1">+IF($F71=AM$55,SUM($N71:OFFSET($N71,0,IF(YEAR(AM$55)=VALUE(LEFT($L$55,4)),1,2))),
IF(YEAR($F71)&lt;=YEAR($C$3),$P71/12,0))</f>
        <v>0</v>
      </c>
      <c r="AN71" s="92">
        <f ca="1">+IF($F71=AN$55,SUM($N71:OFFSET($N71,0,IF(YEAR(AN$55)=VALUE(LEFT($L$55,4)),1,2))),
IF(YEAR($F71)&lt;=YEAR($C$3),$P71/12,0))</f>
        <v>0</v>
      </c>
      <c r="AO71" s="93">
        <f ca="1">+IF($F71=AO$55,SUM($N71:OFFSET($N71,0,IF(YEAR(AO$55)=VALUE(LEFT($L$55,4)),1,2))),
IF(YEAR($F71)&lt;=YEAR($C$3),$P71/12,0))</f>
        <v>0</v>
      </c>
      <c r="AP71" s="92"/>
      <c r="AQ71" s="92"/>
    </row>
    <row r="72" spans="1:43" ht="14.5" x14ac:dyDescent="0.35">
      <c r="A72" s="110">
        <v>569353</v>
      </c>
      <c r="B72" s="82" t="s">
        <v>128</v>
      </c>
      <c r="C72" s="83" t="s">
        <v>130</v>
      </c>
      <c r="D72" s="84">
        <v>7546</v>
      </c>
      <c r="E72" s="87" t="s">
        <v>20</v>
      </c>
      <c r="F72" s="86">
        <v>46174</v>
      </c>
      <c r="G72" s="87" t="s">
        <v>22</v>
      </c>
      <c r="H72" s="121">
        <v>0</v>
      </c>
      <c r="I72" s="122">
        <v>0.93</v>
      </c>
      <c r="J72" s="117" t="str">
        <f t="shared" si="20"/>
        <v/>
      </c>
      <c r="K72" s="118">
        <v>0</v>
      </c>
      <c r="L72" s="119">
        <v>0</v>
      </c>
      <c r="M72" s="120">
        <v>2799</v>
      </c>
      <c r="N72" s="92">
        <f t="shared" si="17"/>
        <v>0</v>
      </c>
      <c r="O72" s="92">
        <f t="shared" si="18"/>
        <v>0</v>
      </c>
      <c r="P72" s="93">
        <f t="shared" si="19"/>
        <v>2603.0700000000002</v>
      </c>
      <c r="Q72" s="92"/>
      <c r="R72" s="94">
        <f ca="1">+IF($F72=R$55,SUM($N72:OFFSET($N72,0,IF(YEAR(R$55)=VALUE(LEFT($L$55,4)),1,2))),
IF(YEAR($F72)&lt;VALUE(LEFT($L$55,4)),($N72+$O72)/12,0))</f>
        <v>0</v>
      </c>
      <c r="S72" s="92">
        <f ca="1">+IF($F72=S$55,SUM($N72:OFFSET($N72,0,IF(YEAR(S$55)=VALUE(LEFT($L$55,4)),1,2))),
IF(YEAR($F72)&lt;VALUE(LEFT($L$55,4)),($N72+$O72)/12,0))</f>
        <v>0</v>
      </c>
      <c r="T72" s="92">
        <f ca="1">+IF($F72=T$55,SUM($N72:OFFSET($N72,0,IF(YEAR(T$55)=VALUE(LEFT($L$55,4)),1,2))),
IF(YEAR($F72)&lt;VALUE(LEFT($L$55,4)),($N72+$O72)/12,0))</f>
        <v>0</v>
      </c>
      <c r="U72" s="92">
        <f ca="1">+IF($F72=U$55,SUM($N72:OFFSET($N72,0,IF(YEAR(U$55)=VALUE(LEFT($L$55,4)),1,2))),
IF(YEAR($F72)&lt;VALUE(LEFT($L$55,4)),($N72+$O72)/12,0))</f>
        <v>0</v>
      </c>
      <c r="V72" s="92">
        <f ca="1">+IF($F72=V$55,SUM($N72:OFFSET($N72,0,IF(YEAR(V$55)=VALUE(LEFT($L$55,4)),1,2))),
IF(YEAR($F72)&lt;VALUE(LEFT($L$55,4)),($N72+$O72)/12,0))</f>
        <v>0</v>
      </c>
      <c r="W72" s="92">
        <f ca="1">+IF($F72=W$55,SUM($N72:OFFSET($N72,0,IF(YEAR(W$55)=VALUE(LEFT($L$55,4)),1,2))),
IF(YEAR($F72)&lt;VALUE(LEFT($L$55,4)),($N72+$O72)/12,0))</f>
        <v>0</v>
      </c>
      <c r="X72" s="92">
        <f ca="1">+IF($F72=X$55,SUM($N72:OFFSET($N72,0,IF(YEAR(X$55)=VALUE(LEFT($L$55,4)),1,2))),
IF(YEAR($F72)&lt;VALUE(LEFT($L$55,4)),($N72+$O72)/12,0))</f>
        <v>0</v>
      </c>
      <c r="Y72" s="92">
        <f ca="1">+IF($F72=Y$55,SUM($N72:OFFSET($N72,0,IF(YEAR(Y$55)=VALUE(LEFT($L$55,4)),1,2))),
IF(YEAR($F72)&lt;VALUE(LEFT($L$55,4)),($N72+$O72)/12,0))</f>
        <v>0</v>
      </c>
      <c r="Z72" s="92">
        <f ca="1">+IF($F72=Z$55,SUM($N72:OFFSET($N72,0,IF(YEAR(Z$55)=VALUE(LEFT($L$55,4)),1,2))),
IF(YEAR($F72)&lt;VALUE(LEFT($L$55,4)),($N72+$O72)/12,0))</f>
        <v>0</v>
      </c>
      <c r="AA72" s="92">
        <f ca="1">+IF($F72=AA$55,SUM($N72:OFFSET($N72,0,IF(YEAR(AA$55)=VALUE(LEFT($L$55,4)),1,2))),
IF(YEAR($F72)&lt;VALUE(LEFT($L$55,4)),($N72+$O72)/12,0))</f>
        <v>0</v>
      </c>
      <c r="AB72" s="92">
        <f ca="1">+IF($F72=AB$55,SUM($N72:OFFSET($N72,0,IF(YEAR(AB$55)=VALUE(LEFT($L$55,4)),1,2))),
IF(YEAR($F72)&lt;VALUE(LEFT($L$55,4)),($N72+$O72)/12,0))</f>
        <v>0</v>
      </c>
      <c r="AC72" s="93">
        <f ca="1">+IF($F72=AC$55,SUM($N72:OFFSET($N72,0,IF(YEAR(AC$55)=VALUE(LEFT($L$55,4)),1,2))),
IF(YEAR($F72)&lt;VALUE(LEFT($L$55,4)),($N72+$O72)/12,0))</f>
        <v>0</v>
      </c>
      <c r="AD72" s="94">
        <f ca="1">+IF($F72=AD$55,SUM($N72:OFFSET($N72,0,IF(YEAR(AD$55)=VALUE(LEFT($L$55,4)),1,2))),
IF(YEAR($F72)&lt;=YEAR($C$3),$P72/12,0))</f>
        <v>216.92250000000001</v>
      </c>
      <c r="AE72" s="92">
        <f ca="1">+IF($F72=AE$55,SUM($N72:OFFSET($N72,0,IF(YEAR(AE$55)=VALUE(LEFT($L$55,4)),1,2))),
IF(YEAR($F72)&lt;=YEAR($C$3),$P72/12,0))</f>
        <v>216.92250000000001</v>
      </c>
      <c r="AF72" s="92">
        <f ca="1">+IF($F72=AF$55,SUM($N72:OFFSET($N72,0,IF(YEAR(AF$55)=VALUE(LEFT($L$55,4)),1,2))),
IF(YEAR($F72)&lt;=YEAR($C$3),$P72/12,0))</f>
        <v>216.92250000000001</v>
      </c>
      <c r="AG72" s="92">
        <f ca="1">+IF($F72=AG$55,SUM($N72:OFFSET($N72,0,IF(YEAR(AG$55)=VALUE(LEFT($L$55,4)),1,2))),
IF(YEAR($F72)&lt;=YEAR($C$3),$P72/12,0))</f>
        <v>216.92250000000001</v>
      </c>
      <c r="AH72" s="92">
        <f ca="1">+IF($F72=AH$55,SUM($N72:OFFSET($N72,0,IF(YEAR(AH$55)=VALUE(LEFT($L$55,4)),1,2))),
IF(YEAR($F72)&lt;=YEAR($C$3),$P72/12,0))</f>
        <v>216.92250000000001</v>
      </c>
      <c r="AI72" s="92">
        <f ca="1">+IF($F72=AI$55,SUM($N72:OFFSET($N72,0,IF(YEAR(AI$55)=VALUE(LEFT($L$55,4)),1,2))),
IF(YEAR($F72)&lt;=YEAR($C$3),$P72/12,0))</f>
        <v>216.92250000000001</v>
      </c>
      <c r="AJ72" s="92">
        <f ca="1">+IF($F72=AJ$55,SUM($N72:OFFSET($N72,0,IF(YEAR(AJ$55)=VALUE(LEFT($L$55,4)),1,2))),
IF(YEAR($F72)&lt;=YEAR($C$3),$P72/12,0))</f>
        <v>216.92250000000001</v>
      </c>
      <c r="AK72" s="92">
        <f ca="1">+IF($F72=AK$55,SUM($N72:OFFSET($N72,0,IF(YEAR(AK$55)=VALUE(LEFT($L$55,4)),1,2))),
IF(YEAR($F72)&lt;=YEAR($C$3),$P72/12,0))</f>
        <v>216.92250000000001</v>
      </c>
      <c r="AL72" s="92">
        <f ca="1">+IF($F72=AL$55,SUM($N72:OFFSET($N72,0,IF(YEAR(AL$55)=VALUE(LEFT($L$55,4)),1,2))),
IF(YEAR($F72)&lt;=YEAR($C$3),$P72/12,0))</f>
        <v>216.92250000000001</v>
      </c>
      <c r="AM72" s="92">
        <f ca="1">+IF($F72=AM$55,SUM($N72:OFFSET($N72,0,IF(YEAR(AM$55)=VALUE(LEFT($L$55,4)),1,2))),
IF(YEAR($F72)&lt;=YEAR($C$3),$P72/12,0))</f>
        <v>216.92250000000001</v>
      </c>
      <c r="AN72" s="92">
        <f ca="1">+IF($F72=AN$55,SUM($N72:OFFSET($N72,0,IF(YEAR(AN$55)=VALUE(LEFT($L$55,4)),1,2))),
IF(YEAR($F72)&lt;=YEAR($C$3),$P72/12,0))</f>
        <v>216.92250000000001</v>
      </c>
      <c r="AO72" s="93">
        <f ca="1">+IF($F72=AO$55,SUM($N72:OFFSET($N72,0,IF(YEAR(AO$55)=VALUE(LEFT($L$55,4)),1,2))),
IF(YEAR($F72)&lt;=YEAR($C$3),$P72/12,0))</f>
        <v>216.92250000000001</v>
      </c>
      <c r="AP72" s="92"/>
      <c r="AQ72" s="92"/>
    </row>
    <row r="73" spans="1:43" ht="14.5" x14ac:dyDescent="0.35">
      <c r="A73" s="110">
        <v>902287735</v>
      </c>
      <c r="B73" s="82" t="s">
        <v>131</v>
      </c>
      <c r="C73" s="83" t="s">
        <v>132</v>
      </c>
      <c r="D73" s="84">
        <v>7546</v>
      </c>
      <c r="E73" s="87" t="s">
        <v>20</v>
      </c>
      <c r="F73" s="86">
        <v>45601</v>
      </c>
      <c r="G73" s="87" t="s">
        <v>22</v>
      </c>
      <c r="H73" s="121">
        <v>0</v>
      </c>
      <c r="I73" s="122">
        <v>1</v>
      </c>
      <c r="J73" s="117" t="str">
        <f t="shared" si="20"/>
        <v>CWIP Evenly Closed</v>
      </c>
      <c r="K73" s="118">
        <v>0</v>
      </c>
      <c r="L73" s="119">
        <v>30</v>
      </c>
      <c r="M73" s="120">
        <v>0</v>
      </c>
      <c r="N73" s="92">
        <f t="shared" si="17"/>
        <v>0</v>
      </c>
      <c r="O73" s="92">
        <f t="shared" si="18"/>
        <v>30</v>
      </c>
      <c r="P73" s="93">
        <f t="shared" si="19"/>
        <v>0</v>
      </c>
      <c r="Q73" s="92"/>
      <c r="R73" s="94">
        <f ca="1">+IF($F73=R$55,SUM($N73:OFFSET($N73,0,IF(YEAR(R$55)=VALUE(LEFT($L$55,4)),1,2))),
IF(YEAR($F73)&lt;VALUE(LEFT($L$55,4)),($N73+$O73)/12,0))</f>
        <v>2.5</v>
      </c>
      <c r="S73" s="92">
        <f ca="1">+IF($F73=S$55,SUM($N73:OFFSET($N73,0,IF(YEAR(S$55)=VALUE(LEFT($L$55,4)),1,2))),
IF(YEAR($F73)&lt;VALUE(LEFT($L$55,4)),($N73+$O73)/12,0))</f>
        <v>2.5</v>
      </c>
      <c r="T73" s="92">
        <f ca="1">+IF($F73=T$55,SUM($N73:OFFSET($N73,0,IF(YEAR(T$55)=VALUE(LEFT($L$55,4)),1,2))),
IF(YEAR($F73)&lt;VALUE(LEFT($L$55,4)),($N73+$O73)/12,0))</f>
        <v>2.5</v>
      </c>
      <c r="U73" s="92">
        <f ca="1">+IF($F73=U$55,SUM($N73:OFFSET($N73,0,IF(YEAR(U$55)=VALUE(LEFT($L$55,4)),1,2))),
IF(YEAR($F73)&lt;VALUE(LEFT($L$55,4)),($N73+$O73)/12,0))</f>
        <v>2.5</v>
      </c>
      <c r="V73" s="92">
        <f ca="1">+IF($F73=V$55,SUM($N73:OFFSET($N73,0,IF(YEAR(V$55)=VALUE(LEFT($L$55,4)),1,2))),
IF(YEAR($F73)&lt;VALUE(LEFT($L$55,4)),($N73+$O73)/12,0))</f>
        <v>2.5</v>
      </c>
      <c r="W73" s="92">
        <f ca="1">+IF($F73=W$55,SUM($N73:OFFSET($N73,0,IF(YEAR(W$55)=VALUE(LEFT($L$55,4)),1,2))),
IF(YEAR($F73)&lt;VALUE(LEFT($L$55,4)),($N73+$O73)/12,0))</f>
        <v>2.5</v>
      </c>
      <c r="X73" s="92">
        <f ca="1">+IF($F73=X$55,SUM($N73:OFFSET($N73,0,IF(YEAR(X$55)=VALUE(LEFT($L$55,4)),1,2))),
IF(YEAR($F73)&lt;VALUE(LEFT($L$55,4)),($N73+$O73)/12,0))</f>
        <v>2.5</v>
      </c>
      <c r="Y73" s="92">
        <f ca="1">+IF($F73=Y$55,SUM($N73:OFFSET($N73,0,IF(YEAR(Y$55)=VALUE(LEFT($L$55,4)),1,2))),
IF(YEAR($F73)&lt;VALUE(LEFT($L$55,4)),($N73+$O73)/12,0))</f>
        <v>2.5</v>
      </c>
      <c r="Z73" s="92">
        <f ca="1">+IF($F73=Z$55,SUM($N73:OFFSET($N73,0,IF(YEAR(Z$55)=VALUE(LEFT($L$55,4)),1,2))),
IF(YEAR($F73)&lt;VALUE(LEFT($L$55,4)),($N73+$O73)/12,0))</f>
        <v>2.5</v>
      </c>
      <c r="AA73" s="92">
        <f ca="1">+IF($F73=AA$55,SUM($N73:OFFSET($N73,0,IF(YEAR(AA$55)=VALUE(LEFT($L$55,4)),1,2))),
IF(YEAR($F73)&lt;VALUE(LEFT($L$55,4)),($N73+$O73)/12,0))</f>
        <v>2.5</v>
      </c>
      <c r="AB73" s="92">
        <f ca="1">+IF($F73=AB$55,SUM($N73:OFFSET($N73,0,IF(YEAR(AB$55)=VALUE(LEFT($L$55,4)),1,2))),
IF(YEAR($F73)&lt;VALUE(LEFT($L$55,4)),($N73+$O73)/12,0))</f>
        <v>2.5</v>
      </c>
      <c r="AC73" s="93">
        <f ca="1">+IF($F73=AC$55,SUM($N73:OFFSET($N73,0,IF(YEAR(AC$55)=VALUE(LEFT($L$55,4)),1,2))),
IF(YEAR($F73)&lt;VALUE(LEFT($L$55,4)),($N73+$O73)/12,0))</f>
        <v>2.5</v>
      </c>
      <c r="AD73" s="94">
        <f ca="1">+IF($F73=AD$55,SUM($N73:OFFSET($N73,0,IF(YEAR(AD$55)=VALUE(LEFT($L$55,4)),1,2))),
IF(YEAR($F73)&lt;=YEAR($C$3),$P73/12,0))</f>
        <v>0</v>
      </c>
      <c r="AE73" s="92">
        <f ca="1">+IF($F73=AE$55,SUM($N73:OFFSET($N73,0,IF(YEAR(AE$55)=VALUE(LEFT($L$55,4)),1,2))),
IF(YEAR($F73)&lt;=YEAR($C$3),$P73/12,0))</f>
        <v>0</v>
      </c>
      <c r="AF73" s="92">
        <f ca="1">+IF($F73=AF$55,SUM($N73:OFFSET($N73,0,IF(YEAR(AF$55)=VALUE(LEFT($L$55,4)),1,2))),
IF(YEAR($F73)&lt;=YEAR($C$3),$P73/12,0))</f>
        <v>0</v>
      </c>
      <c r="AG73" s="92">
        <f ca="1">+IF($F73=AG$55,SUM($N73:OFFSET($N73,0,IF(YEAR(AG$55)=VALUE(LEFT($L$55,4)),1,2))),
IF(YEAR($F73)&lt;=YEAR($C$3),$P73/12,0))</f>
        <v>0</v>
      </c>
      <c r="AH73" s="92">
        <f ca="1">+IF($F73=AH$55,SUM($N73:OFFSET($N73,0,IF(YEAR(AH$55)=VALUE(LEFT($L$55,4)),1,2))),
IF(YEAR($F73)&lt;=YEAR($C$3),$P73/12,0))</f>
        <v>0</v>
      </c>
      <c r="AI73" s="92">
        <f ca="1">+IF($F73=AI$55,SUM($N73:OFFSET($N73,0,IF(YEAR(AI$55)=VALUE(LEFT($L$55,4)),1,2))),
IF(YEAR($F73)&lt;=YEAR($C$3),$P73/12,0))</f>
        <v>0</v>
      </c>
      <c r="AJ73" s="92">
        <f ca="1">+IF($F73=AJ$55,SUM($N73:OFFSET($N73,0,IF(YEAR(AJ$55)=VALUE(LEFT($L$55,4)),1,2))),
IF(YEAR($F73)&lt;=YEAR($C$3),$P73/12,0))</f>
        <v>0</v>
      </c>
      <c r="AK73" s="92">
        <f ca="1">+IF($F73=AK$55,SUM($N73:OFFSET($N73,0,IF(YEAR(AK$55)=VALUE(LEFT($L$55,4)),1,2))),
IF(YEAR($F73)&lt;=YEAR($C$3),$P73/12,0))</f>
        <v>0</v>
      </c>
      <c r="AL73" s="92">
        <f ca="1">+IF($F73=AL$55,SUM($N73:OFFSET($N73,0,IF(YEAR(AL$55)=VALUE(LEFT($L$55,4)),1,2))),
IF(YEAR($F73)&lt;=YEAR($C$3),$P73/12,0))</f>
        <v>0</v>
      </c>
      <c r="AM73" s="92">
        <f ca="1">+IF($F73=AM$55,SUM($N73:OFFSET($N73,0,IF(YEAR(AM$55)=VALUE(LEFT($L$55,4)),1,2))),
IF(YEAR($F73)&lt;=YEAR($C$3),$P73/12,0))</f>
        <v>0</v>
      </c>
      <c r="AN73" s="92">
        <f ca="1">+IF($F73=AN$55,SUM($N73:OFFSET($N73,0,IF(YEAR(AN$55)=VALUE(LEFT($L$55,4)),1,2))),
IF(YEAR($F73)&lt;=YEAR($C$3),$P73/12,0))</f>
        <v>0</v>
      </c>
      <c r="AO73" s="93">
        <f ca="1">+IF($F73=AO$55,SUM($N73:OFFSET($N73,0,IF(YEAR(AO$55)=VALUE(LEFT($L$55,4)),1,2))),
IF(YEAR($F73)&lt;=YEAR($C$3),$P73/12,0))</f>
        <v>0</v>
      </c>
      <c r="AP73" s="92"/>
      <c r="AQ73" s="92"/>
    </row>
    <row r="74" spans="1:43" ht="14.5" x14ac:dyDescent="0.35">
      <c r="A74" s="110">
        <v>901192344</v>
      </c>
      <c r="B74" s="82" t="s">
        <v>133</v>
      </c>
      <c r="C74" s="83" t="s">
        <v>134</v>
      </c>
      <c r="D74" s="84">
        <v>7558</v>
      </c>
      <c r="E74" s="87" t="s">
        <v>20</v>
      </c>
      <c r="F74" s="86">
        <v>44617</v>
      </c>
      <c r="G74" s="87" t="s">
        <v>49</v>
      </c>
      <c r="H74" s="121">
        <v>0</v>
      </c>
      <c r="I74" s="122">
        <v>1</v>
      </c>
      <c r="J74" s="117" t="str">
        <f t="shared" si="20"/>
        <v>CWIP Evenly Closed</v>
      </c>
      <c r="K74" s="118">
        <v>0</v>
      </c>
      <c r="L74" s="119">
        <v>25</v>
      </c>
      <c r="M74" s="120">
        <v>0</v>
      </c>
      <c r="N74" s="92">
        <f t="shared" si="17"/>
        <v>0</v>
      </c>
      <c r="O74" s="92">
        <f t="shared" si="18"/>
        <v>25</v>
      </c>
      <c r="P74" s="93">
        <f t="shared" si="19"/>
        <v>0</v>
      </c>
      <c r="Q74" s="92"/>
      <c r="R74" s="94">
        <f ca="1">+IF($F74=R$55,SUM($N74:OFFSET($N74,0,IF(YEAR(R$55)=VALUE(LEFT($L$55,4)),1,2))),
IF(YEAR($F74)&lt;VALUE(LEFT($L$55,4)),($N74+$O74)/12,0))</f>
        <v>2.0833333333333335</v>
      </c>
      <c r="S74" s="92">
        <f ca="1">+IF($F74=S$55,SUM($N74:OFFSET($N74,0,IF(YEAR(S$55)=VALUE(LEFT($L$55,4)),1,2))),
IF(YEAR($F74)&lt;VALUE(LEFT($L$55,4)),($N74+$O74)/12,0))</f>
        <v>2.0833333333333335</v>
      </c>
      <c r="T74" s="92">
        <f ca="1">+IF($F74=T$55,SUM($N74:OFFSET($N74,0,IF(YEAR(T$55)=VALUE(LEFT($L$55,4)),1,2))),
IF(YEAR($F74)&lt;VALUE(LEFT($L$55,4)),($N74+$O74)/12,0))</f>
        <v>2.0833333333333335</v>
      </c>
      <c r="U74" s="92">
        <f ca="1">+IF($F74=U$55,SUM($N74:OFFSET($N74,0,IF(YEAR(U$55)=VALUE(LEFT($L$55,4)),1,2))),
IF(YEAR($F74)&lt;VALUE(LEFT($L$55,4)),($N74+$O74)/12,0))</f>
        <v>2.0833333333333335</v>
      </c>
      <c r="V74" s="92">
        <f ca="1">+IF($F74=V$55,SUM($N74:OFFSET($N74,0,IF(YEAR(V$55)=VALUE(LEFT($L$55,4)),1,2))),
IF(YEAR($F74)&lt;VALUE(LEFT($L$55,4)),($N74+$O74)/12,0))</f>
        <v>2.0833333333333335</v>
      </c>
      <c r="W74" s="92">
        <f ca="1">+IF($F74=W$55,SUM($N74:OFFSET($N74,0,IF(YEAR(W$55)=VALUE(LEFT($L$55,4)),1,2))),
IF(YEAR($F74)&lt;VALUE(LEFT($L$55,4)),($N74+$O74)/12,0))</f>
        <v>2.0833333333333335</v>
      </c>
      <c r="X74" s="92">
        <f ca="1">+IF($F74=X$55,SUM($N74:OFFSET($N74,0,IF(YEAR(X$55)=VALUE(LEFT($L$55,4)),1,2))),
IF(YEAR($F74)&lt;VALUE(LEFT($L$55,4)),($N74+$O74)/12,0))</f>
        <v>2.0833333333333335</v>
      </c>
      <c r="Y74" s="92">
        <f ca="1">+IF($F74=Y$55,SUM($N74:OFFSET($N74,0,IF(YEAR(Y$55)=VALUE(LEFT($L$55,4)),1,2))),
IF(YEAR($F74)&lt;VALUE(LEFT($L$55,4)),($N74+$O74)/12,0))</f>
        <v>2.0833333333333335</v>
      </c>
      <c r="Z74" s="92">
        <f ca="1">+IF($F74=Z$55,SUM($N74:OFFSET($N74,0,IF(YEAR(Z$55)=VALUE(LEFT($L$55,4)),1,2))),
IF(YEAR($F74)&lt;VALUE(LEFT($L$55,4)),($N74+$O74)/12,0))</f>
        <v>2.0833333333333335</v>
      </c>
      <c r="AA74" s="92">
        <f ca="1">+IF($F74=AA$55,SUM($N74:OFFSET($N74,0,IF(YEAR(AA$55)=VALUE(LEFT($L$55,4)),1,2))),
IF(YEAR($F74)&lt;VALUE(LEFT($L$55,4)),($N74+$O74)/12,0))</f>
        <v>2.0833333333333335</v>
      </c>
      <c r="AB74" s="92">
        <f ca="1">+IF($F74=AB$55,SUM($N74:OFFSET($N74,0,IF(YEAR(AB$55)=VALUE(LEFT($L$55,4)),1,2))),
IF(YEAR($F74)&lt;VALUE(LEFT($L$55,4)),($N74+$O74)/12,0))</f>
        <v>2.0833333333333335</v>
      </c>
      <c r="AC74" s="93">
        <f ca="1">+IF($F74=AC$55,SUM($N74:OFFSET($N74,0,IF(YEAR(AC$55)=VALUE(LEFT($L$55,4)),1,2))),
IF(YEAR($F74)&lt;VALUE(LEFT($L$55,4)),($N74+$O74)/12,0))</f>
        <v>2.0833333333333335</v>
      </c>
      <c r="AD74" s="94">
        <f ca="1">+IF($F74=AD$55,SUM($N74:OFFSET($N74,0,IF(YEAR(AD$55)=VALUE(LEFT($L$55,4)),1,2))),
IF(YEAR($F74)&lt;=YEAR($C$3),$P74/12,0))</f>
        <v>0</v>
      </c>
      <c r="AE74" s="92">
        <f ca="1">+IF($F74=AE$55,SUM($N74:OFFSET($N74,0,IF(YEAR(AE$55)=VALUE(LEFT($L$55,4)),1,2))),
IF(YEAR($F74)&lt;=YEAR($C$3),$P74/12,0))</f>
        <v>0</v>
      </c>
      <c r="AF74" s="92">
        <f ca="1">+IF($F74=AF$55,SUM($N74:OFFSET($N74,0,IF(YEAR(AF$55)=VALUE(LEFT($L$55,4)),1,2))),
IF(YEAR($F74)&lt;=YEAR($C$3),$P74/12,0))</f>
        <v>0</v>
      </c>
      <c r="AG74" s="92">
        <f ca="1">+IF($F74=AG$55,SUM($N74:OFFSET($N74,0,IF(YEAR(AG$55)=VALUE(LEFT($L$55,4)),1,2))),
IF(YEAR($F74)&lt;=YEAR($C$3),$P74/12,0))</f>
        <v>0</v>
      </c>
      <c r="AH74" s="92">
        <f ca="1">+IF($F74=AH$55,SUM($N74:OFFSET($N74,0,IF(YEAR(AH$55)=VALUE(LEFT($L$55,4)),1,2))),
IF(YEAR($F74)&lt;=YEAR($C$3),$P74/12,0))</f>
        <v>0</v>
      </c>
      <c r="AI74" s="92">
        <f ca="1">+IF($F74=AI$55,SUM($N74:OFFSET($N74,0,IF(YEAR(AI$55)=VALUE(LEFT($L$55,4)),1,2))),
IF(YEAR($F74)&lt;=YEAR($C$3),$P74/12,0))</f>
        <v>0</v>
      </c>
      <c r="AJ74" s="92">
        <f ca="1">+IF($F74=AJ$55,SUM($N74:OFFSET($N74,0,IF(YEAR(AJ$55)=VALUE(LEFT($L$55,4)),1,2))),
IF(YEAR($F74)&lt;=YEAR($C$3),$P74/12,0))</f>
        <v>0</v>
      </c>
      <c r="AK74" s="92">
        <f ca="1">+IF($F74=AK$55,SUM($N74:OFFSET($N74,0,IF(YEAR(AK$55)=VALUE(LEFT($L$55,4)),1,2))),
IF(YEAR($F74)&lt;=YEAR($C$3),$P74/12,0))</f>
        <v>0</v>
      </c>
      <c r="AL74" s="92">
        <f ca="1">+IF($F74=AL$55,SUM($N74:OFFSET($N74,0,IF(YEAR(AL$55)=VALUE(LEFT($L$55,4)),1,2))),
IF(YEAR($F74)&lt;=YEAR($C$3),$P74/12,0))</f>
        <v>0</v>
      </c>
      <c r="AM74" s="92">
        <f ca="1">+IF($F74=AM$55,SUM($N74:OFFSET($N74,0,IF(YEAR(AM$55)=VALUE(LEFT($L$55,4)),1,2))),
IF(YEAR($F74)&lt;=YEAR($C$3),$P74/12,0))</f>
        <v>0</v>
      </c>
      <c r="AN74" s="92">
        <f ca="1">+IF($F74=AN$55,SUM($N74:OFFSET($N74,0,IF(YEAR(AN$55)=VALUE(LEFT($L$55,4)),1,2))),
IF(YEAR($F74)&lt;=YEAR($C$3),$P74/12,0))</f>
        <v>0</v>
      </c>
      <c r="AO74" s="93">
        <f ca="1">+IF($F74=AO$55,SUM($N74:OFFSET($N74,0,IF(YEAR(AO$55)=VALUE(LEFT($L$55,4)),1,2))),
IF(YEAR($F74)&lt;=YEAR($C$3),$P74/12,0))</f>
        <v>0</v>
      </c>
      <c r="AP74" s="92"/>
      <c r="AQ74" s="92"/>
    </row>
    <row r="75" spans="1:43" ht="14.5" x14ac:dyDescent="0.35">
      <c r="A75" s="110">
        <v>901192345</v>
      </c>
      <c r="B75" s="82" t="s">
        <v>135</v>
      </c>
      <c r="C75" s="83" t="s">
        <v>136</v>
      </c>
      <c r="D75" s="84">
        <v>7558</v>
      </c>
      <c r="E75" s="87" t="s">
        <v>20</v>
      </c>
      <c r="F75" s="86">
        <v>44557</v>
      </c>
      <c r="G75" s="87" t="s">
        <v>49</v>
      </c>
      <c r="H75" s="121">
        <v>0</v>
      </c>
      <c r="I75" s="122">
        <v>1</v>
      </c>
      <c r="J75" s="117" t="str">
        <f t="shared" si="20"/>
        <v>CWIP Evenly Closed</v>
      </c>
      <c r="K75" s="118">
        <v>0</v>
      </c>
      <c r="L75" s="119">
        <v>25</v>
      </c>
      <c r="M75" s="120">
        <v>0</v>
      </c>
      <c r="N75" s="92">
        <f t="shared" si="17"/>
        <v>0</v>
      </c>
      <c r="O75" s="92">
        <f t="shared" si="18"/>
        <v>25</v>
      </c>
      <c r="P75" s="93">
        <f t="shared" si="19"/>
        <v>0</v>
      </c>
      <c r="Q75" s="92"/>
      <c r="R75" s="94">
        <f ca="1">+IF($F75=R$55,SUM($N75:OFFSET($N75,0,IF(YEAR(R$55)=VALUE(LEFT($L$55,4)),1,2))),
IF(YEAR($F75)&lt;VALUE(LEFT($L$55,4)),($N75+$O75)/12,0))</f>
        <v>2.0833333333333335</v>
      </c>
      <c r="S75" s="92">
        <f ca="1">+IF($F75=S$55,SUM($N75:OFFSET($N75,0,IF(YEAR(S$55)=VALUE(LEFT($L$55,4)),1,2))),
IF(YEAR($F75)&lt;VALUE(LEFT($L$55,4)),($N75+$O75)/12,0))</f>
        <v>2.0833333333333335</v>
      </c>
      <c r="T75" s="92">
        <f ca="1">+IF($F75=T$55,SUM($N75:OFFSET($N75,0,IF(YEAR(T$55)=VALUE(LEFT($L$55,4)),1,2))),
IF(YEAR($F75)&lt;VALUE(LEFT($L$55,4)),($N75+$O75)/12,0))</f>
        <v>2.0833333333333335</v>
      </c>
      <c r="U75" s="92">
        <f ca="1">+IF($F75=U$55,SUM($N75:OFFSET($N75,0,IF(YEAR(U$55)=VALUE(LEFT($L$55,4)),1,2))),
IF(YEAR($F75)&lt;VALUE(LEFT($L$55,4)),($N75+$O75)/12,0))</f>
        <v>2.0833333333333335</v>
      </c>
      <c r="V75" s="92">
        <f ca="1">+IF($F75=V$55,SUM($N75:OFFSET($N75,0,IF(YEAR(V$55)=VALUE(LEFT($L$55,4)),1,2))),
IF(YEAR($F75)&lt;VALUE(LEFT($L$55,4)),($N75+$O75)/12,0))</f>
        <v>2.0833333333333335</v>
      </c>
      <c r="W75" s="92">
        <f ca="1">+IF($F75=W$55,SUM($N75:OFFSET($N75,0,IF(YEAR(W$55)=VALUE(LEFT($L$55,4)),1,2))),
IF(YEAR($F75)&lt;VALUE(LEFT($L$55,4)),($N75+$O75)/12,0))</f>
        <v>2.0833333333333335</v>
      </c>
      <c r="X75" s="92">
        <f ca="1">+IF($F75=X$55,SUM($N75:OFFSET($N75,0,IF(YEAR(X$55)=VALUE(LEFT($L$55,4)),1,2))),
IF(YEAR($F75)&lt;VALUE(LEFT($L$55,4)),($N75+$O75)/12,0))</f>
        <v>2.0833333333333335</v>
      </c>
      <c r="Y75" s="92">
        <f ca="1">+IF($F75=Y$55,SUM($N75:OFFSET($N75,0,IF(YEAR(Y$55)=VALUE(LEFT($L$55,4)),1,2))),
IF(YEAR($F75)&lt;VALUE(LEFT($L$55,4)),($N75+$O75)/12,0))</f>
        <v>2.0833333333333335</v>
      </c>
      <c r="Z75" s="92">
        <f ca="1">+IF($F75=Z$55,SUM($N75:OFFSET($N75,0,IF(YEAR(Z$55)=VALUE(LEFT($L$55,4)),1,2))),
IF(YEAR($F75)&lt;VALUE(LEFT($L$55,4)),($N75+$O75)/12,0))</f>
        <v>2.0833333333333335</v>
      </c>
      <c r="AA75" s="92">
        <f ca="1">+IF($F75=AA$55,SUM($N75:OFFSET($N75,0,IF(YEAR(AA$55)=VALUE(LEFT($L$55,4)),1,2))),
IF(YEAR($F75)&lt;VALUE(LEFT($L$55,4)),($N75+$O75)/12,0))</f>
        <v>2.0833333333333335</v>
      </c>
      <c r="AB75" s="92">
        <f ca="1">+IF($F75=AB$55,SUM($N75:OFFSET($N75,0,IF(YEAR(AB$55)=VALUE(LEFT($L$55,4)),1,2))),
IF(YEAR($F75)&lt;VALUE(LEFT($L$55,4)),($N75+$O75)/12,0))</f>
        <v>2.0833333333333335</v>
      </c>
      <c r="AC75" s="93">
        <f ca="1">+IF($F75=AC$55,SUM($N75:OFFSET($N75,0,IF(YEAR(AC$55)=VALUE(LEFT($L$55,4)),1,2))),
IF(YEAR($F75)&lt;VALUE(LEFT($L$55,4)),($N75+$O75)/12,0))</f>
        <v>2.0833333333333335</v>
      </c>
      <c r="AD75" s="94">
        <f ca="1">+IF($F75=AD$55,SUM($N75:OFFSET($N75,0,IF(YEAR(AD$55)=VALUE(LEFT($L$55,4)),1,2))),
IF(YEAR($F75)&lt;=YEAR($C$3),$P75/12,0))</f>
        <v>0</v>
      </c>
      <c r="AE75" s="92">
        <f ca="1">+IF($F75=AE$55,SUM($N75:OFFSET($N75,0,IF(YEAR(AE$55)=VALUE(LEFT($L$55,4)),1,2))),
IF(YEAR($F75)&lt;=YEAR($C$3),$P75/12,0))</f>
        <v>0</v>
      </c>
      <c r="AF75" s="92">
        <f ca="1">+IF($F75=AF$55,SUM($N75:OFFSET($N75,0,IF(YEAR(AF$55)=VALUE(LEFT($L$55,4)),1,2))),
IF(YEAR($F75)&lt;=YEAR($C$3),$P75/12,0))</f>
        <v>0</v>
      </c>
      <c r="AG75" s="92">
        <f ca="1">+IF($F75=AG$55,SUM($N75:OFFSET($N75,0,IF(YEAR(AG$55)=VALUE(LEFT($L$55,4)),1,2))),
IF(YEAR($F75)&lt;=YEAR($C$3),$P75/12,0))</f>
        <v>0</v>
      </c>
      <c r="AH75" s="92">
        <f ca="1">+IF($F75=AH$55,SUM($N75:OFFSET($N75,0,IF(YEAR(AH$55)=VALUE(LEFT($L$55,4)),1,2))),
IF(YEAR($F75)&lt;=YEAR($C$3),$P75/12,0))</f>
        <v>0</v>
      </c>
      <c r="AI75" s="92">
        <f ca="1">+IF($F75=AI$55,SUM($N75:OFFSET($N75,0,IF(YEAR(AI$55)=VALUE(LEFT($L$55,4)),1,2))),
IF(YEAR($F75)&lt;=YEAR($C$3),$P75/12,0))</f>
        <v>0</v>
      </c>
      <c r="AJ75" s="92">
        <f ca="1">+IF($F75=AJ$55,SUM($N75:OFFSET($N75,0,IF(YEAR(AJ$55)=VALUE(LEFT($L$55,4)),1,2))),
IF(YEAR($F75)&lt;=YEAR($C$3),$P75/12,0))</f>
        <v>0</v>
      </c>
      <c r="AK75" s="92">
        <f ca="1">+IF($F75=AK$55,SUM($N75:OFFSET($N75,0,IF(YEAR(AK$55)=VALUE(LEFT($L$55,4)),1,2))),
IF(YEAR($F75)&lt;=YEAR($C$3),$P75/12,0))</f>
        <v>0</v>
      </c>
      <c r="AL75" s="92">
        <f ca="1">+IF($F75=AL$55,SUM($N75:OFFSET($N75,0,IF(YEAR(AL$55)=VALUE(LEFT($L$55,4)),1,2))),
IF(YEAR($F75)&lt;=YEAR($C$3),$P75/12,0))</f>
        <v>0</v>
      </c>
      <c r="AM75" s="92">
        <f ca="1">+IF($F75=AM$55,SUM($N75:OFFSET($N75,0,IF(YEAR(AM$55)=VALUE(LEFT($L$55,4)),1,2))),
IF(YEAR($F75)&lt;=YEAR($C$3),$P75/12,0))</f>
        <v>0</v>
      </c>
      <c r="AN75" s="92">
        <f ca="1">+IF($F75=AN$55,SUM($N75:OFFSET($N75,0,IF(YEAR(AN$55)=VALUE(LEFT($L$55,4)),1,2))),
IF(YEAR($F75)&lt;=YEAR($C$3),$P75/12,0))</f>
        <v>0</v>
      </c>
      <c r="AO75" s="93">
        <f ca="1">+IF($F75=AO$55,SUM($N75:OFFSET($N75,0,IF(YEAR(AO$55)=VALUE(LEFT($L$55,4)),1,2))),
IF(YEAR($F75)&lt;=YEAR($C$3),$P75/12,0))</f>
        <v>0</v>
      </c>
      <c r="AP75" s="92"/>
      <c r="AQ75" s="92"/>
    </row>
    <row r="76" spans="1:43" ht="14.5" x14ac:dyDescent="0.35">
      <c r="A76" s="110">
        <v>902739829</v>
      </c>
      <c r="B76" s="82" t="s">
        <v>137</v>
      </c>
      <c r="C76" s="83" t="s">
        <v>138</v>
      </c>
      <c r="D76" s="84">
        <v>8077</v>
      </c>
      <c r="E76" s="87" t="s">
        <v>20</v>
      </c>
      <c r="F76" s="86">
        <v>46013</v>
      </c>
      <c r="G76" s="87" t="s">
        <v>22</v>
      </c>
      <c r="H76" s="121">
        <v>0</v>
      </c>
      <c r="I76" s="122">
        <v>1</v>
      </c>
      <c r="J76" s="117" t="str">
        <f t="shared" si="20"/>
        <v>CWIP Evenly Closed</v>
      </c>
      <c r="K76" s="118">
        <v>0</v>
      </c>
      <c r="L76" s="119">
        <v>314.44299999999998</v>
      </c>
      <c r="M76" s="120">
        <v>0</v>
      </c>
      <c r="N76" s="92">
        <f t="shared" si="17"/>
        <v>0</v>
      </c>
      <c r="O76" s="92">
        <f t="shared" si="18"/>
        <v>314.44299999999998</v>
      </c>
      <c r="P76" s="93">
        <f t="shared" si="19"/>
        <v>0</v>
      </c>
      <c r="Q76" s="92"/>
      <c r="R76" s="94">
        <f ca="1">+IF($F76=R$55,SUM($N76:OFFSET($N76,0,IF(YEAR(R$55)=VALUE(LEFT($L$55,4)),1,2))),
IF(YEAR($F76)&lt;VALUE(LEFT($L$55,4)),($N76+$O76)/12,0))</f>
        <v>26.203583333333331</v>
      </c>
      <c r="S76" s="92">
        <f ca="1">+IF($F76=S$55,SUM($N76:OFFSET($N76,0,IF(YEAR(S$55)=VALUE(LEFT($L$55,4)),1,2))),
IF(YEAR($F76)&lt;VALUE(LEFT($L$55,4)),($N76+$O76)/12,0))</f>
        <v>26.203583333333331</v>
      </c>
      <c r="T76" s="92">
        <f ca="1">+IF($F76=T$55,SUM($N76:OFFSET($N76,0,IF(YEAR(T$55)=VALUE(LEFT($L$55,4)),1,2))),
IF(YEAR($F76)&lt;VALUE(LEFT($L$55,4)),($N76+$O76)/12,0))</f>
        <v>26.203583333333331</v>
      </c>
      <c r="U76" s="92">
        <f ca="1">+IF($F76=U$55,SUM($N76:OFFSET($N76,0,IF(YEAR(U$55)=VALUE(LEFT($L$55,4)),1,2))),
IF(YEAR($F76)&lt;VALUE(LEFT($L$55,4)),($N76+$O76)/12,0))</f>
        <v>26.203583333333331</v>
      </c>
      <c r="V76" s="92">
        <f ca="1">+IF($F76=V$55,SUM($N76:OFFSET($N76,0,IF(YEAR(V$55)=VALUE(LEFT($L$55,4)),1,2))),
IF(YEAR($F76)&lt;VALUE(LEFT($L$55,4)),($N76+$O76)/12,0))</f>
        <v>26.203583333333331</v>
      </c>
      <c r="W76" s="92">
        <f ca="1">+IF($F76=W$55,SUM($N76:OFFSET($N76,0,IF(YEAR(W$55)=VALUE(LEFT($L$55,4)),1,2))),
IF(YEAR($F76)&lt;VALUE(LEFT($L$55,4)),($N76+$O76)/12,0))</f>
        <v>26.203583333333331</v>
      </c>
      <c r="X76" s="92">
        <f ca="1">+IF($F76=X$55,SUM($N76:OFFSET($N76,0,IF(YEAR(X$55)=VALUE(LEFT($L$55,4)),1,2))),
IF(YEAR($F76)&lt;VALUE(LEFT($L$55,4)),($N76+$O76)/12,0))</f>
        <v>26.203583333333331</v>
      </c>
      <c r="Y76" s="92">
        <f ca="1">+IF($F76=Y$55,SUM($N76:OFFSET($N76,0,IF(YEAR(Y$55)=VALUE(LEFT($L$55,4)),1,2))),
IF(YEAR($F76)&lt;VALUE(LEFT($L$55,4)),($N76+$O76)/12,0))</f>
        <v>26.203583333333331</v>
      </c>
      <c r="Z76" s="92">
        <f ca="1">+IF($F76=Z$55,SUM($N76:OFFSET($N76,0,IF(YEAR(Z$55)=VALUE(LEFT($L$55,4)),1,2))),
IF(YEAR($F76)&lt;VALUE(LEFT($L$55,4)),($N76+$O76)/12,0))</f>
        <v>26.203583333333331</v>
      </c>
      <c r="AA76" s="92">
        <f ca="1">+IF($F76=AA$55,SUM($N76:OFFSET($N76,0,IF(YEAR(AA$55)=VALUE(LEFT($L$55,4)),1,2))),
IF(YEAR($F76)&lt;VALUE(LEFT($L$55,4)),($N76+$O76)/12,0))</f>
        <v>26.203583333333331</v>
      </c>
      <c r="AB76" s="92">
        <f ca="1">+IF($F76=AB$55,SUM($N76:OFFSET($N76,0,IF(YEAR(AB$55)=VALUE(LEFT($L$55,4)),1,2))),
IF(YEAR($F76)&lt;VALUE(LEFT($L$55,4)),($N76+$O76)/12,0))</f>
        <v>26.203583333333331</v>
      </c>
      <c r="AC76" s="93">
        <f ca="1">+IF($F76=AC$55,SUM($N76:OFFSET($N76,0,IF(YEAR(AC$55)=VALUE(LEFT($L$55,4)),1,2))),
IF(YEAR($F76)&lt;VALUE(LEFT($L$55,4)),($N76+$O76)/12,0))</f>
        <v>26.203583333333331</v>
      </c>
      <c r="AD76" s="94">
        <f ca="1">+IF($F76=AD$55,SUM($N76:OFFSET($N76,0,IF(YEAR(AD$55)=VALUE(LEFT($L$55,4)),1,2))),
IF(YEAR($F76)&lt;=YEAR($C$3),$P76/12,0))</f>
        <v>0</v>
      </c>
      <c r="AE76" s="92">
        <f ca="1">+IF($F76=AE$55,SUM($N76:OFFSET($N76,0,IF(YEAR(AE$55)=VALUE(LEFT($L$55,4)),1,2))),
IF(YEAR($F76)&lt;=YEAR($C$3),$P76/12,0))</f>
        <v>0</v>
      </c>
      <c r="AF76" s="92">
        <f ca="1">+IF($F76=AF$55,SUM($N76:OFFSET($N76,0,IF(YEAR(AF$55)=VALUE(LEFT($L$55,4)),1,2))),
IF(YEAR($F76)&lt;=YEAR($C$3),$P76/12,0))</f>
        <v>0</v>
      </c>
      <c r="AG76" s="92">
        <f ca="1">+IF($F76=AG$55,SUM($N76:OFFSET($N76,0,IF(YEAR(AG$55)=VALUE(LEFT($L$55,4)),1,2))),
IF(YEAR($F76)&lt;=YEAR($C$3),$P76/12,0))</f>
        <v>0</v>
      </c>
      <c r="AH76" s="92">
        <f ca="1">+IF($F76=AH$55,SUM($N76:OFFSET($N76,0,IF(YEAR(AH$55)=VALUE(LEFT($L$55,4)),1,2))),
IF(YEAR($F76)&lt;=YEAR($C$3),$P76/12,0))</f>
        <v>0</v>
      </c>
      <c r="AI76" s="92">
        <f ca="1">+IF($F76=AI$55,SUM($N76:OFFSET($N76,0,IF(YEAR(AI$55)=VALUE(LEFT($L$55,4)),1,2))),
IF(YEAR($F76)&lt;=YEAR($C$3),$P76/12,0))</f>
        <v>0</v>
      </c>
      <c r="AJ76" s="92">
        <f ca="1">+IF($F76=AJ$55,SUM($N76:OFFSET($N76,0,IF(YEAR(AJ$55)=VALUE(LEFT($L$55,4)),1,2))),
IF(YEAR($F76)&lt;=YEAR($C$3),$P76/12,0))</f>
        <v>0</v>
      </c>
      <c r="AK76" s="92">
        <f ca="1">+IF($F76=AK$55,SUM($N76:OFFSET($N76,0,IF(YEAR(AK$55)=VALUE(LEFT($L$55,4)),1,2))),
IF(YEAR($F76)&lt;=YEAR($C$3),$P76/12,0))</f>
        <v>0</v>
      </c>
      <c r="AL76" s="92">
        <f ca="1">+IF($F76=AL$55,SUM($N76:OFFSET($N76,0,IF(YEAR(AL$55)=VALUE(LEFT($L$55,4)),1,2))),
IF(YEAR($F76)&lt;=YEAR($C$3),$P76/12,0))</f>
        <v>0</v>
      </c>
      <c r="AM76" s="92">
        <f ca="1">+IF($F76=AM$55,SUM($N76:OFFSET($N76,0,IF(YEAR(AM$55)=VALUE(LEFT($L$55,4)),1,2))),
IF(YEAR($F76)&lt;=YEAR($C$3),$P76/12,0))</f>
        <v>0</v>
      </c>
      <c r="AN76" s="92">
        <f ca="1">+IF($F76=AN$55,SUM($N76:OFFSET($N76,0,IF(YEAR(AN$55)=VALUE(LEFT($L$55,4)),1,2))),
IF(YEAR($F76)&lt;=YEAR($C$3),$P76/12,0))</f>
        <v>0</v>
      </c>
      <c r="AO76" s="93">
        <f ca="1">+IF($F76=AO$55,SUM($N76:OFFSET($N76,0,IF(YEAR(AO$55)=VALUE(LEFT($L$55,4)),1,2))),
IF(YEAR($F76)&lt;=YEAR($C$3),$P76/12,0))</f>
        <v>0</v>
      </c>
      <c r="AP76" s="92"/>
      <c r="AQ76" s="92"/>
    </row>
    <row r="77" spans="1:43" ht="14.5" x14ac:dyDescent="0.35">
      <c r="A77" s="110">
        <v>902739837</v>
      </c>
      <c r="B77" s="82" t="s">
        <v>139</v>
      </c>
      <c r="C77" s="83" t="s">
        <v>140</v>
      </c>
      <c r="D77" s="84">
        <v>8077</v>
      </c>
      <c r="E77" s="87" t="s">
        <v>20</v>
      </c>
      <c r="F77" s="86">
        <v>46013</v>
      </c>
      <c r="G77" s="87" t="s">
        <v>22</v>
      </c>
      <c r="H77" s="121">
        <v>0</v>
      </c>
      <c r="I77" s="122">
        <v>1</v>
      </c>
      <c r="J77" s="117" t="str">
        <f t="shared" si="20"/>
        <v>CWIP Evenly Closed</v>
      </c>
      <c r="K77" s="118">
        <v>0</v>
      </c>
      <c r="L77" s="119">
        <v>294.09699999999998</v>
      </c>
      <c r="M77" s="120">
        <v>0</v>
      </c>
      <c r="N77" s="92">
        <f t="shared" si="17"/>
        <v>0</v>
      </c>
      <c r="O77" s="92">
        <f t="shared" si="18"/>
        <v>294.09699999999998</v>
      </c>
      <c r="P77" s="93">
        <f t="shared" si="19"/>
        <v>0</v>
      </c>
      <c r="Q77" s="92"/>
      <c r="R77" s="94">
        <f ca="1">+IF($F77=R$55,SUM($N77:OFFSET($N77,0,IF(YEAR(R$55)=VALUE(LEFT($L$55,4)),1,2))),
IF(YEAR($F77)&lt;VALUE(LEFT($L$55,4)),($N77+$O77)/12,0))</f>
        <v>24.508083333333332</v>
      </c>
      <c r="S77" s="92">
        <f ca="1">+IF($F77=S$55,SUM($N77:OFFSET($N77,0,IF(YEAR(S$55)=VALUE(LEFT($L$55,4)),1,2))),
IF(YEAR($F77)&lt;VALUE(LEFT($L$55,4)),($N77+$O77)/12,0))</f>
        <v>24.508083333333332</v>
      </c>
      <c r="T77" s="92">
        <f ca="1">+IF($F77=T$55,SUM($N77:OFFSET($N77,0,IF(YEAR(T$55)=VALUE(LEFT($L$55,4)),1,2))),
IF(YEAR($F77)&lt;VALUE(LEFT($L$55,4)),($N77+$O77)/12,0))</f>
        <v>24.508083333333332</v>
      </c>
      <c r="U77" s="92">
        <f ca="1">+IF($F77=U$55,SUM($N77:OFFSET($N77,0,IF(YEAR(U$55)=VALUE(LEFT($L$55,4)),1,2))),
IF(YEAR($F77)&lt;VALUE(LEFT($L$55,4)),($N77+$O77)/12,0))</f>
        <v>24.508083333333332</v>
      </c>
      <c r="V77" s="92">
        <f ca="1">+IF($F77=V$55,SUM($N77:OFFSET($N77,0,IF(YEAR(V$55)=VALUE(LEFT($L$55,4)),1,2))),
IF(YEAR($F77)&lt;VALUE(LEFT($L$55,4)),($N77+$O77)/12,0))</f>
        <v>24.508083333333332</v>
      </c>
      <c r="W77" s="92">
        <f ca="1">+IF($F77=W$55,SUM($N77:OFFSET($N77,0,IF(YEAR(W$55)=VALUE(LEFT($L$55,4)),1,2))),
IF(YEAR($F77)&lt;VALUE(LEFT($L$55,4)),($N77+$O77)/12,0))</f>
        <v>24.508083333333332</v>
      </c>
      <c r="X77" s="92">
        <f ca="1">+IF($F77=X$55,SUM($N77:OFFSET($N77,0,IF(YEAR(X$55)=VALUE(LEFT($L$55,4)),1,2))),
IF(YEAR($F77)&lt;VALUE(LEFT($L$55,4)),($N77+$O77)/12,0))</f>
        <v>24.508083333333332</v>
      </c>
      <c r="Y77" s="92">
        <f ca="1">+IF($F77=Y$55,SUM($N77:OFFSET($N77,0,IF(YEAR(Y$55)=VALUE(LEFT($L$55,4)),1,2))),
IF(YEAR($F77)&lt;VALUE(LEFT($L$55,4)),($N77+$O77)/12,0))</f>
        <v>24.508083333333332</v>
      </c>
      <c r="Z77" s="92">
        <f ca="1">+IF($F77=Z$55,SUM($N77:OFFSET($N77,0,IF(YEAR(Z$55)=VALUE(LEFT($L$55,4)),1,2))),
IF(YEAR($F77)&lt;VALUE(LEFT($L$55,4)),($N77+$O77)/12,0))</f>
        <v>24.508083333333332</v>
      </c>
      <c r="AA77" s="92">
        <f ca="1">+IF($F77=AA$55,SUM($N77:OFFSET($N77,0,IF(YEAR(AA$55)=VALUE(LEFT($L$55,4)),1,2))),
IF(YEAR($F77)&lt;VALUE(LEFT($L$55,4)),($N77+$O77)/12,0))</f>
        <v>24.508083333333332</v>
      </c>
      <c r="AB77" s="92">
        <f ca="1">+IF($F77=AB$55,SUM($N77:OFFSET($N77,0,IF(YEAR(AB$55)=VALUE(LEFT($L$55,4)),1,2))),
IF(YEAR($F77)&lt;VALUE(LEFT($L$55,4)),($N77+$O77)/12,0))</f>
        <v>24.508083333333332</v>
      </c>
      <c r="AC77" s="93">
        <f ca="1">+IF($F77=AC$55,SUM($N77:OFFSET($N77,0,IF(YEAR(AC$55)=VALUE(LEFT($L$55,4)),1,2))),
IF(YEAR($F77)&lt;VALUE(LEFT($L$55,4)),($N77+$O77)/12,0))</f>
        <v>24.508083333333332</v>
      </c>
      <c r="AD77" s="94">
        <f ca="1">+IF($F77=AD$55,SUM($N77:OFFSET($N77,0,IF(YEAR(AD$55)=VALUE(LEFT($L$55,4)),1,2))),
IF(YEAR($F77)&lt;=YEAR($C$3),$P77/12,0))</f>
        <v>0</v>
      </c>
      <c r="AE77" s="92">
        <f ca="1">+IF($F77=AE$55,SUM($N77:OFFSET($N77,0,IF(YEAR(AE$55)=VALUE(LEFT($L$55,4)),1,2))),
IF(YEAR($F77)&lt;=YEAR($C$3),$P77/12,0))</f>
        <v>0</v>
      </c>
      <c r="AF77" s="92">
        <f ca="1">+IF($F77=AF$55,SUM($N77:OFFSET($N77,0,IF(YEAR(AF$55)=VALUE(LEFT($L$55,4)),1,2))),
IF(YEAR($F77)&lt;=YEAR($C$3),$P77/12,0))</f>
        <v>0</v>
      </c>
      <c r="AG77" s="92">
        <f ca="1">+IF($F77=AG$55,SUM($N77:OFFSET($N77,0,IF(YEAR(AG$55)=VALUE(LEFT($L$55,4)),1,2))),
IF(YEAR($F77)&lt;=YEAR($C$3),$P77/12,0))</f>
        <v>0</v>
      </c>
      <c r="AH77" s="92">
        <f ca="1">+IF($F77=AH$55,SUM($N77:OFFSET($N77,0,IF(YEAR(AH$55)=VALUE(LEFT($L$55,4)),1,2))),
IF(YEAR($F77)&lt;=YEAR($C$3),$P77/12,0))</f>
        <v>0</v>
      </c>
      <c r="AI77" s="92">
        <f ca="1">+IF($F77=AI$55,SUM($N77:OFFSET($N77,0,IF(YEAR(AI$55)=VALUE(LEFT($L$55,4)),1,2))),
IF(YEAR($F77)&lt;=YEAR($C$3),$P77/12,0))</f>
        <v>0</v>
      </c>
      <c r="AJ77" s="92">
        <f ca="1">+IF($F77=AJ$55,SUM($N77:OFFSET($N77,0,IF(YEAR(AJ$55)=VALUE(LEFT($L$55,4)),1,2))),
IF(YEAR($F77)&lt;=YEAR($C$3),$P77/12,0))</f>
        <v>0</v>
      </c>
      <c r="AK77" s="92">
        <f ca="1">+IF($F77=AK$55,SUM($N77:OFFSET($N77,0,IF(YEAR(AK$55)=VALUE(LEFT($L$55,4)),1,2))),
IF(YEAR($F77)&lt;=YEAR($C$3),$P77/12,0))</f>
        <v>0</v>
      </c>
      <c r="AL77" s="92">
        <f ca="1">+IF($F77=AL$55,SUM($N77:OFFSET($N77,0,IF(YEAR(AL$55)=VALUE(LEFT($L$55,4)),1,2))),
IF(YEAR($F77)&lt;=YEAR($C$3),$P77/12,0))</f>
        <v>0</v>
      </c>
      <c r="AM77" s="92">
        <f ca="1">+IF($F77=AM$55,SUM($N77:OFFSET($N77,0,IF(YEAR(AM$55)=VALUE(LEFT($L$55,4)),1,2))),
IF(YEAR($F77)&lt;=YEAR($C$3),$P77/12,0))</f>
        <v>0</v>
      </c>
      <c r="AN77" s="92">
        <f ca="1">+IF($F77=AN$55,SUM($N77:OFFSET($N77,0,IF(YEAR(AN$55)=VALUE(LEFT($L$55,4)),1,2))),
IF(YEAR($F77)&lt;=YEAR($C$3),$P77/12,0))</f>
        <v>0</v>
      </c>
      <c r="AO77" s="93">
        <f ca="1">+IF($F77=AO$55,SUM($N77:OFFSET($N77,0,IF(YEAR(AO$55)=VALUE(LEFT($L$55,4)),1,2))),
IF(YEAR($F77)&lt;=YEAR($C$3),$P77/12,0))</f>
        <v>0</v>
      </c>
      <c r="AP77" s="92"/>
      <c r="AQ77" s="92"/>
    </row>
    <row r="78" spans="1:43" ht="14.5" x14ac:dyDescent="0.35">
      <c r="A78" s="110">
        <v>904085828</v>
      </c>
      <c r="B78" s="82" t="s">
        <v>141</v>
      </c>
      <c r="C78" s="83" t="s">
        <v>142</v>
      </c>
      <c r="D78" s="84">
        <v>8077</v>
      </c>
      <c r="E78" s="87" t="s">
        <v>83</v>
      </c>
      <c r="F78" s="86">
        <v>46631</v>
      </c>
      <c r="G78" s="87" t="s">
        <v>22</v>
      </c>
      <c r="H78" s="121">
        <v>0</v>
      </c>
      <c r="I78" s="122">
        <v>1</v>
      </c>
      <c r="J78" s="117" t="str">
        <f t="shared" si="20"/>
        <v/>
      </c>
      <c r="K78" s="118">
        <v>0.87636999999999998</v>
      </c>
      <c r="L78" s="119">
        <v>130.96799999999999</v>
      </c>
      <c r="M78" s="120">
        <v>123</v>
      </c>
      <c r="N78" s="92">
        <f t="shared" si="17"/>
        <v>0.87636999999999998</v>
      </c>
      <c r="O78" s="92">
        <f t="shared" si="18"/>
        <v>130.96799999999999</v>
      </c>
      <c r="P78" s="93">
        <f t="shared" si="19"/>
        <v>123</v>
      </c>
      <c r="Q78" s="92"/>
      <c r="R78" s="94">
        <f ca="1">+IF($F78=R$55,SUM($N78:OFFSET($N78,0,IF(YEAR(R$55)=VALUE(LEFT($L$55,4)),1,2))),
IF(YEAR($F78)&lt;VALUE(LEFT($L$55,4)),($N78+$O78)/12,0))</f>
        <v>0</v>
      </c>
      <c r="S78" s="92">
        <f ca="1">+IF($F78=S$55,SUM($N78:OFFSET($N78,0,IF(YEAR(S$55)=VALUE(LEFT($L$55,4)),1,2))),
IF(YEAR($F78)&lt;VALUE(LEFT($L$55,4)),($N78+$O78)/12,0))</f>
        <v>0</v>
      </c>
      <c r="T78" s="92">
        <f ca="1">+IF($F78=T$55,SUM($N78:OFFSET($N78,0,IF(YEAR(T$55)=VALUE(LEFT($L$55,4)),1,2))),
IF(YEAR($F78)&lt;VALUE(LEFT($L$55,4)),($N78+$O78)/12,0))</f>
        <v>0</v>
      </c>
      <c r="U78" s="92">
        <f ca="1">+IF($F78=U$55,SUM($N78:OFFSET($N78,0,IF(YEAR(U$55)=VALUE(LEFT($L$55,4)),1,2))),
IF(YEAR($F78)&lt;VALUE(LEFT($L$55,4)),($N78+$O78)/12,0))</f>
        <v>0</v>
      </c>
      <c r="V78" s="92">
        <f ca="1">+IF($F78=V$55,SUM($N78:OFFSET($N78,0,IF(YEAR(V$55)=VALUE(LEFT($L$55,4)),1,2))),
IF(YEAR($F78)&lt;VALUE(LEFT($L$55,4)),($N78+$O78)/12,0))</f>
        <v>0</v>
      </c>
      <c r="W78" s="92">
        <f ca="1">+IF($F78=W$55,SUM($N78:OFFSET($N78,0,IF(YEAR(W$55)=VALUE(LEFT($L$55,4)),1,2))),
IF(YEAR($F78)&lt;VALUE(LEFT($L$55,4)),($N78+$O78)/12,0))</f>
        <v>0</v>
      </c>
      <c r="X78" s="92">
        <f ca="1">+IF($F78=X$55,SUM($N78:OFFSET($N78,0,IF(YEAR(X$55)=VALUE(LEFT($L$55,4)),1,2))),
IF(YEAR($F78)&lt;VALUE(LEFT($L$55,4)),($N78+$O78)/12,0))</f>
        <v>0</v>
      </c>
      <c r="Y78" s="92">
        <f ca="1">+IF($F78=Y$55,SUM($N78:OFFSET($N78,0,IF(YEAR(Y$55)=VALUE(LEFT($L$55,4)),1,2))),
IF(YEAR($F78)&lt;VALUE(LEFT($L$55,4)),($N78+$O78)/12,0))</f>
        <v>0</v>
      </c>
      <c r="Z78" s="92">
        <f ca="1">+IF($F78=Z$55,SUM($N78:OFFSET($N78,0,IF(YEAR(Z$55)=VALUE(LEFT($L$55,4)),1,2))),
IF(YEAR($F78)&lt;VALUE(LEFT($L$55,4)),($N78+$O78)/12,0))</f>
        <v>0</v>
      </c>
      <c r="AA78" s="92">
        <f ca="1">+IF($F78=AA$55,SUM($N78:OFFSET($N78,0,IF(YEAR(AA$55)=VALUE(LEFT($L$55,4)),1,2))),
IF(YEAR($F78)&lt;VALUE(LEFT($L$55,4)),($N78+$O78)/12,0))</f>
        <v>0</v>
      </c>
      <c r="AB78" s="92">
        <f ca="1">+IF($F78=AB$55,SUM($N78:OFFSET($N78,0,IF(YEAR(AB$55)=VALUE(LEFT($L$55,4)),1,2))),
IF(YEAR($F78)&lt;VALUE(LEFT($L$55,4)),($N78+$O78)/12,0))</f>
        <v>0</v>
      </c>
      <c r="AC78" s="93">
        <f ca="1">+IF($F78=AC$55,SUM($N78:OFFSET($N78,0,IF(YEAR(AC$55)=VALUE(LEFT($L$55,4)),1,2))),
IF(YEAR($F78)&lt;VALUE(LEFT($L$55,4)),($N78+$O78)/12,0))</f>
        <v>0</v>
      </c>
      <c r="AD78" s="94">
        <f ca="1">+IF($F78=AD$55,SUM($N78:OFFSET($N78,0,IF(YEAR(AD$55)=VALUE(LEFT($L$55,4)),1,2))),
IF(YEAR($F78)&lt;=YEAR($C$3),$P78/12,0))</f>
        <v>0</v>
      </c>
      <c r="AE78" s="92">
        <f ca="1">+IF($F78=AE$55,SUM($N78:OFFSET($N78,0,IF(YEAR(AE$55)=VALUE(LEFT($L$55,4)),1,2))),
IF(YEAR($F78)&lt;=YEAR($C$3),$P78/12,0))</f>
        <v>0</v>
      </c>
      <c r="AF78" s="92">
        <f ca="1">+IF($F78=AF$55,SUM($N78:OFFSET($N78,0,IF(YEAR(AF$55)=VALUE(LEFT($L$55,4)),1,2))),
IF(YEAR($F78)&lt;=YEAR($C$3),$P78/12,0))</f>
        <v>0</v>
      </c>
      <c r="AG78" s="92">
        <f ca="1">+IF($F78=AG$55,SUM($N78:OFFSET($N78,0,IF(YEAR(AG$55)=VALUE(LEFT($L$55,4)),1,2))),
IF(YEAR($F78)&lt;=YEAR($C$3),$P78/12,0))</f>
        <v>0</v>
      </c>
      <c r="AH78" s="92">
        <f ca="1">+IF($F78=AH$55,SUM($N78:OFFSET($N78,0,IF(YEAR(AH$55)=VALUE(LEFT($L$55,4)),1,2))),
IF(YEAR($F78)&lt;=YEAR($C$3),$P78/12,0))</f>
        <v>0</v>
      </c>
      <c r="AI78" s="92">
        <f ca="1">+IF($F78=AI$55,SUM($N78:OFFSET($N78,0,IF(YEAR(AI$55)=VALUE(LEFT($L$55,4)),1,2))),
IF(YEAR($F78)&lt;=YEAR($C$3),$P78/12,0))</f>
        <v>0</v>
      </c>
      <c r="AJ78" s="92">
        <f ca="1">+IF($F78=AJ$55,SUM($N78:OFFSET($N78,0,IF(YEAR(AJ$55)=VALUE(LEFT($L$55,4)),1,2))),
IF(YEAR($F78)&lt;=YEAR($C$3),$P78/12,0))</f>
        <v>0</v>
      </c>
      <c r="AK78" s="92">
        <f ca="1">+IF($F78=AK$55,SUM($N78:OFFSET($N78,0,IF(YEAR(AK$55)=VALUE(LEFT($L$55,4)),1,2))),
IF(YEAR($F78)&lt;=YEAR($C$3),$P78/12,0))</f>
        <v>0</v>
      </c>
      <c r="AL78" s="92">
        <f ca="1">+IF($F78=AL$55,SUM($N78:OFFSET($N78,0,IF(YEAR(AL$55)=VALUE(LEFT($L$55,4)),1,2))),
IF(YEAR($F78)&lt;=YEAR($C$3),$P78/12,0))</f>
        <v>254.84437</v>
      </c>
      <c r="AM78" s="92">
        <f ca="1">+IF($F78=AM$55,SUM($N78:OFFSET($N78,0,IF(YEAR(AM$55)=VALUE(LEFT($L$55,4)),1,2))),
IF(YEAR($F78)&lt;=YEAR($C$3),$P78/12,0))</f>
        <v>0</v>
      </c>
      <c r="AN78" s="92">
        <f ca="1">+IF($F78=AN$55,SUM($N78:OFFSET($N78,0,IF(YEAR(AN$55)=VALUE(LEFT($L$55,4)),1,2))),
IF(YEAR($F78)&lt;=YEAR($C$3),$P78/12,0))</f>
        <v>0</v>
      </c>
      <c r="AO78" s="93">
        <f ca="1">+IF($F78=AO$55,SUM($N78:OFFSET($N78,0,IF(YEAR(AO$55)=VALUE(LEFT($L$55,4)),1,2))),
IF(YEAR($F78)&lt;=YEAR($C$3),$P78/12,0))</f>
        <v>0</v>
      </c>
      <c r="AP78" s="92"/>
      <c r="AQ78" s="92"/>
    </row>
    <row r="79" spans="1:43" ht="14.5" x14ac:dyDescent="0.35">
      <c r="A79" s="110">
        <v>904085829</v>
      </c>
      <c r="B79" s="82" t="s">
        <v>141</v>
      </c>
      <c r="C79" s="83" t="s">
        <v>143</v>
      </c>
      <c r="D79" s="84">
        <v>8077</v>
      </c>
      <c r="E79" s="87" t="s">
        <v>20</v>
      </c>
      <c r="F79" s="86">
        <v>46722</v>
      </c>
      <c r="G79" s="87" t="s">
        <v>22</v>
      </c>
      <c r="H79" s="121">
        <v>0</v>
      </c>
      <c r="I79" s="122">
        <v>1</v>
      </c>
      <c r="J79" s="117" t="str">
        <f t="shared" si="20"/>
        <v/>
      </c>
      <c r="K79" s="118">
        <v>14.09849</v>
      </c>
      <c r="L79" s="119">
        <v>150</v>
      </c>
      <c r="M79" s="120">
        <v>172.85300000000001</v>
      </c>
      <c r="N79" s="92">
        <f t="shared" si="17"/>
        <v>14.09849</v>
      </c>
      <c r="O79" s="92">
        <f t="shared" si="18"/>
        <v>150</v>
      </c>
      <c r="P79" s="93">
        <f t="shared" si="19"/>
        <v>172.85300000000001</v>
      </c>
      <c r="Q79" s="92"/>
      <c r="R79" s="94">
        <f ca="1">+IF($F79=R$55,SUM($N79:OFFSET($N79,0,IF(YEAR(R$55)=VALUE(LEFT($L$55,4)),1,2))),
IF(YEAR($F79)&lt;VALUE(LEFT($L$55,4)),($N79+$O79)/12,0))</f>
        <v>0</v>
      </c>
      <c r="S79" s="92">
        <f ca="1">+IF($F79=S$55,SUM($N79:OFFSET($N79,0,IF(YEAR(S$55)=VALUE(LEFT($L$55,4)),1,2))),
IF(YEAR($F79)&lt;VALUE(LEFT($L$55,4)),($N79+$O79)/12,0))</f>
        <v>0</v>
      </c>
      <c r="T79" s="92">
        <f ca="1">+IF($F79=T$55,SUM($N79:OFFSET($N79,0,IF(YEAR(T$55)=VALUE(LEFT($L$55,4)),1,2))),
IF(YEAR($F79)&lt;VALUE(LEFT($L$55,4)),($N79+$O79)/12,0))</f>
        <v>0</v>
      </c>
      <c r="U79" s="92">
        <f ca="1">+IF($F79=U$55,SUM($N79:OFFSET($N79,0,IF(YEAR(U$55)=VALUE(LEFT($L$55,4)),1,2))),
IF(YEAR($F79)&lt;VALUE(LEFT($L$55,4)),($N79+$O79)/12,0))</f>
        <v>0</v>
      </c>
      <c r="V79" s="92">
        <f ca="1">+IF($F79=V$55,SUM($N79:OFFSET($N79,0,IF(YEAR(V$55)=VALUE(LEFT($L$55,4)),1,2))),
IF(YEAR($F79)&lt;VALUE(LEFT($L$55,4)),($N79+$O79)/12,0))</f>
        <v>0</v>
      </c>
      <c r="W79" s="92">
        <f ca="1">+IF($F79=W$55,SUM($N79:OFFSET($N79,0,IF(YEAR(W$55)=VALUE(LEFT($L$55,4)),1,2))),
IF(YEAR($F79)&lt;VALUE(LEFT($L$55,4)),($N79+$O79)/12,0))</f>
        <v>0</v>
      </c>
      <c r="X79" s="92">
        <f ca="1">+IF($F79=X$55,SUM($N79:OFFSET($N79,0,IF(YEAR(X$55)=VALUE(LEFT($L$55,4)),1,2))),
IF(YEAR($F79)&lt;VALUE(LEFT($L$55,4)),($N79+$O79)/12,0))</f>
        <v>0</v>
      </c>
      <c r="Y79" s="92">
        <f ca="1">+IF($F79=Y$55,SUM($N79:OFFSET($N79,0,IF(YEAR(Y$55)=VALUE(LEFT($L$55,4)),1,2))),
IF(YEAR($F79)&lt;VALUE(LEFT($L$55,4)),($N79+$O79)/12,0))</f>
        <v>0</v>
      </c>
      <c r="Z79" s="92">
        <f ca="1">+IF($F79=Z$55,SUM($N79:OFFSET($N79,0,IF(YEAR(Z$55)=VALUE(LEFT($L$55,4)),1,2))),
IF(YEAR($F79)&lt;VALUE(LEFT($L$55,4)),($N79+$O79)/12,0))</f>
        <v>0</v>
      </c>
      <c r="AA79" s="92">
        <f ca="1">+IF($F79=AA$55,SUM($N79:OFFSET($N79,0,IF(YEAR(AA$55)=VALUE(LEFT($L$55,4)),1,2))),
IF(YEAR($F79)&lt;VALUE(LEFT($L$55,4)),($N79+$O79)/12,0))</f>
        <v>0</v>
      </c>
      <c r="AB79" s="92">
        <f ca="1">+IF($F79=AB$55,SUM($N79:OFFSET($N79,0,IF(YEAR(AB$55)=VALUE(LEFT($L$55,4)),1,2))),
IF(YEAR($F79)&lt;VALUE(LEFT($L$55,4)),($N79+$O79)/12,0))</f>
        <v>0</v>
      </c>
      <c r="AC79" s="93">
        <f ca="1">+IF($F79=AC$55,SUM($N79:OFFSET($N79,0,IF(YEAR(AC$55)=VALUE(LEFT($L$55,4)),1,2))),
IF(YEAR($F79)&lt;VALUE(LEFT($L$55,4)),($N79+$O79)/12,0))</f>
        <v>0</v>
      </c>
      <c r="AD79" s="94">
        <f ca="1">+IF($F79=AD$55,SUM($N79:OFFSET($N79,0,IF(YEAR(AD$55)=VALUE(LEFT($L$55,4)),1,2))),
IF(YEAR($F79)&lt;=YEAR($C$3),$P79/12,0))</f>
        <v>0</v>
      </c>
      <c r="AE79" s="92">
        <f ca="1">+IF($F79=AE$55,SUM($N79:OFFSET($N79,0,IF(YEAR(AE$55)=VALUE(LEFT($L$55,4)),1,2))),
IF(YEAR($F79)&lt;=YEAR($C$3),$P79/12,0))</f>
        <v>0</v>
      </c>
      <c r="AF79" s="92">
        <f ca="1">+IF($F79=AF$55,SUM($N79:OFFSET($N79,0,IF(YEAR(AF$55)=VALUE(LEFT($L$55,4)),1,2))),
IF(YEAR($F79)&lt;=YEAR($C$3),$P79/12,0))</f>
        <v>0</v>
      </c>
      <c r="AG79" s="92">
        <f ca="1">+IF($F79=AG$55,SUM($N79:OFFSET($N79,0,IF(YEAR(AG$55)=VALUE(LEFT($L$55,4)),1,2))),
IF(YEAR($F79)&lt;=YEAR($C$3),$P79/12,0))</f>
        <v>0</v>
      </c>
      <c r="AH79" s="92">
        <f ca="1">+IF($F79=AH$55,SUM($N79:OFFSET($N79,0,IF(YEAR(AH$55)=VALUE(LEFT($L$55,4)),1,2))),
IF(YEAR($F79)&lt;=YEAR($C$3),$P79/12,0))</f>
        <v>0</v>
      </c>
      <c r="AI79" s="92">
        <f ca="1">+IF($F79=AI$55,SUM($N79:OFFSET($N79,0,IF(YEAR(AI$55)=VALUE(LEFT($L$55,4)),1,2))),
IF(YEAR($F79)&lt;=YEAR($C$3),$P79/12,0))</f>
        <v>0</v>
      </c>
      <c r="AJ79" s="92">
        <f ca="1">+IF($F79=AJ$55,SUM($N79:OFFSET($N79,0,IF(YEAR(AJ$55)=VALUE(LEFT($L$55,4)),1,2))),
IF(YEAR($F79)&lt;=YEAR($C$3),$P79/12,0))</f>
        <v>0</v>
      </c>
      <c r="AK79" s="92">
        <f ca="1">+IF($F79=AK$55,SUM($N79:OFFSET($N79,0,IF(YEAR(AK$55)=VALUE(LEFT($L$55,4)),1,2))),
IF(YEAR($F79)&lt;=YEAR($C$3),$P79/12,0))</f>
        <v>0</v>
      </c>
      <c r="AL79" s="92">
        <f ca="1">+IF($F79=AL$55,SUM($N79:OFFSET($N79,0,IF(YEAR(AL$55)=VALUE(LEFT($L$55,4)),1,2))),
IF(YEAR($F79)&lt;=YEAR($C$3),$P79/12,0))</f>
        <v>0</v>
      </c>
      <c r="AM79" s="92">
        <f ca="1">+IF($F79=AM$55,SUM($N79:OFFSET($N79,0,IF(YEAR(AM$55)=VALUE(LEFT($L$55,4)),1,2))),
IF(YEAR($F79)&lt;=YEAR($C$3),$P79/12,0))</f>
        <v>0</v>
      </c>
      <c r="AN79" s="92">
        <f ca="1">+IF($F79=AN$55,SUM($N79:OFFSET($N79,0,IF(YEAR(AN$55)=VALUE(LEFT($L$55,4)),1,2))),
IF(YEAR($F79)&lt;=YEAR($C$3),$P79/12,0))</f>
        <v>0</v>
      </c>
      <c r="AO79" s="93">
        <f ca="1">+IF($F79=AO$55,SUM($N79:OFFSET($N79,0,IF(YEAR(AO$55)=VALUE(LEFT($L$55,4)),1,2))),
IF(YEAR($F79)&lt;=YEAR($C$3),$P79/12,0))</f>
        <v>336.95149000000004</v>
      </c>
      <c r="AP79" s="92"/>
      <c r="AQ79" s="92"/>
    </row>
    <row r="80" spans="1:43" ht="14.5" x14ac:dyDescent="0.35">
      <c r="A80" s="110">
        <v>904085831</v>
      </c>
      <c r="B80" s="82" t="s">
        <v>141</v>
      </c>
      <c r="C80" s="83" t="s">
        <v>144</v>
      </c>
      <c r="D80" s="84">
        <v>8077</v>
      </c>
      <c r="E80" s="87" t="s">
        <v>83</v>
      </c>
      <c r="F80" s="86">
        <v>46174</v>
      </c>
      <c r="G80" s="87" t="s">
        <v>22</v>
      </c>
      <c r="H80" s="121">
        <v>0</v>
      </c>
      <c r="I80" s="122">
        <v>1</v>
      </c>
      <c r="J80" s="117" t="str">
        <f t="shared" si="20"/>
        <v/>
      </c>
      <c r="K80" s="118">
        <v>0</v>
      </c>
      <c r="L80" s="119">
        <v>26.643999999999998</v>
      </c>
      <c r="M80" s="120">
        <v>0</v>
      </c>
      <c r="N80" s="92">
        <f t="shared" si="17"/>
        <v>0</v>
      </c>
      <c r="O80" s="92">
        <f t="shared" si="18"/>
        <v>26.643999999999998</v>
      </c>
      <c r="P80" s="93">
        <f t="shared" si="19"/>
        <v>0</v>
      </c>
      <c r="Q80" s="92"/>
      <c r="R80" s="94">
        <f ca="1">+IF($F80=R$55,SUM($N80:OFFSET($N80,0,IF(YEAR(R$55)=VALUE(LEFT($L$55,4)),1,2))),
IF(YEAR($F80)&lt;VALUE(LEFT($L$55,4)),($N80+$O80)/12,0))</f>
        <v>0</v>
      </c>
      <c r="S80" s="92">
        <f ca="1">+IF($F80=S$55,SUM($N80:OFFSET($N80,0,IF(YEAR(S$55)=VALUE(LEFT($L$55,4)),1,2))),
IF(YEAR($F80)&lt;VALUE(LEFT($L$55,4)),($N80+$O80)/12,0))</f>
        <v>0</v>
      </c>
      <c r="T80" s="92">
        <f ca="1">+IF($F80=T$55,SUM($N80:OFFSET($N80,0,IF(YEAR(T$55)=VALUE(LEFT($L$55,4)),1,2))),
IF(YEAR($F80)&lt;VALUE(LEFT($L$55,4)),($N80+$O80)/12,0))</f>
        <v>0</v>
      </c>
      <c r="U80" s="92">
        <f ca="1">+IF($F80=U$55,SUM($N80:OFFSET($N80,0,IF(YEAR(U$55)=VALUE(LEFT($L$55,4)),1,2))),
IF(YEAR($F80)&lt;VALUE(LEFT($L$55,4)),($N80+$O80)/12,0))</f>
        <v>0</v>
      </c>
      <c r="V80" s="92">
        <f ca="1">+IF($F80=V$55,SUM($N80:OFFSET($N80,0,IF(YEAR(V$55)=VALUE(LEFT($L$55,4)),1,2))),
IF(YEAR($F80)&lt;VALUE(LEFT($L$55,4)),($N80+$O80)/12,0))</f>
        <v>0</v>
      </c>
      <c r="W80" s="92">
        <f ca="1">+IF($F80=W$55,SUM($N80:OFFSET($N80,0,IF(YEAR(W$55)=VALUE(LEFT($L$55,4)),1,2))),
IF(YEAR($F80)&lt;VALUE(LEFT($L$55,4)),($N80+$O80)/12,0))</f>
        <v>26.643999999999998</v>
      </c>
      <c r="X80" s="92">
        <f ca="1">+IF($F80=X$55,SUM($N80:OFFSET($N80,0,IF(YEAR(X$55)=VALUE(LEFT($L$55,4)),1,2))),
IF(YEAR($F80)&lt;VALUE(LEFT($L$55,4)),($N80+$O80)/12,0))</f>
        <v>0</v>
      </c>
      <c r="Y80" s="92">
        <f ca="1">+IF($F80=Y$55,SUM($N80:OFFSET($N80,0,IF(YEAR(Y$55)=VALUE(LEFT($L$55,4)),1,2))),
IF(YEAR($F80)&lt;VALUE(LEFT($L$55,4)),($N80+$O80)/12,0))</f>
        <v>0</v>
      </c>
      <c r="Z80" s="92">
        <f ca="1">+IF($F80=Z$55,SUM($N80:OFFSET($N80,0,IF(YEAR(Z$55)=VALUE(LEFT($L$55,4)),1,2))),
IF(YEAR($F80)&lt;VALUE(LEFT($L$55,4)),($N80+$O80)/12,0))</f>
        <v>0</v>
      </c>
      <c r="AA80" s="92">
        <f ca="1">+IF($F80=AA$55,SUM($N80:OFFSET($N80,0,IF(YEAR(AA$55)=VALUE(LEFT($L$55,4)),1,2))),
IF(YEAR($F80)&lt;VALUE(LEFT($L$55,4)),($N80+$O80)/12,0))</f>
        <v>0</v>
      </c>
      <c r="AB80" s="92">
        <f ca="1">+IF($F80=AB$55,SUM($N80:OFFSET($N80,0,IF(YEAR(AB$55)=VALUE(LEFT($L$55,4)),1,2))),
IF(YEAR($F80)&lt;VALUE(LEFT($L$55,4)),($N80+$O80)/12,0))</f>
        <v>0</v>
      </c>
      <c r="AC80" s="93">
        <f ca="1">+IF($F80=AC$55,SUM($N80:OFFSET($N80,0,IF(YEAR(AC$55)=VALUE(LEFT($L$55,4)),1,2))),
IF(YEAR($F80)&lt;VALUE(LEFT($L$55,4)),($N80+$O80)/12,0))</f>
        <v>0</v>
      </c>
      <c r="AD80" s="94">
        <f ca="1">+IF($F80=AD$55,SUM($N80:OFFSET($N80,0,IF(YEAR(AD$55)=VALUE(LEFT($L$55,4)),1,2))),
IF(YEAR($F80)&lt;=YEAR($C$3),$P80/12,0))</f>
        <v>0</v>
      </c>
      <c r="AE80" s="92">
        <f ca="1">+IF($F80=AE$55,SUM($N80:OFFSET($N80,0,IF(YEAR(AE$55)=VALUE(LEFT($L$55,4)),1,2))),
IF(YEAR($F80)&lt;=YEAR($C$3),$P80/12,0))</f>
        <v>0</v>
      </c>
      <c r="AF80" s="92">
        <f ca="1">+IF($F80=AF$55,SUM($N80:OFFSET($N80,0,IF(YEAR(AF$55)=VALUE(LEFT($L$55,4)),1,2))),
IF(YEAR($F80)&lt;=YEAR($C$3),$P80/12,0))</f>
        <v>0</v>
      </c>
      <c r="AG80" s="92">
        <f ca="1">+IF($F80=AG$55,SUM($N80:OFFSET($N80,0,IF(YEAR(AG$55)=VALUE(LEFT($L$55,4)),1,2))),
IF(YEAR($F80)&lt;=YEAR($C$3),$P80/12,0))</f>
        <v>0</v>
      </c>
      <c r="AH80" s="92">
        <f ca="1">+IF($F80=AH$55,SUM($N80:OFFSET($N80,0,IF(YEAR(AH$55)=VALUE(LEFT($L$55,4)),1,2))),
IF(YEAR($F80)&lt;=YEAR($C$3),$P80/12,0))</f>
        <v>0</v>
      </c>
      <c r="AI80" s="92">
        <f ca="1">+IF($F80=AI$55,SUM($N80:OFFSET($N80,0,IF(YEAR(AI$55)=VALUE(LEFT($L$55,4)),1,2))),
IF(YEAR($F80)&lt;=YEAR($C$3),$P80/12,0))</f>
        <v>0</v>
      </c>
      <c r="AJ80" s="92">
        <f ca="1">+IF($F80=AJ$55,SUM($N80:OFFSET($N80,0,IF(YEAR(AJ$55)=VALUE(LEFT($L$55,4)),1,2))),
IF(YEAR($F80)&lt;=YEAR($C$3),$P80/12,0))</f>
        <v>0</v>
      </c>
      <c r="AK80" s="92">
        <f ca="1">+IF($F80=AK$55,SUM($N80:OFFSET($N80,0,IF(YEAR(AK$55)=VALUE(LEFT($L$55,4)),1,2))),
IF(YEAR($F80)&lt;=YEAR($C$3),$P80/12,0))</f>
        <v>0</v>
      </c>
      <c r="AL80" s="92">
        <f ca="1">+IF($F80=AL$55,SUM($N80:OFFSET($N80,0,IF(YEAR(AL$55)=VALUE(LEFT($L$55,4)),1,2))),
IF(YEAR($F80)&lt;=YEAR($C$3),$P80/12,0))</f>
        <v>0</v>
      </c>
      <c r="AM80" s="92">
        <f ca="1">+IF($F80=AM$55,SUM($N80:OFFSET($N80,0,IF(YEAR(AM$55)=VALUE(LEFT($L$55,4)),1,2))),
IF(YEAR($F80)&lt;=YEAR($C$3),$P80/12,0))</f>
        <v>0</v>
      </c>
      <c r="AN80" s="92">
        <f ca="1">+IF($F80=AN$55,SUM($N80:OFFSET($N80,0,IF(YEAR(AN$55)=VALUE(LEFT($L$55,4)),1,2))),
IF(YEAR($F80)&lt;=YEAR($C$3),$P80/12,0))</f>
        <v>0</v>
      </c>
      <c r="AO80" s="93">
        <f ca="1">+IF($F80=AO$55,SUM($N80:OFFSET($N80,0,IF(YEAR(AO$55)=VALUE(LEFT($L$55,4)),1,2))),
IF(YEAR($F80)&lt;=YEAR($C$3),$P80/12,0))</f>
        <v>0</v>
      </c>
      <c r="AP80" s="92"/>
      <c r="AQ80" s="92"/>
    </row>
    <row r="81" spans="1:43" ht="14.5" x14ac:dyDescent="0.35">
      <c r="A81" s="110">
        <v>904138914</v>
      </c>
      <c r="B81" s="82" t="s">
        <v>145</v>
      </c>
      <c r="C81" s="83" t="s">
        <v>146</v>
      </c>
      <c r="D81" s="84">
        <v>8298</v>
      </c>
      <c r="E81" s="87" t="s">
        <v>20</v>
      </c>
      <c r="F81" s="86">
        <v>46327</v>
      </c>
      <c r="G81" s="87" t="s">
        <v>22</v>
      </c>
      <c r="H81" s="121">
        <v>0</v>
      </c>
      <c r="I81" s="122">
        <v>1</v>
      </c>
      <c r="J81" s="117" t="str">
        <f t="shared" si="20"/>
        <v/>
      </c>
      <c r="K81" s="118">
        <v>2387.6138299999998</v>
      </c>
      <c r="L81" s="119">
        <v>520.54999999999995</v>
      </c>
      <c r="M81" s="120">
        <v>0</v>
      </c>
      <c r="N81" s="92">
        <f t="shared" si="17"/>
        <v>2387.6138299999998</v>
      </c>
      <c r="O81" s="92">
        <f t="shared" si="18"/>
        <v>520.54999999999995</v>
      </c>
      <c r="P81" s="93">
        <f t="shared" si="19"/>
        <v>0</v>
      </c>
      <c r="Q81" s="92"/>
      <c r="R81" s="94">
        <f ca="1">+IF($F81=R$55,SUM($N81:OFFSET($N81,0,IF(YEAR(R$55)=VALUE(LEFT($L$55,4)),1,2))),
IF(YEAR($F81)&lt;VALUE(LEFT($L$55,4)),($N81+$O81)/12,0))</f>
        <v>0</v>
      </c>
      <c r="S81" s="92">
        <f ca="1">+IF($F81=S$55,SUM($N81:OFFSET($N81,0,IF(YEAR(S$55)=VALUE(LEFT($L$55,4)),1,2))),
IF(YEAR($F81)&lt;VALUE(LEFT($L$55,4)),($N81+$O81)/12,0))</f>
        <v>0</v>
      </c>
      <c r="T81" s="92">
        <f ca="1">+IF($F81=T$55,SUM($N81:OFFSET($N81,0,IF(YEAR(T$55)=VALUE(LEFT($L$55,4)),1,2))),
IF(YEAR($F81)&lt;VALUE(LEFT($L$55,4)),($N81+$O81)/12,0))</f>
        <v>0</v>
      </c>
      <c r="U81" s="92">
        <f ca="1">+IF($F81=U$55,SUM($N81:OFFSET($N81,0,IF(YEAR(U$55)=VALUE(LEFT($L$55,4)),1,2))),
IF(YEAR($F81)&lt;VALUE(LEFT($L$55,4)),($N81+$O81)/12,0))</f>
        <v>0</v>
      </c>
      <c r="V81" s="92">
        <f ca="1">+IF($F81=V$55,SUM($N81:OFFSET($N81,0,IF(YEAR(V$55)=VALUE(LEFT($L$55,4)),1,2))),
IF(YEAR($F81)&lt;VALUE(LEFT($L$55,4)),($N81+$O81)/12,0))</f>
        <v>0</v>
      </c>
      <c r="W81" s="92">
        <f ca="1">+IF($F81=W$55,SUM($N81:OFFSET($N81,0,IF(YEAR(W$55)=VALUE(LEFT($L$55,4)),1,2))),
IF(YEAR($F81)&lt;VALUE(LEFT($L$55,4)),($N81+$O81)/12,0))</f>
        <v>0</v>
      </c>
      <c r="X81" s="92">
        <f ca="1">+IF($F81=X$55,SUM($N81:OFFSET($N81,0,IF(YEAR(X$55)=VALUE(LEFT($L$55,4)),1,2))),
IF(YEAR($F81)&lt;VALUE(LEFT($L$55,4)),($N81+$O81)/12,0))</f>
        <v>0</v>
      </c>
      <c r="Y81" s="92">
        <f ca="1">+IF($F81=Y$55,SUM($N81:OFFSET($N81,0,IF(YEAR(Y$55)=VALUE(LEFT($L$55,4)),1,2))),
IF(YEAR($F81)&lt;VALUE(LEFT($L$55,4)),($N81+$O81)/12,0))</f>
        <v>0</v>
      </c>
      <c r="Z81" s="92">
        <f ca="1">+IF($F81=Z$55,SUM($N81:OFFSET($N81,0,IF(YEAR(Z$55)=VALUE(LEFT($L$55,4)),1,2))),
IF(YEAR($F81)&lt;VALUE(LEFT($L$55,4)),($N81+$O81)/12,0))</f>
        <v>0</v>
      </c>
      <c r="AA81" s="92">
        <f ca="1">+IF($F81=AA$55,SUM($N81:OFFSET($N81,0,IF(YEAR(AA$55)=VALUE(LEFT($L$55,4)),1,2))),
IF(YEAR($F81)&lt;VALUE(LEFT($L$55,4)),($N81+$O81)/12,0))</f>
        <v>0</v>
      </c>
      <c r="AB81" s="92">
        <f ca="1">+IF($F81=AB$55,SUM($N81:OFFSET($N81,0,IF(YEAR(AB$55)=VALUE(LEFT($L$55,4)),1,2))),
IF(YEAR($F81)&lt;VALUE(LEFT($L$55,4)),($N81+$O81)/12,0))</f>
        <v>2908.1638299999995</v>
      </c>
      <c r="AC81" s="93">
        <f ca="1">+IF($F81=AC$55,SUM($N81:OFFSET($N81,0,IF(YEAR(AC$55)=VALUE(LEFT($L$55,4)),1,2))),
IF(YEAR($F81)&lt;VALUE(LEFT($L$55,4)),($N81+$O81)/12,0))</f>
        <v>0</v>
      </c>
      <c r="AD81" s="94">
        <f ca="1">+IF($F81=AD$55,SUM($N81:OFFSET($N81,0,IF(YEAR(AD$55)=VALUE(LEFT($L$55,4)),1,2))),
IF(YEAR($F81)&lt;=YEAR($C$3),$P81/12,0))</f>
        <v>0</v>
      </c>
      <c r="AE81" s="92">
        <f ca="1">+IF($F81=AE$55,SUM($N81:OFFSET($N81,0,IF(YEAR(AE$55)=VALUE(LEFT($L$55,4)),1,2))),
IF(YEAR($F81)&lt;=YEAR($C$3),$P81/12,0))</f>
        <v>0</v>
      </c>
      <c r="AF81" s="92">
        <f ca="1">+IF($F81=AF$55,SUM($N81:OFFSET($N81,0,IF(YEAR(AF$55)=VALUE(LEFT($L$55,4)),1,2))),
IF(YEAR($F81)&lt;=YEAR($C$3),$P81/12,0))</f>
        <v>0</v>
      </c>
      <c r="AG81" s="92">
        <f ca="1">+IF($F81=AG$55,SUM($N81:OFFSET($N81,0,IF(YEAR(AG$55)=VALUE(LEFT($L$55,4)),1,2))),
IF(YEAR($F81)&lt;=YEAR($C$3),$P81/12,0))</f>
        <v>0</v>
      </c>
      <c r="AH81" s="92">
        <f ca="1">+IF($F81=AH$55,SUM($N81:OFFSET($N81,0,IF(YEAR(AH$55)=VALUE(LEFT($L$55,4)),1,2))),
IF(YEAR($F81)&lt;=YEAR($C$3),$P81/12,0))</f>
        <v>0</v>
      </c>
      <c r="AI81" s="92">
        <f ca="1">+IF($F81=AI$55,SUM($N81:OFFSET($N81,0,IF(YEAR(AI$55)=VALUE(LEFT($L$55,4)),1,2))),
IF(YEAR($F81)&lt;=YEAR($C$3),$P81/12,0))</f>
        <v>0</v>
      </c>
      <c r="AJ81" s="92">
        <f ca="1">+IF($F81=AJ$55,SUM($N81:OFFSET($N81,0,IF(YEAR(AJ$55)=VALUE(LEFT($L$55,4)),1,2))),
IF(YEAR($F81)&lt;=YEAR($C$3),$P81/12,0))</f>
        <v>0</v>
      </c>
      <c r="AK81" s="92">
        <f ca="1">+IF($F81=AK$55,SUM($N81:OFFSET($N81,0,IF(YEAR(AK$55)=VALUE(LEFT($L$55,4)),1,2))),
IF(YEAR($F81)&lt;=YEAR($C$3),$P81/12,0))</f>
        <v>0</v>
      </c>
      <c r="AL81" s="92">
        <f ca="1">+IF($F81=AL$55,SUM($N81:OFFSET($N81,0,IF(YEAR(AL$55)=VALUE(LEFT($L$55,4)),1,2))),
IF(YEAR($F81)&lt;=YEAR($C$3),$P81/12,0))</f>
        <v>0</v>
      </c>
      <c r="AM81" s="92">
        <f ca="1">+IF($F81=AM$55,SUM($N81:OFFSET($N81,0,IF(YEAR(AM$55)=VALUE(LEFT($L$55,4)),1,2))),
IF(YEAR($F81)&lt;=YEAR($C$3),$P81/12,0))</f>
        <v>0</v>
      </c>
      <c r="AN81" s="92">
        <f ca="1">+IF($F81=AN$55,SUM($N81:OFFSET($N81,0,IF(YEAR(AN$55)=VALUE(LEFT($L$55,4)),1,2))),
IF(YEAR($F81)&lt;=YEAR($C$3),$P81/12,0))</f>
        <v>0</v>
      </c>
      <c r="AO81" s="93">
        <f ca="1">+IF($F81=AO$55,SUM($N81:OFFSET($N81,0,IF(YEAR(AO$55)=VALUE(LEFT($L$55,4)),1,2))),
IF(YEAR($F81)&lt;=YEAR($C$3),$P81/12,0))</f>
        <v>0</v>
      </c>
      <c r="AP81" s="92"/>
      <c r="AQ81" s="92"/>
    </row>
    <row r="82" spans="1:43" ht="14.5" x14ac:dyDescent="0.35">
      <c r="A82" s="110">
        <v>903429710</v>
      </c>
      <c r="B82" s="82" t="s">
        <v>147</v>
      </c>
      <c r="C82" s="83" t="s">
        <v>148</v>
      </c>
      <c r="D82" s="84">
        <v>8355</v>
      </c>
      <c r="E82" s="87" t="s">
        <v>20</v>
      </c>
      <c r="F82" s="86">
        <v>46235</v>
      </c>
      <c r="G82" s="87" t="s">
        <v>22</v>
      </c>
      <c r="H82" s="121">
        <v>0</v>
      </c>
      <c r="I82" s="122">
        <v>1</v>
      </c>
      <c r="J82" s="117" t="str">
        <f t="shared" si="20"/>
        <v/>
      </c>
      <c r="K82" s="118">
        <v>1108.7769499999999</v>
      </c>
      <c r="L82" s="119">
        <v>94.905000000000001</v>
      </c>
      <c r="M82" s="120">
        <v>50</v>
      </c>
      <c r="N82" s="92">
        <f t="shared" si="17"/>
        <v>1108.7769499999999</v>
      </c>
      <c r="O82" s="92">
        <f t="shared" si="18"/>
        <v>94.905000000000001</v>
      </c>
      <c r="P82" s="93">
        <f t="shared" si="19"/>
        <v>50</v>
      </c>
      <c r="Q82" s="92"/>
      <c r="R82" s="94">
        <f ca="1">+IF($F82=R$55,SUM($N82:OFFSET($N82,0,IF(YEAR(R$55)=VALUE(LEFT($L$55,4)),1,2))),
IF(YEAR($F82)&lt;VALUE(LEFT($L$55,4)),($N82+$O82)/12,0))</f>
        <v>0</v>
      </c>
      <c r="S82" s="92">
        <f ca="1">+IF($F82=S$55,SUM($N82:OFFSET($N82,0,IF(YEAR(S$55)=VALUE(LEFT($L$55,4)),1,2))),
IF(YEAR($F82)&lt;VALUE(LEFT($L$55,4)),($N82+$O82)/12,0))</f>
        <v>0</v>
      </c>
      <c r="T82" s="92">
        <f ca="1">+IF($F82=T$55,SUM($N82:OFFSET($N82,0,IF(YEAR(T$55)=VALUE(LEFT($L$55,4)),1,2))),
IF(YEAR($F82)&lt;VALUE(LEFT($L$55,4)),($N82+$O82)/12,0))</f>
        <v>0</v>
      </c>
      <c r="U82" s="92">
        <f ca="1">+IF($F82=U$55,SUM($N82:OFFSET($N82,0,IF(YEAR(U$55)=VALUE(LEFT($L$55,4)),1,2))),
IF(YEAR($F82)&lt;VALUE(LEFT($L$55,4)),($N82+$O82)/12,0))</f>
        <v>0</v>
      </c>
      <c r="V82" s="92">
        <f ca="1">+IF($F82=V$55,SUM($N82:OFFSET($N82,0,IF(YEAR(V$55)=VALUE(LEFT($L$55,4)),1,2))),
IF(YEAR($F82)&lt;VALUE(LEFT($L$55,4)),($N82+$O82)/12,0))</f>
        <v>0</v>
      </c>
      <c r="W82" s="92">
        <f ca="1">+IF($F82=W$55,SUM($N82:OFFSET($N82,0,IF(YEAR(W$55)=VALUE(LEFT($L$55,4)),1,2))),
IF(YEAR($F82)&lt;VALUE(LEFT($L$55,4)),($N82+$O82)/12,0))</f>
        <v>0</v>
      </c>
      <c r="X82" s="92">
        <f ca="1">+IF($F82=X$55,SUM($N82:OFFSET($N82,0,IF(YEAR(X$55)=VALUE(LEFT($L$55,4)),1,2))),
IF(YEAR($F82)&lt;VALUE(LEFT($L$55,4)),($N82+$O82)/12,0))</f>
        <v>0</v>
      </c>
      <c r="Y82" s="92">
        <f ca="1">+IF($F82=Y$55,SUM($N82:OFFSET($N82,0,IF(YEAR(Y$55)=VALUE(LEFT($L$55,4)),1,2))),
IF(YEAR($F82)&lt;VALUE(LEFT($L$55,4)),($N82+$O82)/12,0))</f>
        <v>1203.6819499999999</v>
      </c>
      <c r="Z82" s="92">
        <f ca="1">+IF($F82=Z$55,SUM($N82:OFFSET($N82,0,IF(YEAR(Z$55)=VALUE(LEFT($L$55,4)),1,2))),
IF(YEAR($F82)&lt;VALUE(LEFT($L$55,4)),($N82+$O82)/12,0))</f>
        <v>0</v>
      </c>
      <c r="AA82" s="92">
        <f ca="1">+IF($F82=AA$55,SUM($N82:OFFSET($N82,0,IF(YEAR(AA$55)=VALUE(LEFT($L$55,4)),1,2))),
IF(YEAR($F82)&lt;VALUE(LEFT($L$55,4)),($N82+$O82)/12,0))</f>
        <v>0</v>
      </c>
      <c r="AB82" s="92">
        <f ca="1">+IF($F82=AB$55,SUM($N82:OFFSET($N82,0,IF(YEAR(AB$55)=VALUE(LEFT($L$55,4)),1,2))),
IF(YEAR($F82)&lt;VALUE(LEFT($L$55,4)),($N82+$O82)/12,0))</f>
        <v>0</v>
      </c>
      <c r="AC82" s="93">
        <f ca="1">+IF($F82=AC$55,SUM($N82:OFFSET($N82,0,IF(YEAR(AC$55)=VALUE(LEFT($L$55,4)),1,2))),
IF(YEAR($F82)&lt;VALUE(LEFT($L$55,4)),($N82+$O82)/12,0))</f>
        <v>0</v>
      </c>
      <c r="AD82" s="94">
        <f ca="1">+IF($F82=AD$55,SUM($N82:OFFSET($N82,0,IF(YEAR(AD$55)=VALUE(LEFT($L$55,4)),1,2))),
IF(YEAR($F82)&lt;=YEAR($C$3),$P82/12,0))</f>
        <v>4.166666666666667</v>
      </c>
      <c r="AE82" s="92">
        <f ca="1">+IF($F82=AE$55,SUM($N82:OFFSET($N82,0,IF(YEAR(AE$55)=VALUE(LEFT($L$55,4)),1,2))),
IF(YEAR($F82)&lt;=YEAR($C$3),$P82/12,0))</f>
        <v>4.166666666666667</v>
      </c>
      <c r="AF82" s="92">
        <f ca="1">+IF($F82=AF$55,SUM($N82:OFFSET($N82,0,IF(YEAR(AF$55)=VALUE(LEFT($L$55,4)),1,2))),
IF(YEAR($F82)&lt;=YEAR($C$3),$P82/12,0))</f>
        <v>4.166666666666667</v>
      </c>
      <c r="AG82" s="92">
        <f ca="1">+IF($F82=AG$55,SUM($N82:OFFSET($N82,0,IF(YEAR(AG$55)=VALUE(LEFT($L$55,4)),1,2))),
IF(YEAR($F82)&lt;=YEAR($C$3),$P82/12,0))</f>
        <v>4.166666666666667</v>
      </c>
      <c r="AH82" s="92">
        <f ca="1">+IF($F82=AH$55,SUM($N82:OFFSET($N82,0,IF(YEAR(AH$55)=VALUE(LEFT($L$55,4)),1,2))),
IF(YEAR($F82)&lt;=YEAR($C$3),$P82/12,0))</f>
        <v>4.166666666666667</v>
      </c>
      <c r="AI82" s="92">
        <f ca="1">+IF($F82=AI$55,SUM($N82:OFFSET($N82,0,IF(YEAR(AI$55)=VALUE(LEFT($L$55,4)),1,2))),
IF(YEAR($F82)&lt;=YEAR($C$3),$P82/12,0))</f>
        <v>4.166666666666667</v>
      </c>
      <c r="AJ82" s="92">
        <f ca="1">+IF($F82=AJ$55,SUM($N82:OFFSET($N82,0,IF(YEAR(AJ$55)=VALUE(LEFT($L$55,4)),1,2))),
IF(YEAR($F82)&lt;=YEAR($C$3),$P82/12,0))</f>
        <v>4.166666666666667</v>
      </c>
      <c r="AK82" s="92">
        <f ca="1">+IF($F82=AK$55,SUM($N82:OFFSET($N82,0,IF(YEAR(AK$55)=VALUE(LEFT($L$55,4)),1,2))),
IF(YEAR($F82)&lt;=YEAR($C$3),$P82/12,0))</f>
        <v>4.166666666666667</v>
      </c>
      <c r="AL82" s="92">
        <f ca="1">+IF($F82=AL$55,SUM($N82:OFFSET($N82,0,IF(YEAR(AL$55)=VALUE(LEFT($L$55,4)),1,2))),
IF(YEAR($F82)&lt;=YEAR($C$3),$P82/12,0))</f>
        <v>4.166666666666667</v>
      </c>
      <c r="AM82" s="92">
        <f ca="1">+IF($F82=AM$55,SUM($N82:OFFSET($N82,0,IF(YEAR(AM$55)=VALUE(LEFT($L$55,4)),1,2))),
IF(YEAR($F82)&lt;=YEAR($C$3),$P82/12,0))</f>
        <v>4.166666666666667</v>
      </c>
      <c r="AN82" s="92">
        <f ca="1">+IF($F82=AN$55,SUM($N82:OFFSET($N82,0,IF(YEAR(AN$55)=VALUE(LEFT($L$55,4)),1,2))),
IF(YEAR($F82)&lt;=YEAR($C$3),$P82/12,0))</f>
        <v>4.166666666666667</v>
      </c>
      <c r="AO82" s="93">
        <f ca="1">+IF($F82=AO$55,SUM($N82:OFFSET($N82,0,IF(YEAR(AO$55)=VALUE(LEFT($L$55,4)),1,2))),
IF(YEAR($F82)&lt;=YEAR($C$3),$P82/12,0))</f>
        <v>4.166666666666667</v>
      </c>
      <c r="AP82" s="92"/>
      <c r="AQ82" s="92"/>
    </row>
    <row r="83" spans="1:43" ht="14.5" x14ac:dyDescent="0.35">
      <c r="A83" s="110">
        <v>903429712</v>
      </c>
      <c r="B83" s="82" t="s">
        <v>149</v>
      </c>
      <c r="C83" s="83" t="s">
        <v>150</v>
      </c>
      <c r="D83" s="84">
        <v>8355</v>
      </c>
      <c r="E83" s="87" t="s">
        <v>20</v>
      </c>
      <c r="F83" s="86">
        <v>46235</v>
      </c>
      <c r="G83" s="87" t="s">
        <v>22</v>
      </c>
      <c r="H83" s="121">
        <v>0</v>
      </c>
      <c r="I83" s="122">
        <v>1</v>
      </c>
      <c r="J83" s="117" t="str">
        <f t="shared" si="20"/>
        <v/>
      </c>
      <c r="K83" s="118">
        <v>132.38235</v>
      </c>
      <c r="L83" s="119">
        <v>30</v>
      </c>
      <c r="M83" s="120">
        <v>80</v>
      </c>
      <c r="N83" s="92">
        <f t="shared" si="17"/>
        <v>132.38235</v>
      </c>
      <c r="O83" s="92">
        <f t="shared" si="18"/>
        <v>30</v>
      </c>
      <c r="P83" s="93">
        <f t="shared" si="19"/>
        <v>80</v>
      </c>
      <c r="Q83" s="92"/>
      <c r="R83" s="94">
        <f ca="1">+IF($F83=R$55,SUM($N83:OFFSET($N83,0,IF(YEAR(R$55)=VALUE(LEFT($L$55,4)),1,2))),
IF(YEAR($F83)&lt;VALUE(LEFT($L$55,4)),($N83+$O83)/12,0))</f>
        <v>0</v>
      </c>
      <c r="S83" s="92">
        <f ca="1">+IF($F83=S$55,SUM($N83:OFFSET($N83,0,IF(YEAR(S$55)=VALUE(LEFT($L$55,4)),1,2))),
IF(YEAR($F83)&lt;VALUE(LEFT($L$55,4)),($N83+$O83)/12,0))</f>
        <v>0</v>
      </c>
      <c r="T83" s="92">
        <f ca="1">+IF($F83=T$55,SUM($N83:OFFSET($N83,0,IF(YEAR(T$55)=VALUE(LEFT($L$55,4)),1,2))),
IF(YEAR($F83)&lt;VALUE(LEFT($L$55,4)),($N83+$O83)/12,0))</f>
        <v>0</v>
      </c>
      <c r="U83" s="92">
        <f ca="1">+IF($F83=U$55,SUM($N83:OFFSET($N83,0,IF(YEAR(U$55)=VALUE(LEFT($L$55,4)),1,2))),
IF(YEAR($F83)&lt;VALUE(LEFT($L$55,4)),($N83+$O83)/12,0))</f>
        <v>0</v>
      </c>
      <c r="V83" s="92">
        <f ca="1">+IF($F83=V$55,SUM($N83:OFFSET($N83,0,IF(YEAR(V$55)=VALUE(LEFT($L$55,4)),1,2))),
IF(YEAR($F83)&lt;VALUE(LEFT($L$55,4)),($N83+$O83)/12,0))</f>
        <v>0</v>
      </c>
      <c r="W83" s="92">
        <f ca="1">+IF($F83=W$55,SUM($N83:OFFSET($N83,0,IF(YEAR(W$55)=VALUE(LEFT($L$55,4)),1,2))),
IF(YEAR($F83)&lt;VALUE(LEFT($L$55,4)),($N83+$O83)/12,0))</f>
        <v>0</v>
      </c>
      <c r="X83" s="92">
        <f ca="1">+IF($F83=X$55,SUM($N83:OFFSET($N83,0,IF(YEAR(X$55)=VALUE(LEFT($L$55,4)),1,2))),
IF(YEAR($F83)&lt;VALUE(LEFT($L$55,4)),($N83+$O83)/12,0))</f>
        <v>0</v>
      </c>
      <c r="Y83" s="92">
        <f ca="1">+IF($F83=Y$55,SUM($N83:OFFSET($N83,0,IF(YEAR(Y$55)=VALUE(LEFT($L$55,4)),1,2))),
IF(YEAR($F83)&lt;VALUE(LEFT($L$55,4)),($N83+$O83)/12,0))</f>
        <v>162.38235</v>
      </c>
      <c r="Z83" s="92">
        <f ca="1">+IF($F83=Z$55,SUM($N83:OFFSET($N83,0,IF(YEAR(Z$55)=VALUE(LEFT($L$55,4)),1,2))),
IF(YEAR($F83)&lt;VALUE(LEFT($L$55,4)),($N83+$O83)/12,0))</f>
        <v>0</v>
      </c>
      <c r="AA83" s="92">
        <f ca="1">+IF($F83=AA$55,SUM($N83:OFFSET($N83,0,IF(YEAR(AA$55)=VALUE(LEFT($L$55,4)),1,2))),
IF(YEAR($F83)&lt;VALUE(LEFT($L$55,4)),($N83+$O83)/12,0))</f>
        <v>0</v>
      </c>
      <c r="AB83" s="92">
        <f ca="1">+IF($F83=AB$55,SUM($N83:OFFSET($N83,0,IF(YEAR(AB$55)=VALUE(LEFT($L$55,4)),1,2))),
IF(YEAR($F83)&lt;VALUE(LEFT($L$55,4)),($N83+$O83)/12,0))</f>
        <v>0</v>
      </c>
      <c r="AC83" s="93">
        <f ca="1">+IF($F83=AC$55,SUM($N83:OFFSET($N83,0,IF(YEAR(AC$55)=VALUE(LEFT($L$55,4)),1,2))),
IF(YEAR($F83)&lt;VALUE(LEFT($L$55,4)),($N83+$O83)/12,0))</f>
        <v>0</v>
      </c>
      <c r="AD83" s="94">
        <f ca="1">+IF($F83=AD$55,SUM($N83:OFFSET($N83,0,IF(YEAR(AD$55)=VALUE(LEFT($L$55,4)),1,2))),
IF(YEAR($F83)&lt;=YEAR($C$3),$P83/12,0))</f>
        <v>6.666666666666667</v>
      </c>
      <c r="AE83" s="92">
        <f ca="1">+IF($F83=AE$55,SUM($N83:OFFSET($N83,0,IF(YEAR(AE$55)=VALUE(LEFT($L$55,4)),1,2))),
IF(YEAR($F83)&lt;=YEAR($C$3),$P83/12,0))</f>
        <v>6.666666666666667</v>
      </c>
      <c r="AF83" s="92">
        <f ca="1">+IF($F83=AF$55,SUM($N83:OFFSET($N83,0,IF(YEAR(AF$55)=VALUE(LEFT($L$55,4)),1,2))),
IF(YEAR($F83)&lt;=YEAR($C$3),$P83/12,0))</f>
        <v>6.666666666666667</v>
      </c>
      <c r="AG83" s="92">
        <f ca="1">+IF($F83=AG$55,SUM($N83:OFFSET($N83,0,IF(YEAR(AG$55)=VALUE(LEFT($L$55,4)),1,2))),
IF(YEAR($F83)&lt;=YEAR($C$3),$P83/12,0))</f>
        <v>6.666666666666667</v>
      </c>
      <c r="AH83" s="92">
        <f ca="1">+IF($F83=AH$55,SUM($N83:OFFSET($N83,0,IF(YEAR(AH$55)=VALUE(LEFT($L$55,4)),1,2))),
IF(YEAR($F83)&lt;=YEAR($C$3),$P83/12,0))</f>
        <v>6.666666666666667</v>
      </c>
      <c r="AI83" s="92">
        <f ca="1">+IF($F83=AI$55,SUM($N83:OFFSET($N83,0,IF(YEAR(AI$55)=VALUE(LEFT($L$55,4)),1,2))),
IF(YEAR($F83)&lt;=YEAR($C$3),$P83/12,0))</f>
        <v>6.666666666666667</v>
      </c>
      <c r="AJ83" s="92">
        <f ca="1">+IF($F83=AJ$55,SUM($N83:OFFSET($N83,0,IF(YEAR(AJ$55)=VALUE(LEFT($L$55,4)),1,2))),
IF(YEAR($F83)&lt;=YEAR($C$3),$P83/12,0))</f>
        <v>6.666666666666667</v>
      </c>
      <c r="AK83" s="92">
        <f ca="1">+IF($F83=AK$55,SUM($N83:OFFSET($N83,0,IF(YEAR(AK$55)=VALUE(LEFT($L$55,4)),1,2))),
IF(YEAR($F83)&lt;=YEAR($C$3),$P83/12,0))</f>
        <v>6.666666666666667</v>
      </c>
      <c r="AL83" s="92">
        <f ca="1">+IF($F83=AL$55,SUM($N83:OFFSET($N83,0,IF(YEAR(AL$55)=VALUE(LEFT($L$55,4)),1,2))),
IF(YEAR($F83)&lt;=YEAR($C$3),$P83/12,0))</f>
        <v>6.666666666666667</v>
      </c>
      <c r="AM83" s="92">
        <f ca="1">+IF($F83=AM$55,SUM($N83:OFFSET($N83,0,IF(YEAR(AM$55)=VALUE(LEFT($L$55,4)),1,2))),
IF(YEAR($F83)&lt;=YEAR($C$3),$P83/12,0))</f>
        <v>6.666666666666667</v>
      </c>
      <c r="AN83" s="92">
        <f ca="1">+IF($F83=AN$55,SUM($N83:OFFSET($N83,0,IF(YEAR(AN$55)=VALUE(LEFT($L$55,4)),1,2))),
IF(YEAR($F83)&lt;=YEAR($C$3),$P83/12,0))</f>
        <v>6.666666666666667</v>
      </c>
      <c r="AO83" s="93">
        <f ca="1">+IF($F83=AO$55,SUM($N83:OFFSET($N83,0,IF(YEAR(AO$55)=VALUE(LEFT($L$55,4)),1,2))),
IF(YEAR($F83)&lt;=YEAR($C$3),$P83/12,0))</f>
        <v>6.666666666666667</v>
      </c>
      <c r="AP83" s="92"/>
      <c r="AQ83" s="92"/>
    </row>
    <row r="84" spans="1:43" ht="14.5" x14ac:dyDescent="0.35">
      <c r="A84" s="110">
        <v>903429713</v>
      </c>
      <c r="B84" s="82" t="s">
        <v>151</v>
      </c>
      <c r="C84" s="83" t="s">
        <v>152</v>
      </c>
      <c r="D84" s="84">
        <v>8355</v>
      </c>
      <c r="E84" s="87" t="s">
        <v>20</v>
      </c>
      <c r="F84" s="86">
        <v>46113</v>
      </c>
      <c r="G84" s="87" t="s">
        <v>22</v>
      </c>
      <c r="H84" s="121">
        <v>0</v>
      </c>
      <c r="I84" s="122">
        <v>1</v>
      </c>
      <c r="J84" s="117" t="str">
        <f t="shared" si="20"/>
        <v/>
      </c>
      <c r="K84" s="118">
        <v>4.8716400000000002</v>
      </c>
      <c r="L84" s="119">
        <v>0</v>
      </c>
      <c r="M84" s="120">
        <v>0</v>
      </c>
      <c r="N84" s="92">
        <f t="shared" si="17"/>
        <v>4.8716400000000002</v>
      </c>
      <c r="O84" s="92">
        <f t="shared" si="18"/>
        <v>0</v>
      </c>
      <c r="P84" s="93">
        <f t="shared" si="19"/>
        <v>0</v>
      </c>
      <c r="Q84" s="92"/>
      <c r="R84" s="94">
        <f ca="1">+IF($F84=R$55,SUM($N84:OFFSET($N84,0,IF(YEAR(R$55)=VALUE(LEFT($L$55,4)),1,2))),
IF(YEAR($F84)&lt;VALUE(LEFT($L$55,4)),($N84+$O84)/12,0))</f>
        <v>0</v>
      </c>
      <c r="S84" s="92">
        <f ca="1">+IF($F84=S$55,SUM($N84:OFFSET($N84,0,IF(YEAR(S$55)=VALUE(LEFT($L$55,4)),1,2))),
IF(YEAR($F84)&lt;VALUE(LEFT($L$55,4)),($N84+$O84)/12,0))</f>
        <v>0</v>
      </c>
      <c r="T84" s="92">
        <f ca="1">+IF($F84=T$55,SUM($N84:OFFSET($N84,0,IF(YEAR(T$55)=VALUE(LEFT($L$55,4)),1,2))),
IF(YEAR($F84)&lt;VALUE(LEFT($L$55,4)),($N84+$O84)/12,0))</f>
        <v>0</v>
      </c>
      <c r="U84" s="92">
        <f ca="1">+IF($F84=U$55,SUM($N84:OFFSET($N84,0,IF(YEAR(U$55)=VALUE(LEFT($L$55,4)),1,2))),
IF(YEAR($F84)&lt;VALUE(LEFT($L$55,4)),($N84+$O84)/12,0))</f>
        <v>4.8716400000000002</v>
      </c>
      <c r="V84" s="92">
        <f ca="1">+IF($F84=V$55,SUM($N84:OFFSET($N84,0,IF(YEAR(V$55)=VALUE(LEFT($L$55,4)),1,2))),
IF(YEAR($F84)&lt;VALUE(LEFT($L$55,4)),($N84+$O84)/12,0))</f>
        <v>0</v>
      </c>
      <c r="W84" s="92">
        <f ca="1">+IF($F84=W$55,SUM($N84:OFFSET($N84,0,IF(YEAR(W$55)=VALUE(LEFT($L$55,4)),1,2))),
IF(YEAR($F84)&lt;VALUE(LEFT($L$55,4)),($N84+$O84)/12,0))</f>
        <v>0</v>
      </c>
      <c r="X84" s="92">
        <f ca="1">+IF($F84=X$55,SUM($N84:OFFSET($N84,0,IF(YEAR(X$55)=VALUE(LEFT($L$55,4)),1,2))),
IF(YEAR($F84)&lt;VALUE(LEFT($L$55,4)),($N84+$O84)/12,0))</f>
        <v>0</v>
      </c>
      <c r="Y84" s="92">
        <f ca="1">+IF($F84=Y$55,SUM($N84:OFFSET($N84,0,IF(YEAR(Y$55)=VALUE(LEFT($L$55,4)),1,2))),
IF(YEAR($F84)&lt;VALUE(LEFT($L$55,4)),($N84+$O84)/12,0))</f>
        <v>0</v>
      </c>
      <c r="Z84" s="92">
        <f ca="1">+IF($F84=Z$55,SUM($N84:OFFSET($N84,0,IF(YEAR(Z$55)=VALUE(LEFT($L$55,4)),1,2))),
IF(YEAR($F84)&lt;VALUE(LEFT($L$55,4)),($N84+$O84)/12,0))</f>
        <v>0</v>
      </c>
      <c r="AA84" s="92">
        <f ca="1">+IF($F84=AA$55,SUM($N84:OFFSET($N84,0,IF(YEAR(AA$55)=VALUE(LEFT($L$55,4)),1,2))),
IF(YEAR($F84)&lt;VALUE(LEFT($L$55,4)),($N84+$O84)/12,0))</f>
        <v>0</v>
      </c>
      <c r="AB84" s="92">
        <f ca="1">+IF($F84=AB$55,SUM($N84:OFFSET($N84,0,IF(YEAR(AB$55)=VALUE(LEFT($L$55,4)),1,2))),
IF(YEAR($F84)&lt;VALUE(LEFT($L$55,4)),($N84+$O84)/12,0))</f>
        <v>0</v>
      </c>
      <c r="AC84" s="93">
        <f ca="1">+IF($F84=AC$55,SUM($N84:OFFSET($N84,0,IF(YEAR(AC$55)=VALUE(LEFT($L$55,4)),1,2))),
IF(YEAR($F84)&lt;VALUE(LEFT($L$55,4)),($N84+$O84)/12,0))</f>
        <v>0</v>
      </c>
      <c r="AD84" s="94">
        <f ca="1">+IF($F84=AD$55,SUM($N84:OFFSET($N84,0,IF(YEAR(AD$55)=VALUE(LEFT($L$55,4)),1,2))),
IF(YEAR($F84)&lt;=YEAR($C$3),$P84/12,0))</f>
        <v>0</v>
      </c>
      <c r="AE84" s="92">
        <f ca="1">+IF($F84=AE$55,SUM($N84:OFFSET($N84,0,IF(YEAR(AE$55)=VALUE(LEFT($L$55,4)),1,2))),
IF(YEAR($F84)&lt;=YEAR($C$3),$P84/12,0))</f>
        <v>0</v>
      </c>
      <c r="AF84" s="92">
        <f ca="1">+IF($F84=AF$55,SUM($N84:OFFSET($N84,0,IF(YEAR(AF$55)=VALUE(LEFT($L$55,4)),1,2))),
IF(YEAR($F84)&lt;=YEAR($C$3),$P84/12,0))</f>
        <v>0</v>
      </c>
      <c r="AG84" s="92">
        <f ca="1">+IF($F84=AG$55,SUM($N84:OFFSET($N84,0,IF(YEAR(AG$55)=VALUE(LEFT($L$55,4)),1,2))),
IF(YEAR($F84)&lt;=YEAR($C$3),$P84/12,0))</f>
        <v>0</v>
      </c>
      <c r="AH84" s="92">
        <f ca="1">+IF($F84=AH$55,SUM($N84:OFFSET($N84,0,IF(YEAR(AH$55)=VALUE(LEFT($L$55,4)),1,2))),
IF(YEAR($F84)&lt;=YEAR($C$3),$P84/12,0))</f>
        <v>0</v>
      </c>
      <c r="AI84" s="92">
        <f ca="1">+IF($F84=AI$55,SUM($N84:OFFSET($N84,0,IF(YEAR(AI$55)=VALUE(LEFT($L$55,4)),1,2))),
IF(YEAR($F84)&lt;=YEAR($C$3),$P84/12,0))</f>
        <v>0</v>
      </c>
      <c r="AJ84" s="92">
        <f ca="1">+IF($F84=AJ$55,SUM($N84:OFFSET($N84,0,IF(YEAR(AJ$55)=VALUE(LEFT($L$55,4)),1,2))),
IF(YEAR($F84)&lt;=YEAR($C$3),$P84/12,0))</f>
        <v>0</v>
      </c>
      <c r="AK84" s="92">
        <f ca="1">+IF($F84=AK$55,SUM($N84:OFFSET($N84,0,IF(YEAR(AK$55)=VALUE(LEFT($L$55,4)),1,2))),
IF(YEAR($F84)&lt;=YEAR($C$3),$P84/12,0))</f>
        <v>0</v>
      </c>
      <c r="AL84" s="92">
        <f ca="1">+IF($F84=AL$55,SUM($N84:OFFSET($N84,0,IF(YEAR(AL$55)=VALUE(LEFT($L$55,4)),1,2))),
IF(YEAR($F84)&lt;=YEAR($C$3),$P84/12,0))</f>
        <v>0</v>
      </c>
      <c r="AM84" s="92">
        <f ca="1">+IF($F84=AM$55,SUM($N84:OFFSET($N84,0,IF(YEAR(AM$55)=VALUE(LEFT($L$55,4)),1,2))),
IF(YEAR($F84)&lt;=YEAR($C$3),$P84/12,0))</f>
        <v>0</v>
      </c>
      <c r="AN84" s="92">
        <f ca="1">+IF($F84=AN$55,SUM($N84:OFFSET($N84,0,IF(YEAR(AN$55)=VALUE(LEFT($L$55,4)),1,2))),
IF(YEAR($F84)&lt;=YEAR($C$3),$P84/12,0))</f>
        <v>0</v>
      </c>
      <c r="AO84" s="93">
        <f ca="1">+IF($F84=AO$55,SUM($N84:OFFSET($N84,0,IF(YEAR(AO$55)=VALUE(LEFT($L$55,4)),1,2))),
IF(YEAR($F84)&lt;=YEAR($C$3),$P84/12,0))</f>
        <v>0</v>
      </c>
      <c r="AP84" s="92"/>
      <c r="AQ84" s="92"/>
    </row>
    <row r="85" spans="1:43" ht="14.5" x14ac:dyDescent="0.35">
      <c r="A85" s="110">
        <v>903429714</v>
      </c>
      <c r="B85" s="82" t="s">
        <v>153</v>
      </c>
      <c r="C85" s="83" t="s">
        <v>154</v>
      </c>
      <c r="D85" s="84">
        <v>8355</v>
      </c>
      <c r="E85" s="87" t="s">
        <v>20</v>
      </c>
      <c r="F85" s="86">
        <v>46113</v>
      </c>
      <c r="G85" s="87" t="s">
        <v>22</v>
      </c>
      <c r="H85" s="121">
        <v>0</v>
      </c>
      <c r="I85" s="122">
        <v>1</v>
      </c>
      <c r="J85" s="117" t="str">
        <f t="shared" si="20"/>
        <v/>
      </c>
      <c r="K85" s="118">
        <v>822.66026999999997</v>
      </c>
      <c r="L85" s="119">
        <v>169.708</v>
      </c>
      <c r="M85" s="120">
        <v>50</v>
      </c>
      <c r="N85" s="92">
        <f t="shared" si="17"/>
        <v>822.66026999999997</v>
      </c>
      <c r="O85" s="92">
        <f t="shared" si="18"/>
        <v>169.708</v>
      </c>
      <c r="P85" s="93">
        <f t="shared" si="19"/>
        <v>50</v>
      </c>
      <c r="Q85" s="92"/>
      <c r="R85" s="94">
        <f ca="1">+IF($F85=R$55,SUM($N85:OFFSET($N85,0,IF(YEAR(R$55)=VALUE(LEFT($L$55,4)),1,2))),
IF(YEAR($F85)&lt;VALUE(LEFT($L$55,4)),($N85+$O85)/12,0))</f>
        <v>0</v>
      </c>
      <c r="S85" s="92">
        <f ca="1">+IF($F85=S$55,SUM($N85:OFFSET($N85,0,IF(YEAR(S$55)=VALUE(LEFT($L$55,4)),1,2))),
IF(YEAR($F85)&lt;VALUE(LEFT($L$55,4)),($N85+$O85)/12,0))</f>
        <v>0</v>
      </c>
      <c r="T85" s="92">
        <f ca="1">+IF($F85=T$55,SUM($N85:OFFSET($N85,0,IF(YEAR(T$55)=VALUE(LEFT($L$55,4)),1,2))),
IF(YEAR($F85)&lt;VALUE(LEFT($L$55,4)),($N85+$O85)/12,0))</f>
        <v>0</v>
      </c>
      <c r="U85" s="92">
        <f ca="1">+IF($F85=U$55,SUM($N85:OFFSET($N85,0,IF(YEAR(U$55)=VALUE(LEFT($L$55,4)),1,2))),
IF(YEAR($F85)&lt;VALUE(LEFT($L$55,4)),($N85+$O85)/12,0))</f>
        <v>992.36826999999994</v>
      </c>
      <c r="V85" s="92">
        <f ca="1">+IF($F85=V$55,SUM($N85:OFFSET($N85,0,IF(YEAR(V$55)=VALUE(LEFT($L$55,4)),1,2))),
IF(YEAR($F85)&lt;VALUE(LEFT($L$55,4)),($N85+$O85)/12,0))</f>
        <v>0</v>
      </c>
      <c r="W85" s="92">
        <f ca="1">+IF($F85=W$55,SUM($N85:OFFSET($N85,0,IF(YEAR(W$55)=VALUE(LEFT($L$55,4)),1,2))),
IF(YEAR($F85)&lt;VALUE(LEFT($L$55,4)),($N85+$O85)/12,0))</f>
        <v>0</v>
      </c>
      <c r="X85" s="92">
        <f ca="1">+IF($F85=X$55,SUM($N85:OFFSET($N85,0,IF(YEAR(X$55)=VALUE(LEFT($L$55,4)),1,2))),
IF(YEAR($F85)&lt;VALUE(LEFT($L$55,4)),($N85+$O85)/12,0))</f>
        <v>0</v>
      </c>
      <c r="Y85" s="92">
        <f ca="1">+IF($F85=Y$55,SUM($N85:OFFSET($N85,0,IF(YEAR(Y$55)=VALUE(LEFT($L$55,4)),1,2))),
IF(YEAR($F85)&lt;VALUE(LEFT($L$55,4)),($N85+$O85)/12,0))</f>
        <v>0</v>
      </c>
      <c r="Z85" s="92">
        <f ca="1">+IF($F85=Z$55,SUM($N85:OFFSET($N85,0,IF(YEAR(Z$55)=VALUE(LEFT($L$55,4)),1,2))),
IF(YEAR($F85)&lt;VALUE(LEFT($L$55,4)),($N85+$O85)/12,0))</f>
        <v>0</v>
      </c>
      <c r="AA85" s="92">
        <f ca="1">+IF($F85=AA$55,SUM($N85:OFFSET($N85,0,IF(YEAR(AA$55)=VALUE(LEFT($L$55,4)),1,2))),
IF(YEAR($F85)&lt;VALUE(LEFT($L$55,4)),($N85+$O85)/12,0))</f>
        <v>0</v>
      </c>
      <c r="AB85" s="92">
        <f ca="1">+IF($F85=AB$55,SUM($N85:OFFSET($N85,0,IF(YEAR(AB$55)=VALUE(LEFT($L$55,4)),1,2))),
IF(YEAR($F85)&lt;VALUE(LEFT($L$55,4)),($N85+$O85)/12,0))</f>
        <v>0</v>
      </c>
      <c r="AC85" s="93">
        <f ca="1">+IF($F85=AC$55,SUM($N85:OFFSET($N85,0,IF(YEAR(AC$55)=VALUE(LEFT($L$55,4)),1,2))),
IF(YEAR($F85)&lt;VALUE(LEFT($L$55,4)),($N85+$O85)/12,0))</f>
        <v>0</v>
      </c>
      <c r="AD85" s="94">
        <f ca="1">+IF($F85=AD$55,SUM($N85:OFFSET($N85,0,IF(YEAR(AD$55)=VALUE(LEFT($L$55,4)),1,2))),
IF(YEAR($F85)&lt;=YEAR($C$3),$P85/12,0))</f>
        <v>4.166666666666667</v>
      </c>
      <c r="AE85" s="92">
        <f ca="1">+IF($F85=AE$55,SUM($N85:OFFSET($N85,0,IF(YEAR(AE$55)=VALUE(LEFT($L$55,4)),1,2))),
IF(YEAR($F85)&lt;=YEAR($C$3),$P85/12,0))</f>
        <v>4.166666666666667</v>
      </c>
      <c r="AF85" s="92">
        <f ca="1">+IF($F85=AF$55,SUM($N85:OFFSET($N85,0,IF(YEAR(AF$55)=VALUE(LEFT($L$55,4)),1,2))),
IF(YEAR($F85)&lt;=YEAR($C$3),$P85/12,0))</f>
        <v>4.166666666666667</v>
      </c>
      <c r="AG85" s="92">
        <f ca="1">+IF($F85=AG$55,SUM($N85:OFFSET($N85,0,IF(YEAR(AG$55)=VALUE(LEFT($L$55,4)),1,2))),
IF(YEAR($F85)&lt;=YEAR($C$3),$P85/12,0))</f>
        <v>4.166666666666667</v>
      </c>
      <c r="AH85" s="92">
        <f ca="1">+IF($F85=AH$55,SUM($N85:OFFSET($N85,0,IF(YEAR(AH$55)=VALUE(LEFT($L$55,4)),1,2))),
IF(YEAR($F85)&lt;=YEAR($C$3),$P85/12,0))</f>
        <v>4.166666666666667</v>
      </c>
      <c r="AI85" s="92">
        <f ca="1">+IF($F85=AI$55,SUM($N85:OFFSET($N85,0,IF(YEAR(AI$55)=VALUE(LEFT($L$55,4)),1,2))),
IF(YEAR($F85)&lt;=YEAR($C$3),$P85/12,0))</f>
        <v>4.166666666666667</v>
      </c>
      <c r="AJ85" s="92">
        <f ca="1">+IF($F85=AJ$55,SUM($N85:OFFSET($N85,0,IF(YEAR(AJ$55)=VALUE(LEFT($L$55,4)),1,2))),
IF(YEAR($F85)&lt;=YEAR($C$3),$P85/12,0))</f>
        <v>4.166666666666667</v>
      </c>
      <c r="AK85" s="92">
        <f ca="1">+IF($F85=AK$55,SUM($N85:OFFSET($N85,0,IF(YEAR(AK$55)=VALUE(LEFT($L$55,4)),1,2))),
IF(YEAR($F85)&lt;=YEAR($C$3),$P85/12,0))</f>
        <v>4.166666666666667</v>
      </c>
      <c r="AL85" s="92">
        <f ca="1">+IF($F85=AL$55,SUM($N85:OFFSET($N85,0,IF(YEAR(AL$55)=VALUE(LEFT($L$55,4)),1,2))),
IF(YEAR($F85)&lt;=YEAR($C$3),$P85/12,0))</f>
        <v>4.166666666666667</v>
      </c>
      <c r="AM85" s="92">
        <f ca="1">+IF($F85=AM$55,SUM($N85:OFFSET($N85,0,IF(YEAR(AM$55)=VALUE(LEFT($L$55,4)),1,2))),
IF(YEAR($F85)&lt;=YEAR($C$3),$P85/12,0))</f>
        <v>4.166666666666667</v>
      </c>
      <c r="AN85" s="92">
        <f ca="1">+IF($F85=AN$55,SUM($N85:OFFSET($N85,0,IF(YEAR(AN$55)=VALUE(LEFT($L$55,4)),1,2))),
IF(YEAR($F85)&lt;=YEAR($C$3),$P85/12,0))</f>
        <v>4.166666666666667</v>
      </c>
      <c r="AO85" s="93">
        <f ca="1">+IF($F85=AO$55,SUM($N85:OFFSET($N85,0,IF(YEAR(AO$55)=VALUE(LEFT($L$55,4)),1,2))),
IF(YEAR($F85)&lt;=YEAR($C$3),$P85/12,0))</f>
        <v>4.166666666666667</v>
      </c>
      <c r="AP85" s="92"/>
      <c r="AQ85" s="92"/>
    </row>
    <row r="86" spans="1:43" ht="14.5" x14ac:dyDescent="0.35">
      <c r="A86" s="110">
        <v>903548050</v>
      </c>
      <c r="B86" s="82" t="s">
        <v>147</v>
      </c>
      <c r="C86" s="83" t="s">
        <v>155</v>
      </c>
      <c r="D86" s="84">
        <v>8355</v>
      </c>
      <c r="E86" s="87" t="s">
        <v>20</v>
      </c>
      <c r="F86" s="86">
        <v>46113</v>
      </c>
      <c r="G86" s="87" t="s">
        <v>22</v>
      </c>
      <c r="H86" s="121">
        <v>0</v>
      </c>
      <c r="I86" s="122">
        <v>1</v>
      </c>
      <c r="J86" s="117" t="str">
        <f t="shared" si="20"/>
        <v/>
      </c>
      <c r="K86" s="118">
        <v>287.22521</v>
      </c>
      <c r="L86" s="119">
        <v>0</v>
      </c>
      <c r="M86" s="120">
        <v>0</v>
      </c>
      <c r="N86" s="92">
        <f t="shared" ref="N86:N116" si="21">$K86*$I86*(1-$H86)</f>
        <v>287.22521</v>
      </c>
      <c r="O86" s="92">
        <f t="shared" ref="O86:O116" si="22">$L86*$I86*(1-$H86)</f>
        <v>0</v>
      </c>
      <c r="P86" s="93">
        <f t="shared" ref="P86:P116" si="23">$M86*$I86*(1-$H86)</f>
        <v>0</v>
      </c>
      <c r="Q86" s="92"/>
      <c r="R86" s="94">
        <f ca="1">+IF($F86=R$55,SUM($N86:OFFSET($N86,0,IF(YEAR(R$55)=VALUE(LEFT($L$55,4)),1,2))),
IF(YEAR($F86)&lt;VALUE(LEFT($L$55,4)),($N86+$O86)/12,0))</f>
        <v>0</v>
      </c>
      <c r="S86" s="92">
        <f ca="1">+IF($F86=S$55,SUM($N86:OFFSET($N86,0,IF(YEAR(S$55)=VALUE(LEFT($L$55,4)),1,2))),
IF(YEAR($F86)&lt;VALUE(LEFT($L$55,4)),($N86+$O86)/12,0))</f>
        <v>0</v>
      </c>
      <c r="T86" s="92">
        <f ca="1">+IF($F86=T$55,SUM($N86:OFFSET($N86,0,IF(YEAR(T$55)=VALUE(LEFT($L$55,4)),1,2))),
IF(YEAR($F86)&lt;VALUE(LEFT($L$55,4)),($N86+$O86)/12,0))</f>
        <v>0</v>
      </c>
      <c r="U86" s="92">
        <f ca="1">+IF($F86=U$55,SUM($N86:OFFSET($N86,0,IF(YEAR(U$55)=VALUE(LEFT($L$55,4)),1,2))),
IF(YEAR($F86)&lt;VALUE(LEFT($L$55,4)),($N86+$O86)/12,0))</f>
        <v>287.22521</v>
      </c>
      <c r="V86" s="92">
        <f ca="1">+IF($F86=V$55,SUM($N86:OFFSET($N86,0,IF(YEAR(V$55)=VALUE(LEFT($L$55,4)),1,2))),
IF(YEAR($F86)&lt;VALUE(LEFT($L$55,4)),($N86+$O86)/12,0))</f>
        <v>0</v>
      </c>
      <c r="W86" s="92">
        <f ca="1">+IF($F86=W$55,SUM($N86:OFFSET($N86,0,IF(YEAR(W$55)=VALUE(LEFT($L$55,4)),1,2))),
IF(YEAR($F86)&lt;VALUE(LEFT($L$55,4)),($N86+$O86)/12,0))</f>
        <v>0</v>
      </c>
      <c r="X86" s="92">
        <f ca="1">+IF($F86=X$55,SUM($N86:OFFSET($N86,0,IF(YEAR(X$55)=VALUE(LEFT($L$55,4)),1,2))),
IF(YEAR($F86)&lt;VALUE(LEFT($L$55,4)),($N86+$O86)/12,0))</f>
        <v>0</v>
      </c>
      <c r="Y86" s="92">
        <f ca="1">+IF($F86=Y$55,SUM($N86:OFFSET($N86,0,IF(YEAR(Y$55)=VALUE(LEFT($L$55,4)),1,2))),
IF(YEAR($F86)&lt;VALUE(LEFT($L$55,4)),($N86+$O86)/12,0))</f>
        <v>0</v>
      </c>
      <c r="Z86" s="92">
        <f ca="1">+IF($F86=Z$55,SUM($N86:OFFSET($N86,0,IF(YEAR(Z$55)=VALUE(LEFT($L$55,4)),1,2))),
IF(YEAR($F86)&lt;VALUE(LEFT($L$55,4)),($N86+$O86)/12,0))</f>
        <v>0</v>
      </c>
      <c r="AA86" s="92">
        <f ca="1">+IF($F86=AA$55,SUM($N86:OFFSET($N86,0,IF(YEAR(AA$55)=VALUE(LEFT($L$55,4)),1,2))),
IF(YEAR($F86)&lt;VALUE(LEFT($L$55,4)),($N86+$O86)/12,0))</f>
        <v>0</v>
      </c>
      <c r="AB86" s="92">
        <f ca="1">+IF($F86=AB$55,SUM($N86:OFFSET($N86,0,IF(YEAR(AB$55)=VALUE(LEFT($L$55,4)),1,2))),
IF(YEAR($F86)&lt;VALUE(LEFT($L$55,4)),($N86+$O86)/12,0))</f>
        <v>0</v>
      </c>
      <c r="AC86" s="93">
        <f ca="1">+IF($F86=AC$55,SUM($N86:OFFSET($N86,0,IF(YEAR(AC$55)=VALUE(LEFT($L$55,4)),1,2))),
IF(YEAR($F86)&lt;VALUE(LEFT($L$55,4)),($N86+$O86)/12,0))</f>
        <v>0</v>
      </c>
      <c r="AD86" s="94">
        <f ca="1">+IF($F86=AD$55,SUM($N86:OFFSET($N86,0,IF(YEAR(AD$55)=VALUE(LEFT($L$55,4)),1,2))),
IF(YEAR($F86)&lt;=YEAR($C$3),$P86/12,0))</f>
        <v>0</v>
      </c>
      <c r="AE86" s="92">
        <f ca="1">+IF($F86=AE$55,SUM($N86:OFFSET($N86,0,IF(YEAR(AE$55)=VALUE(LEFT($L$55,4)),1,2))),
IF(YEAR($F86)&lt;=YEAR($C$3),$P86/12,0))</f>
        <v>0</v>
      </c>
      <c r="AF86" s="92">
        <f ca="1">+IF($F86=AF$55,SUM($N86:OFFSET($N86,0,IF(YEAR(AF$55)=VALUE(LEFT($L$55,4)),1,2))),
IF(YEAR($F86)&lt;=YEAR($C$3),$P86/12,0))</f>
        <v>0</v>
      </c>
      <c r="AG86" s="92">
        <f ca="1">+IF($F86=AG$55,SUM($N86:OFFSET($N86,0,IF(YEAR(AG$55)=VALUE(LEFT($L$55,4)),1,2))),
IF(YEAR($F86)&lt;=YEAR($C$3),$P86/12,0))</f>
        <v>0</v>
      </c>
      <c r="AH86" s="92">
        <f ca="1">+IF($F86=AH$55,SUM($N86:OFFSET($N86,0,IF(YEAR(AH$55)=VALUE(LEFT($L$55,4)),1,2))),
IF(YEAR($F86)&lt;=YEAR($C$3),$P86/12,0))</f>
        <v>0</v>
      </c>
      <c r="AI86" s="92">
        <f ca="1">+IF($F86=AI$55,SUM($N86:OFFSET($N86,0,IF(YEAR(AI$55)=VALUE(LEFT($L$55,4)),1,2))),
IF(YEAR($F86)&lt;=YEAR($C$3),$P86/12,0))</f>
        <v>0</v>
      </c>
      <c r="AJ86" s="92">
        <f ca="1">+IF($F86=AJ$55,SUM($N86:OFFSET($N86,0,IF(YEAR(AJ$55)=VALUE(LEFT($L$55,4)),1,2))),
IF(YEAR($F86)&lt;=YEAR($C$3),$P86/12,0))</f>
        <v>0</v>
      </c>
      <c r="AK86" s="92">
        <f ca="1">+IF($F86=AK$55,SUM($N86:OFFSET($N86,0,IF(YEAR(AK$55)=VALUE(LEFT($L$55,4)),1,2))),
IF(YEAR($F86)&lt;=YEAR($C$3),$P86/12,0))</f>
        <v>0</v>
      </c>
      <c r="AL86" s="92">
        <f ca="1">+IF($F86=AL$55,SUM($N86:OFFSET($N86,0,IF(YEAR(AL$55)=VALUE(LEFT($L$55,4)),1,2))),
IF(YEAR($F86)&lt;=YEAR($C$3),$P86/12,0))</f>
        <v>0</v>
      </c>
      <c r="AM86" s="92">
        <f ca="1">+IF($F86=AM$55,SUM($N86:OFFSET($N86,0,IF(YEAR(AM$55)=VALUE(LEFT($L$55,4)),1,2))),
IF(YEAR($F86)&lt;=YEAR($C$3),$P86/12,0))</f>
        <v>0</v>
      </c>
      <c r="AN86" s="92">
        <f ca="1">+IF($F86=AN$55,SUM($N86:OFFSET($N86,0,IF(YEAR(AN$55)=VALUE(LEFT($L$55,4)),1,2))),
IF(YEAR($F86)&lt;=YEAR($C$3),$P86/12,0))</f>
        <v>0</v>
      </c>
      <c r="AO86" s="93">
        <f ca="1">+IF($F86=AO$55,SUM($N86:OFFSET($N86,0,IF(YEAR(AO$55)=VALUE(LEFT($L$55,4)),1,2))),
IF(YEAR($F86)&lt;=YEAR($C$3),$P86/12,0))</f>
        <v>0</v>
      </c>
      <c r="AP86" s="92"/>
      <c r="AQ86" s="92"/>
    </row>
    <row r="87" spans="1:43" ht="14.5" x14ac:dyDescent="0.35">
      <c r="A87" s="110">
        <v>902342409</v>
      </c>
      <c r="B87" s="82" t="s">
        <v>156</v>
      </c>
      <c r="C87" s="83" t="s">
        <v>157</v>
      </c>
      <c r="D87" s="84">
        <v>8107</v>
      </c>
      <c r="E87" s="87" t="s">
        <v>20</v>
      </c>
      <c r="F87" s="86">
        <v>45960</v>
      </c>
      <c r="G87" s="87" t="s">
        <v>22</v>
      </c>
      <c r="H87" s="121">
        <v>0</v>
      </c>
      <c r="I87" s="122">
        <v>1</v>
      </c>
      <c r="J87" s="117" t="str">
        <f t="shared" si="20"/>
        <v>CWIP Evenly Closed</v>
      </c>
      <c r="K87" s="118">
        <v>0</v>
      </c>
      <c r="L87" s="119">
        <v>400.94400000000002</v>
      </c>
      <c r="M87" s="120">
        <v>0</v>
      </c>
      <c r="N87" s="92">
        <f t="shared" si="21"/>
        <v>0</v>
      </c>
      <c r="O87" s="92">
        <f t="shared" si="22"/>
        <v>400.94400000000002</v>
      </c>
      <c r="P87" s="93">
        <f t="shared" si="23"/>
        <v>0</v>
      </c>
      <c r="Q87" s="92"/>
      <c r="R87" s="94">
        <f ca="1">+IF($F87=R$55,SUM($N87:OFFSET($N87,0,IF(YEAR(R$55)=VALUE(LEFT($L$55,4)),1,2))),
IF(YEAR($F87)&lt;VALUE(LEFT($L$55,4)),($N87+$O87)/12,0))</f>
        <v>33.411999999999999</v>
      </c>
      <c r="S87" s="92">
        <f ca="1">+IF($F87=S$55,SUM($N87:OFFSET($N87,0,IF(YEAR(S$55)=VALUE(LEFT($L$55,4)),1,2))),
IF(YEAR($F87)&lt;VALUE(LEFT($L$55,4)),($N87+$O87)/12,0))</f>
        <v>33.411999999999999</v>
      </c>
      <c r="T87" s="92">
        <f ca="1">+IF($F87=T$55,SUM($N87:OFFSET($N87,0,IF(YEAR(T$55)=VALUE(LEFT($L$55,4)),1,2))),
IF(YEAR($F87)&lt;VALUE(LEFT($L$55,4)),($N87+$O87)/12,0))</f>
        <v>33.411999999999999</v>
      </c>
      <c r="U87" s="92">
        <f ca="1">+IF($F87=U$55,SUM($N87:OFFSET($N87,0,IF(YEAR(U$55)=VALUE(LEFT($L$55,4)),1,2))),
IF(YEAR($F87)&lt;VALUE(LEFT($L$55,4)),($N87+$O87)/12,0))</f>
        <v>33.411999999999999</v>
      </c>
      <c r="V87" s="92">
        <f ca="1">+IF($F87=V$55,SUM($N87:OFFSET($N87,0,IF(YEAR(V$55)=VALUE(LEFT($L$55,4)),1,2))),
IF(YEAR($F87)&lt;VALUE(LEFT($L$55,4)),($N87+$O87)/12,0))</f>
        <v>33.411999999999999</v>
      </c>
      <c r="W87" s="92">
        <f ca="1">+IF($F87=W$55,SUM($N87:OFFSET($N87,0,IF(YEAR(W$55)=VALUE(LEFT($L$55,4)),1,2))),
IF(YEAR($F87)&lt;VALUE(LEFT($L$55,4)),($N87+$O87)/12,0))</f>
        <v>33.411999999999999</v>
      </c>
      <c r="X87" s="92">
        <f ca="1">+IF($F87=X$55,SUM($N87:OFFSET($N87,0,IF(YEAR(X$55)=VALUE(LEFT($L$55,4)),1,2))),
IF(YEAR($F87)&lt;VALUE(LEFT($L$55,4)),($N87+$O87)/12,0))</f>
        <v>33.411999999999999</v>
      </c>
      <c r="Y87" s="92">
        <f ca="1">+IF($F87=Y$55,SUM($N87:OFFSET($N87,0,IF(YEAR(Y$55)=VALUE(LEFT($L$55,4)),1,2))),
IF(YEAR($F87)&lt;VALUE(LEFT($L$55,4)),($N87+$O87)/12,0))</f>
        <v>33.411999999999999</v>
      </c>
      <c r="Z87" s="92">
        <f ca="1">+IF($F87=Z$55,SUM($N87:OFFSET($N87,0,IF(YEAR(Z$55)=VALUE(LEFT($L$55,4)),1,2))),
IF(YEAR($F87)&lt;VALUE(LEFT($L$55,4)),($N87+$O87)/12,0))</f>
        <v>33.411999999999999</v>
      </c>
      <c r="AA87" s="92">
        <f ca="1">+IF($F87=AA$55,SUM($N87:OFFSET($N87,0,IF(YEAR(AA$55)=VALUE(LEFT($L$55,4)),1,2))),
IF(YEAR($F87)&lt;VALUE(LEFT($L$55,4)),($N87+$O87)/12,0))</f>
        <v>33.411999999999999</v>
      </c>
      <c r="AB87" s="92">
        <f ca="1">+IF($F87=AB$55,SUM($N87:OFFSET($N87,0,IF(YEAR(AB$55)=VALUE(LEFT($L$55,4)),1,2))),
IF(YEAR($F87)&lt;VALUE(LEFT($L$55,4)),($N87+$O87)/12,0))</f>
        <v>33.411999999999999</v>
      </c>
      <c r="AC87" s="93">
        <f ca="1">+IF($F87=AC$55,SUM($N87:OFFSET($N87,0,IF(YEAR(AC$55)=VALUE(LEFT($L$55,4)),1,2))),
IF(YEAR($F87)&lt;VALUE(LEFT($L$55,4)),($N87+$O87)/12,0))</f>
        <v>33.411999999999999</v>
      </c>
      <c r="AD87" s="94">
        <f ca="1">+IF($F87=AD$55,SUM($N87:OFFSET($N87,0,IF(YEAR(AD$55)=VALUE(LEFT($L$55,4)),1,2))),
IF(YEAR($F87)&lt;=YEAR($C$3),$P87/12,0))</f>
        <v>0</v>
      </c>
      <c r="AE87" s="92">
        <f ca="1">+IF($F87=AE$55,SUM($N87:OFFSET($N87,0,IF(YEAR(AE$55)=VALUE(LEFT($L$55,4)),1,2))),
IF(YEAR($F87)&lt;=YEAR($C$3),$P87/12,0))</f>
        <v>0</v>
      </c>
      <c r="AF87" s="92">
        <f ca="1">+IF($F87=AF$55,SUM($N87:OFFSET($N87,0,IF(YEAR(AF$55)=VALUE(LEFT($L$55,4)),1,2))),
IF(YEAR($F87)&lt;=YEAR($C$3),$P87/12,0))</f>
        <v>0</v>
      </c>
      <c r="AG87" s="92">
        <f ca="1">+IF($F87=AG$55,SUM($N87:OFFSET($N87,0,IF(YEAR(AG$55)=VALUE(LEFT($L$55,4)),1,2))),
IF(YEAR($F87)&lt;=YEAR($C$3),$P87/12,0))</f>
        <v>0</v>
      </c>
      <c r="AH87" s="92">
        <f ca="1">+IF($F87=AH$55,SUM($N87:OFFSET($N87,0,IF(YEAR(AH$55)=VALUE(LEFT($L$55,4)),1,2))),
IF(YEAR($F87)&lt;=YEAR($C$3),$P87/12,0))</f>
        <v>0</v>
      </c>
      <c r="AI87" s="92">
        <f ca="1">+IF($F87=AI$55,SUM($N87:OFFSET($N87,0,IF(YEAR(AI$55)=VALUE(LEFT($L$55,4)),1,2))),
IF(YEAR($F87)&lt;=YEAR($C$3),$P87/12,0))</f>
        <v>0</v>
      </c>
      <c r="AJ87" s="92">
        <f ca="1">+IF($F87=AJ$55,SUM($N87:OFFSET($N87,0,IF(YEAR(AJ$55)=VALUE(LEFT($L$55,4)),1,2))),
IF(YEAR($F87)&lt;=YEAR($C$3),$P87/12,0))</f>
        <v>0</v>
      </c>
      <c r="AK87" s="92">
        <f ca="1">+IF($F87=AK$55,SUM($N87:OFFSET($N87,0,IF(YEAR(AK$55)=VALUE(LEFT($L$55,4)),1,2))),
IF(YEAR($F87)&lt;=YEAR($C$3),$P87/12,0))</f>
        <v>0</v>
      </c>
      <c r="AL87" s="92">
        <f ca="1">+IF($F87=AL$55,SUM($N87:OFFSET($N87,0,IF(YEAR(AL$55)=VALUE(LEFT($L$55,4)),1,2))),
IF(YEAR($F87)&lt;=YEAR($C$3),$P87/12,0))</f>
        <v>0</v>
      </c>
      <c r="AM87" s="92">
        <f ca="1">+IF($F87=AM$55,SUM($N87:OFFSET($N87,0,IF(YEAR(AM$55)=VALUE(LEFT($L$55,4)),1,2))),
IF(YEAR($F87)&lt;=YEAR($C$3),$P87/12,0))</f>
        <v>0</v>
      </c>
      <c r="AN87" s="92">
        <f ca="1">+IF($F87=AN$55,SUM($N87:OFFSET($N87,0,IF(YEAR(AN$55)=VALUE(LEFT($L$55,4)),1,2))),
IF(YEAR($F87)&lt;=YEAR($C$3),$P87/12,0))</f>
        <v>0</v>
      </c>
      <c r="AO87" s="93">
        <f ca="1">+IF($F87=AO$55,SUM($N87:OFFSET($N87,0,IF(YEAR(AO$55)=VALUE(LEFT($L$55,4)),1,2))),
IF(YEAR($F87)&lt;=YEAR($C$3),$P87/12,0))</f>
        <v>0</v>
      </c>
      <c r="AP87" s="92"/>
      <c r="AQ87" s="92"/>
    </row>
    <row r="88" spans="1:43" ht="14.5" x14ac:dyDescent="0.35">
      <c r="A88" s="110">
        <v>904526347</v>
      </c>
      <c r="B88" s="82" t="s">
        <v>158</v>
      </c>
      <c r="C88" s="83" t="s">
        <v>159</v>
      </c>
      <c r="D88" s="84">
        <v>8107</v>
      </c>
      <c r="E88" s="87" t="s">
        <v>20</v>
      </c>
      <c r="F88" s="86">
        <v>46023</v>
      </c>
      <c r="G88" s="87" t="s">
        <v>22</v>
      </c>
      <c r="H88" s="121">
        <v>0</v>
      </c>
      <c r="I88" s="122">
        <v>1</v>
      </c>
      <c r="J88" s="117" t="str">
        <f t="shared" si="20"/>
        <v/>
      </c>
      <c r="K88" s="118">
        <v>0</v>
      </c>
      <c r="L88" s="119">
        <v>100</v>
      </c>
      <c r="M88" s="120">
        <v>0</v>
      </c>
      <c r="N88" s="92">
        <f t="shared" si="21"/>
        <v>0</v>
      </c>
      <c r="O88" s="92">
        <f t="shared" si="22"/>
        <v>100</v>
      </c>
      <c r="P88" s="93">
        <f t="shared" si="23"/>
        <v>0</v>
      </c>
      <c r="Q88" s="92"/>
      <c r="R88" s="94">
        <f ca="1">+IF($F88=R$55,SUM($N88:OFFSET($N88,0,IF(YEAR(R$55)=VALUE(LEFT($L$55,4)),1,2))),
IF(YEAR($F88)&lt;VALUE(LEFT($L$55,4)),($N88+$O88)/12,0))</f>
        <v>100</v>
      </c>
      <c r="S88" s="92">
        <f ca="1">+IF($F88=S$55,SUM($N88:OFFSET($N88,0,IF(YEAR(S$55)=VALUE(LEFT($L$55,4)),1,2))),
IF(YEAR($F88)&lt;VALUE(LEFT($L$55,4)),($N88+$O88)/12,0))</f>
        <v>0</v>
      </c>
      <c r="T88" s="92">
        <f ca="1">+IF($F88=T$55,SUM($N88:OFFSET($N88,0,IF(YEAR(T$55)=VALUE(LEFT($L$55,4)),1,2))),
IF(YEAR($F88)&lt;VALUE(LEFT($L$55,4)),($N88+$O88)/12,0))</f>
        <v>0</v>
      </c>
      <c r="U88" s="92">
        <f ca="1">+IF($F88=U$55,SUM($N88:OFFSET($N88,0,IF(YEAR(U$55)=VALUE(LEFT($L$55,4)),1,2))),
IF(YEAR($F88)&lt;VALUE(LEFT($L$55,4)),($N88+$O88)/12,0))</f>
        <v>0</v>
      </c>
      <c r="V88" s="92">
        <f ca="1">+IF($F88=V$55,SUM($N88:OFFSET($N88,0,IF(YEAR(V$55)=VALUE(LEFT($L$55,4)),1,2))),
IF(YEAR($F88)&lt;VALUE(LEFT($L$55,4)),($N88+$O88)/12,0))</f>
        <v>0</v>
      </c>
      <c r="W88" s="92">
        <f ca="1">+IF($F88=W$55,SUM($N88:OFFSET($N88,0,IF(YEAR(W$55)=VALUE(LEFT($L$55,4)),1,2))),
IF(YEAR($F88)&lt;VALUE(LEFT($L$55,4)),($N88+$O88)/12,0))</f>
        <v>0</v>
      </c>
      <c r="X88" s="92">
        <f ca="1">+IF($F88=X$55,SUM($N88:OFFSET($N88,0,IF(YEAR(X$55)=VALUE(LEFT($L$55,4)),1,2))),
IF(YEAR($F88)&lt;VALUE(LEFT($L$55,4)),($N88+$O88)/12,0))</f>
        <v>0</v>
      </c>
      <c r="Y88" s="92">
        <f ca="1">+IF($F88=Y$55,SUM($N88:OFFSET($N88,0,IF(YEAR(Y$55)=VALUE(LEFT($L$55,4)),1,2))),
IF(YEAR($F88)&lt;VALUE(LEFT($L$55,4)),($N88+$O88)/12,0))</f>
        <v>0</v>
      </c>
      <c r="Z88" s="92">
        <f ca="1">+IF($F88=Z$55,SUM($N88:OFFSET($N88,0,IF(YEAR(Z$55)=VALUE(LEFT($L$55,4)),1,2))),
IF(YEAR($F88)&lt;VALUE(LEFT($L$55,4)),($N88+$O88)/12,0))</f>
        <v>0</v>
      </c>
      <c r="AA88" s="92">
        <f ca="1">+IF($F88=AA$55,SUM($N88:OFFSET($N88,0,IF(YEAR(AA$55)=VALUE(LEFT($L$55,4)),1,2))),
IF(YEAR($F88)&lt;VALUE(LEFT($L$55,4)),($N88+$O88)/12,0))</f>
        <v>0</v>
      </c>
      <c r="AB88" s="92">
        <f ca="1">+IF($F88=AB$55,SUM($N88:OFFSET($N88,0,IF(YEAR(AB$55)=VALUE(LEFT($L$55,4)),1,2))),
IF(YEAR($F88)&lt;VALUE(LEFT($L$55,4)),($N88+$O88)/12,0))</f>
        <v>0</v>
      </c>
      <c r="AC88" s="93">
        <f ca="1">+IF($F88=AC$55,SUM($N88:OFFSET($N88,0,IF(YEAR(AC$55)=VALUE(LEFT($L$55,4)),1,2))),
IF(YEAR($F88)&lt;VALUE(LEFT($L$55,4)),($N88+$O88)/12,0))</f>
        <v>0</v>
      </c>
      <c r="AD88" s="94">
        <f ca="1">+IF($F88=AD$55,SUM($N88:OFFSET($N88,0,IF(YEAR(AD$55)=VALUE(LEFT($L$55,4)),1,2))),
IF(YEAR($F88)&lt;=YEAR($C$3),$P88/12,0))</f>
        <v>0</v>
      </c>
      <c r="AE88" s="92">
        <f ca="1">+IF($F88=AE$55,SUM($N88:OFFSET($N88,0,IF(YEAR(AE$55)=VALUE(LEFT($L$55,4)),1,2))),
IF(YEAR($F88)&lt;=YEAR($C$3),$P88/12,0))</f>
        <v>0</v>
      </c>
      <c r="AF88" s="92">
        <f ca="1">+IF($F88=AF$55,SUM($N88:OFFSET($N88,0,IF(YEAR(AF$55)=VALUE(LEFT($L$55,4)),1,2))),
IF(YEAR($F88)&lt;=YEAR($C$3),$P88/12,0))</f>
        <v>0</v>
      </c>
      <c r="AG88" s="92">
        <f ca="1">+IF($F88=AG$55,SUM($N88:OFFSET($N88,0,IF(YEAR(AG$55)=VALUE(LEFT($L$55,4)),1,2))),
IF(YEAR($F88)&lt;=YEAR($C$3),$P88/12,0))</f>
        <v>0</v>
      </c>
      <c r="AH88" s="92">
        <f ca="1">+IF($F88=AH$55,SUM($N88:OFFSET($N88,0,IF(YEAR(AH$55)=VALUE(LEFT($L$55,4)),1,2))),
IF(YEAR($F88)&lt;=YEAR($C$3),$P88/12,0))</f>
        <v>0</v>
      </c>
      <c r="AI88" s="92">
        <f ca="1">+IF($F88=AI$55,SUM($N88:OFFSET($N88,0,IF(YEAR(AI$55)=VALUE(LEFT($L$55,4)),1,2))),
IF(YEAR($F88)&lt;=YEAR($C$3),$P88/12,0))</f>
        <v>0</v>
      </c>
      <c r="AJ88" s="92">
        <f ca="1">+IF($F88=AJ$55,SUM($N88:OFFSET($N88,0,IF(YEAR(AJ$55)=VALUE(LEFT($L$55,4)),1,2))),
IF(YEAR($F88)&lt;=YEAR($C$3),$P88/12,0))</f>
        <v>0</v>
      </c>
      <c r="AK88" s="92">
        <f ca="1">+IF($F88=AK$55,SUM($N88:OFFSET($N88,0,IF(YEAR(AK$55)=VALUE(LEFT($L$55,4)),1,2))),
IF(YEAR($F88)&lt;=YEAR($C$3),$P88/12,0))</f>
        <v>0</v>
      </c>
      <c r="AL88" s="92">
        <f ca="1">+IF($F88=AL$55,SUM($N88:OFFSET($N88,0,IF(YEAR(AL$55)=VALUE(LEFT($L$55,4)),1,2))),
IF(YEAR($F88)&lt;=YEAR($C$3),$P88/12,0))</f>
        <v>0</v>
      </c>
      <c r="AM88" s="92">
        <f ca="1">+IF($F88=AM$55,SUM($N88:OFFSET($N88,0,IF(YEAR(AM$55)=VALUE(LEFT($L$55,4)),1,2))),
IF(YEAR($F88)&lt;=YEAR($C$3),$P88/12,0))</f>
        <v>0</v>
      </c>
      <c r="AN88" s="92">
        <f ca="1">+IF($F88=AN$55,SUM($N88:OFFSET($N88,0,IF(YEAR(AN$55)=VALUE(LEFT($L$55,4)),1,2))),
IF(YEAR($F88)&lt;=YEAR($C$3),$P88/12,0))</f>
        <v>0</v>
      </c>
      <c r="AO88" s="93">
        <f ca="1">+IF($F88=AO$55,SUM($N88:OFFSET($N88,0,IF(YEAR(AO$55)=VALUE(LEFT($L$55,4)),1,2))),
IF(YEAR($F88)&lt;=YEAR($C$3),$P88/12,0))</f>
        <v>0</v>
      </c>
      <c r="AP88" s="92"/>
      <c r="AQ88" s="92"/>
    </row>
    <row r="89" spans="1:43" ht="14.5" x14ac:dyDescent="0.35">
      <c r="A89" s="110">
        <v>904898432</v>
      </c>
      <c r="B89" s="82" t="s">
        <v>160</v>
      </c>
      <c r="C89" s="83" t="s">
        <v>161</v>
      </c>
      <c r="D89" s="84">
        <v>8270</v>
      </c>
      <c r="E89" s="87" t="s">
        <v>20</v>
      </c>
      <c r="F89" s="86">
        <v>45807</v>
      </c>
      <c r="G89" s="87" t="s">
        <v>22</v>
      </c>
      <c r="H89" s="121">
        <v>0</v>
      </c>
      <c r="I89" s="122">
        <v>1</v>
      </c>
      <c r="J89" s="117" t="str">
        <f t="shared" si="20"/>
        <v>CWIP Evenly Closed</v>
      </c>
      <c r="K89" s="118">
        <v>1.9069400000000001</v>
      </c>
      <c r="L89" s="119">
        <v>0.95599999999999996</v>
      </c>
      <c r="M89" s="120">
        <v>0</v>
      </c>
      <c r="N89" s="92">
        <f t="shared" si="21"/>
        <v>1.9069400000000001</v>
      </c>
      <c r="O89" s="92">
        <f t="shared" si="22"/>
        <v>0.95599999999999996</v>
      </c>
      <c r="P89" s="93">
        <f t="shared" si="23"/>
        <v>0</v>
      </c>
      <c r="Q89" s="92"/>
      <c r="R89" s="94">
        <f ca="1">+IF($F89=R$55,SUM($N89:OFFSET($N89,0,IF(YEAR(R$55)=VALUE(LEFT($L$55,4)),1,2))),
IF(YEAR($F89)&lt;VALUE(LEFT($L$55,4)),($N89+$O89)/12,0))</f>
        <v>0.23857833333333334</v>
      </c>
      <c r="S89" s="92">
        <f ca="1">+IF($F89=S$55,SUM($N89:OFFSET($N89,0,IF(YEAR(S$55)=VALUE(LEFT($L$55,4)),1,2))),
IF(YEAR($F89)&lt;VALUE(LEFT($L$55,4)),($N89+$O89)/12,0))</f>
        <v>0.23857833333333334</v>
      </c>
      <c r="T89" s="92">
        <f ca="1">+IF($F89=T$55,SUM($N89:OFFSET($N89,0,IF(YEAR(T$55)=VALUE(LEFT($L$55,4)),1,2))),
IF(YEAR($F89)&lt;VALUE(LEFT($L$55,4)),($N89+$O89)/12,0))</f>
        <v>0.23857833333333334</v>
      </c>
      <c r="U89" s="92">
        <f ca="1">+IF($F89=U$55,SUM($N89:OFFSET($N89,0,IF(YEAR(U$55)=VALUE(LEFT($L$55,4)),1,2))),
IF(YEAR($F89)&lt;VALUE(LEFT($L$55,4)),($N89+$O89)/12,0))</f>
        <v>0.23857833333333334</v>
      </c>
      <c r="V89" s="92">
        <f ca="1">+IF($F89=V$55,SUM($N89:OFFSET($N89,0,IF(YEAR(V$55)=VALUE(LEFT($L$55,4)),1,2))),
IF(YEAR($F89)&lt;VALUE(LEFT($L$55,4)),($N89+$O89)/12,0))</f>
        <v>0.23857833333333334</v>
      </c>
      <c r="W89" s="92">
        <f ca="1">+IF($F89=W$55,SUM($N89:OFFSET($N89,0,IF(YEAR(W$55)=VALUE(LEFT($L$55,4)),1,2))),
IF(YEAR($F89)&lt;VALUE(LEFT($L$55,4)),($N89+$O89)/12,0))</f>
        <v>0.23857833333333334</v>
      </c>
      <c r="X89" s="92">
        <f ca="1">+IF($F89=X$55,SUM($N89:OFFSET($N89,0,IF(YEAR(X$55)=VALUE(LEFT($L$55,4)),1,2))),
IF(YEAR($F89)&lt;VALUE(LEFT($L$55,4)),($N89+$O89)/12,0))</f>
        <v>0.23857833333333334</v>
      </c>
      <c r="Y89" s="92">
        <f ca="1">+IF($F89=Y$55,SUM($N89:OFFSET($N89,0,IF(YEAR(Y$55)=VALUE(LEFT($L$55,4)),1,2))),
IF(YEAR($F89)&lt;VALUE(LEFT($L$55,4)),($N89+$O89)/12,0))</f>
        <v>0.23857833333333334</v>
      </c>
      <c r="Z89" s="92">
        <f ca="1">+IF($F89=Z$55,SUM($N89:OFFSET($N89,0,IF(YEAR(Z$55)=VALUE(LEFT($L$55,4)),1,2))),
IF(YEAR($F89)&lt;VALUE(LEFT($L$55,4)),($N89+$O89)/12,0))</f>
        <v>0.23857833333333334</v>
      </c>
      <c r="AA89" s="92">
        <f ca="1">+IF($F89=AA$55,SUM($N89:OFFSET($N89,0,IF(YEAR(AA$55)=VALUE(LEFT($L$55,4)),1,2))),
IF(YEAR($F89)&lt;VALUE(LEFT($L$55,4)),($N89+$O89)/12,0))</f>
        <v>0.23857833333333334</v>
      </c>
      <c r="AB89" s="92">
        <f ca="1">+IF($F89=AB$55,SUM($N89:OFFSET($N89,0,IF(YEAR(AB$55)=VALUE(LEFT($L$55,4)),1,2))),
IF(YEAR($F89)&lt;VALUE(LEFT($L$55,4)),($N89+$O89)/12,0))</f>
        <v>0.23857833333333334</v>
      </c>
      <c r="AC89" s="93">
        <f ca="1">+IF($F89=AC$55,SUM($N89:OFFSET($N89,0,IF(YEAR(AC$55)=VALUE(LEFT($L$55,4)),1,2))),
IF(YEAR($F89)&lt;VALUE(LEFT($L$55,4)),($N89+$O89)/12,0))</f>
        <v>0.23857833333333334</v>
      </c>
      <c r="AD89" s="94">
        <f ca="1">+IF($F89=AD$55,SUM($N89:OFFSET($N89,0,IF(YEAR(AD$55)=VALUE(LEFT($L$55,4)),1,2))),
IF(YEAR($F89)&lt;=YEAR($C$3),$P89/12,0))</f>
        <v>0</v>
      </c>
      <c r="AE89" s="92">
        <f ca="1">+IF($F89=AE$55,SUM($N89:OFFSET($N89,0,IF(YEAR(AE$55)=VALUE(LEFT($L$55,4)),1,2))),
IF(YEAR($F89)&lt;=YEAR($C$3),$P89/12,0))</f>
        <v>0</v>
      </c>
      <c r="AF89" s="92">
        <f ca="1">+IF($F89=AF$55,SUM($N89:OFFSET($N89,0,IF(YEAR(AF$55)=VALUE(LEFT($L$55,4)),1,2))),
IF(YEAR($F89)&lt;=YEAR($C$3),$P89/12,0))</f>
        <v>0</v>
      </c>
      <c r="AG89" s="92">
        <f ca="1">+IF($F89=AG$55,SUM($N89:OFFSET($N89,0,IF(YEAR(AG$55)=VALUE(LEFT($L$55,4)),1,2))),
IF(YEAR($F89)&lt;=YEAR($C$3),$P89/12,0))</f>
        <v>0</v>
      </c>
      <c r="AH89" s="92">
        <f ca="1">+IF($F89=AH$55,SUM($N89:OFFSET($N89,0,IF(YEAR(AH$55)=VALUE(LEFT($L$55,4)),1,2))),
IF(YEAR($F89)&lt;=YEAR($C$3),$P89/12,0))</f>
        <v>0</v>
      </c>
      <c r="AI89" s="92">
        <f ca="1">+IF($F89=AI$55,SUM($N89:OFFSET($N89,0,IF(YEAR(AI$55)=VALUE(LEFT($L$55,4)),1,2))),
IF(YEAR($F89)&lt;=YEAR($C$3),$P89/12,0))</f>
        <v>0</v>
      </c>
      <c r="AJ89" s="92">
        <f ca="1">+IF($F89=AJ$55,SUM($N89:OFFSET($N89,0,IF(YEAR(AJ$55)=VALUE(LEFT($L$55,4)),1,2))),
IF(YEAR($F89)&lt;=YEAR($C$3),$P89/12,0))</f>
        <v>0</v>
      </c>
      <c r="AK89" s="92">
        <f ca="1">+IF($F89=AK$55,SUM($N89:OFFSET($N89,0,IF(YEAR(AK$55)=VALUE(LEFT($L$55,4)),1,2))),
IF(YEAR($F89)&lt;=YEAR($C$3),$P89/12,0))</f>
        <v>0</v>
      </c>
      <c r="AL89" s="92">
        <f ca="1">+IF($F89=AL$55,SUM($N89:OFFSET($N89,0,IF(YEAR(AL$55)=VALUE(LEFT($L$55,4)),1,2))),
IF(YEAR($F89)&lt;=YEAR($C$3),$P89/12,0))</f>
        <v>0</v>
      </c>
      <c r="AM89" s="92">
        <f ca="1">+IF($F89=AM$55,SUM($N89:OFFSET($N89,0,IF(YEAR(AM$55)=VALUE(LEFT($L$55,4)),1,2))),
IF(YEAR($F89)&lt;=YEAR($C$3),$P89/12,0))</f>
        <v>0</v>
      </c>
      <c r="AN89" s="92">
        <f ca="1">+IF($F89=AN$55,SUM($N89:OFFSET($N89,0,IF(YEAR(AN$55)=VALUE(LEFT($L$55,4)),1,2))),
IF(YEAR($F89)&lt;=YEAR($C$3),$P89/12,0))</f>
        <v>0</v>
      </c>
      <c r="AO89" s="93">
        <f ca="1">+IF($F89=AO$55,SUM($N89:OFFSET($N89,0,IF(YEAR(AO$55)=VALUE(LEFT($L$55,4)),1,2))),
IF(YEAR($F89)&lt;=YEAR($C$3),$P89/12,0))</f>
        <v>0</v>
      </c>
      <c r="AP89" s="92"/>
      <c r="AQ89" s="92"/>
    </row>
    <row r="90" spans="1:43" ht="14.5" x14ac:dyDescent="0.35">
      <c r="A90" s="110">
        <v>903099017</v>
      </c>
      <c r="B90" s="82" t="s">
        <v>162</v>
      </c>
      <c r="C90" s="83" t="s">
        <v>163</v>
      </c>
      <c r="D90" s="84">
        <v>8285</v>
      </c>
      <c r="E90" s="87" t="s">
        <v>20</v>
      </c>
      <c r="F90" s="86">
        <v>46296</v>
      </c>
      <c r="G90" s="87" t="s">
        <v>22</v>
      </c>
      <c r="H90" s="121">
        <v>0</v>
      </c>
      <c r="I90" s="122">
        <v>1</v>
      </c>
      <c r="J90" s="117" t="str">
        <f t="shared" si="20"/>
        <v/>
      </c>
      <c r="K90" s="118">
        <v>203.19802000000001</v>
      </c>
      <c r="L90" s="119">
        <v>2540</v>
      </c>
      <c r="M90" s="120">
        <v>898</v>
      </c>
      <c r="N90" s="92">
        <f t="shared" si="21"/>
        <v>203.19802000000001</v>
      </c>
      <c r="O90" s="92">
        <f t="shared" si="22"/>
        <v>2540</v>
      </c>
      <c r="P90" s="93">
        <f t="shared" si="23"/>
        <v>898</v>
      </c>
      <c r="Q90" s="92"/>
      <c r="R90" s="94">
        <f ca="1">+IF($F90=R$55,SUM($N90:OFFSET($N90,0,IF(YEAR(R$55)=VALUE(LEFT($L$55,4)),1,2))),
IF(YEAR($F90)&lt;VALUE(LEFT($L$55,4)),($N90+$O90)/12,0))</f>
        <v>0</v>
      </c>
      <c r="S90" s="92">
        <f ca="1">+IF($F90=S$55,SUM($N90:OFFSET($N90,0,IF(YEAR(S$55)=VALUE(LEFT($L$55,4)),1,2))),
IF(YEAR($F90)&lt;VALUE(LEFT($L$55,4)),($N90+$O90)/12,0))</f>
        <v>0</v>
      </c>
      <c r="T90" s="92">
        <f ca="1">+IF($F90=T$55,SUM($N90:OFFSET($N90,0,IF(YEAR(T$55)=VALUE(LEFT($L$55,4)),1,2))),
IF(YEAR($F90)&lt;VALUE(LEFT($L$55,4)),($N90+$O90)/12,0))</f>
        <v>0</v>
      </c>
      <c r="U90" s="92">
        <f ca="1">+IF($F90=U$55,SUM($N90:OFFSET($N90,0,IF(YEAR(U$55)=VALUE(LEFT($L$55,4)),1,2))),
IF(YEAR($F90)&lt;VALUE(LEFT($L$55,4)),($N90+$O90)/12,0))</f>
        <v>0</v>
      </c>
      <c r="V90" s="92">
        <f ca="1">+IF($F90=V$55,SUM($N90:OFFSET($N90,0,IF(YEAR(V$55)=VALUE(LEFT($L$55,4)),1,2))),
IF(YEAR($F90)&lt;VALUE(LEFT($L$55,4)),($N90+$O90)/12,0))</f>
        <v>0</v>
      </c>
      <c r="W90" s="92">
        <f ca="1">+IF($F90=W$55,SUM($N90:OFFSET($N90,0,IF(YEAR(W$55)=VALUE(LEFT($L$55,4)),1,2))),
IF(YEAR($F90)&lt;VALUE(LEFT($L$55,4)),($N90+$O90)/12,0))</f>
        <v>0</v>
      </c>
      <c r="X90" s="92">
        <f ca="1">+IF($F90=X$55,SUM($N90:OFFSET($N90,0,IF(YEAR(X$55)=VALUE(LEFT($L$55,4)),1,2))),
IF(YEAR($F90)&lt;VALUE(LEFT($L$55,4)),($N90+$O90)/12,0))</f>
        <v>0</v>
      </c>
      <c r="Y90" s="92">
        <f ca="1">+IF($F90=Y$55,SUM($N90:OFFSET($N90,0,IF(YEAR(Y$55)=VALUE(LEFT($L$55,4)),1,2))),
IF(YEAR($F90)&lt;VALUE(LEFT($L$55,4)),($N90+$O90)/12,0))</f>
        <v>0</v>
      </c>
      <c r="Z90" s="92">
        <f ca="1">+IF($F90=Z$55,SUM($N90:OFFSET($N90,0,IF(YEAR(Z$55)=VALUE(LEFT($L$55,4)),1,2))),
IF(YEAR($F90)&lt;VALUE(LEFT($L$55,4)),($N90+$O90)/12,0))</f>
        <v>0</v>
      </c>
      <c r="AA90" s="92">
        <f ca="1">+IF($F90=AA$55,SUM($N90:OFFSET($N90,0,IF(YEAR(AA$55)=VALUE(LEFT($L$55,4)),1,2))),
IF(YEAR($F90)&lt;VALUE(LEFT($L$55,4)),($N90+$O90)/12,0))</f>
        <v>2743.1980199999998</v>
      </c>
      <c r="AB90" s="92">
        <f ca="1">+IF($F90=AB$55,SUM($N90:OFFSET($N90,0,IF(YEAR(AB$55)=VALUE(LEFT($L$55,4)),1,2))),
IF(YEAR($F90)&lt;VALUE(LEFT($L$55,4)),($N90+$O90)/12,0))</f>
        <v>0</v>
      </c>
      <c r="AC90" s="93">
        <f ca="1">+IF($F90=AC$55,SUM($N90:OFFSET($N90,0,IF(YEAR(AC$55)=VALUE(LEFT($L$55,4)),1,2))),
IF(YEAR($F90)&lt;VALUE(LEFT($L$55,4)),($N90+$O90)/12,0))</f>
        <v>0</v>
      </c>
      <c r="AD90" s="94">
        <f ca="1">+IF($F90=AD$55,SUM($N90:OFFSET($N90,0,IF(YEAR(AD$55)=VALUE(LEFT($L$55,4)),1,2))),
IF(YEAR($F90)&lt;=YEAR($C$3),$P90/12,0))</f>
        <v>74.833333333333329</v>
      </c>
      <c r="AE90" s="92">
        <f ca="1">+IF($F90=AE$55,SUM($N90:OFFSET($N90,0,IF(YEAR(AE$55)=VALUE(LEFT($L$55,4)),1,2))),
IF(YEAR($F90)&lt;=YEAR($C$3),$P90/12,0))</f>
        <v>74.833333333333329</v>
      </c>
      <c r="AF90" s="92">
        <f ca="1">+IF($F90=AF$55,SUM($N90:OFFSET($N90,0,IF(YEAR(AF$55)=VALUE(LEFT($L$55,4)),1,2))),
IF(YEAR($F90)&lt;=YEAR($C$3),$P90/12,0))</f>
        <v>74.833333333333329</v>
      </c>
      <c r="AG90" s="92">
        <f ca="1">+IF($F90=AG$55,SUM($N90:OFFSET($N90,0,IF(YEAR(AG$55)=VALUE(LEFT($L$55,4)),1,2))),
IF(YEAR($F90)&lt;=YEAR($C$3),$P90/12,0))</f>
        <v>74.833333333333329</v>
      </c>
      <c r="AH90" s="92">
        <f ca="1">+IF($F90=AH$55,SUM($N90:OFFSET($N90,0,IF(YEAR(AH$55)=VALUE(LEFT($L$55,4)),1,2))),
IF(YEAR($F90)&lt;=YEAR($C$3),$P90/12,0))</f>
        <v>74.833333333333329</v>
      </c>
      <c r="AI90" s="92">
        <f ca="1">+IF($F90=AI$55,SUM($N90:OFFSET($N90,0,IF(YEAR(AI$55)=VALUE(LEFT($L$55,4)),1,2))),
IF(YEAR($F90)&lt;=YEAR($C$3),$P90/12,0))</f>
        <v>74.833333333333329</v>
      </c>
      <c r="AJ90" s="92">
        <f ca="1">+IF($F90=AJ$55,SUM($N90:OFFSET($N90,0,IF(YEAR(AJ$55)=VALUE(LEFT($L$55,4)),1,2))),
IF(YEAR($F90)&lt;=YEAR($C$3),$P90/12,0))</f>
        <v>74.833333333333329</v>
      </c>
      <c r="AK90" s="92">
        <f ca="1">+IF($F90=AK$55,SUM($N90:OFFSET($N90,0,IF(YEAR(AK$55)=VALUE(LEFT($L$55,4)),1,2))),
IF(YEAR($F90)&lt;=YEAR($C$3),$P90/12,0))</f>
        <v>74.833333333333329</v>
      </c>
      <c r="AL90" s="92">
        <f ca="1">+IF($F90=AL$55,SUM($N90:OFFSET($N90,0,IF(YEAR(AL$55)=VALUE(LEFT($L$55,4)),1,2))),
IF(YEAR($F90)&lt;=YEAR($C$3),$P90/12,0))</f>
        <v>74.833333333333329</v>
      </c>
      <c r="AM90" s="92">
        <f ca="1">+IF($F90=AM$55,SUM($N90:OFFSET($N90,0,IF(YEAR(AM$55)=VALUE(LEFT($L$55,4)),1,2))),
IF(YEAR($F90)&lt;=YEAR($C$3),$P90/12,0))</f>
        <v>74.833333333333329</v>
      </c>
      <c r="AN90" s="92">
        <f ca="1">+IF($F90=AN$55,SUM($N90:OFFSET($N90,0,IF(YEAR(AN$55)=VALUE(LEFT($L$55,4)),1,2))),
IF(YEAR($F90)&lt;=YEAR($C$3),$P90/12,0))</f>
        <v>74.833333333333329</v>
      </c>
      <c r="AO90" s="93">
        <f ca="1">+IF($F90=AO$55,SUM($N90:OFFSET($N90,0,IF(YEAR(AO$55)=VALUE(LEFT($L$55,4)),1,2))),
IF(YEAR($F90)&lt;=YEAR($C$3),$P90/12,0))</f>
        <v>74.833333333333329</v>
      </c>
      <c r="AP90" s="92"/>
      <c r="AQ90" s="92"/>
    </row>
    <row r="91" spans="1:43" ht="14.5" x14ac:dyDescent="0.35">
      <c r="A91" s="110">
        <v>903728254</v>
      </c>
      <c r="B91" s="82" t="s">
        <v>164</v>
      </c>
      <c r="C91" s="83" t="s">
        <v>165</v>
      </c>
      <c r="D91" s="84">
        <v>8448</v>
      </c>
      <c r="E91" s="87" t="s">
        <v>20</v>
      </c>
      <c r="F91" s="86">
        <v>45674</v>
      </c>
      <c r="G91" s="87" t="s">
        <v>22</v>
      </c>
      <c r="H91" s="121">
        <v>0</v>
      </c>
      <c r="I91" s="122">
        <v>1</v>
      </c>
      <c r="J91" s="117" t="str">
        <f t="shared" si="20"/>
        <v>CWIP Evenly Closed</v>
      </c>
      <c r="K91" s="118">
        <v>0</v>
      </c>
      <c r="L91" s="119">
        <v>38.085000000000001</v>
      </c>
      <c r="M91" s="120">
        <v>0</v>
      </c>
      <c r="N91" s="92">
        <f t="shared" si="21"/>
        <v>0</v>
      </c>
      <c r="O91" s="92">
        <f t="shared" si="22"/>
        <v>38.085000000000001</v>
      </c>
      <c r="P91" s="93">
        <f t="shared" si="23"/>
        <v>0</v>
      </c>
      <c r="Q91" s="92"/>
      <c r="R91" s="94">
        <f ca="1">+IF($F91=R$55,SUM($N91:OFFSET($N91,0,IF(YEAR(R$55)=VALUE(LEFT($L$55,4)),1,2))),
IF(YEAR($F91)&lt;VALUE(LEFT($L$55,4)),($N91+$O91)/12,0))</f>
        <v>3.1737500000000001</v>
      </c>
      <c r="S91" s="92">
        <f ca="1">+IF($F91=S$55,SUM($N91:OFFSET($N91,0,IF(YEAR(S$55)=VALUE(LEFT($L$55,4)),1,2))),
IF(YEAR($F91)&lt;VALUE(LEFT($L$55,4)),($N91+$O91)/12,0))</f>
        <v>3.1737500000000001</v>
      </c>
      <c r="T91" s="92">
        <f ca="1">+IF($F91=T$55,SUM($N91:OFFSET($N91,0,IF(YEAR(T$55)=VALUE(LEFT($L$55,4)),1,2))),
IF(YEAR($F91)&lt;VALUE(LEFT($L$55,4)),($N91+$O91)/12,0))</f>
        <v>3.1737500000000001</v>
      </c>
      <c r="U91" s="92">
        <f ca="1">+IF($F91=U$55,SUM($N91:OFFSET($N91,0,IF(YEAR(U$55)=VALUE(LEFT($L$55,4)),1,2))),
IF(YEAR($F91)&lt;VALUE(LEFT($L$55,4)),($N91+$O91)/12,0))</f>
        <v>3.1737500000000001</v>
      </c>
      <c r="V91" s="92">
        <f ca="1">+IF($F91=V$55,SUM($N91:OFFSET($N91,0,IF(YEAR(V$55)=VALUE(LEFT($L$55,4)),1,2))),
IF(YEAR($F91)&lt;VALUE(LEFT($L$55,4)),($N91+$O91)/12,0))</f>
        <v>3.1737500000000001</v>
      </c>
      <c r="W91" s="92">
        <f ca="1">+IF($F91=W$55,SUM($N91:OFFSET($N91,0,IF(YEAR(W$55)=VALUE(LEFT($L$55,4)),1,2))),
IF(YEAR($F91)&lt;VALUE(LEFT($L$55,4)),($N91+$O91)/12,0))</f>
        <v>3.1737500000000001</v>
      </c>
      <c r="X91" s="92">
        <f ca="1">+IF($F91=X$55,SUM($N91:OFFSET($N91,0,IF(YEAR(X$55)=VALUE(LEFT($L$55,4)),1,2))),
IF(YEAR($F91)&lt;VALUE(LEFT($L$55,4)),($N91+$O91)/12,0))</f>
        <v>3.1737500000000001</v>
      </c>
      <c r="Y91" s="92">
        <f ca="1">+IF($F91=Y$55,SUM($N91:OFFSET($N91,0,IF(YEAR(Y$55)=VALUE(LEFT($L$55,4)),1,2))),
IF(YEAR($F91)&lt;VALUE(LEFT($L$55,4)),($N91+$O91)/12,0))</f>
        <v>3.1737500000000001</v>
      </c>
      <c r="Z91" s="92">
        <f ca="1">+IF($F91=Z$55,SUM($N91:OFFSET($N91,0,IF(YEAR(Z$55)=VALUE(LEFT($L$55,4)),1,2))),
IF(YEAR($F91)&lt;VALUE(LEFT($L$55,4)),($N91+$O91)/12,0))</f>
        <v>3.1737500000000001</v>
      </c>
      <c r="AA91" s="92">
        <f ca="1">+IF($F91=AA$55,SUM($N91:OFFSET($N91,0,IF(YEAR(AA$55)=VALUE(LEFT($L$55,4)),1,2))),
IF(YEAR($F91)&lt;VALUE(LEFT($L$55,4)),($N91+$O91)/12,0))</f>
        <v>3.1737500000000001</v>
      </c>
      <c r="AB91" s="92">
        <f ca="1">+IF($F91=AB$55,SUM($N91:OFFSET($N91,0,IF(YEAR(AB$55)=VALUE(LEFT($L$55,4)),1,2))),
IF(YEAR($F91)&lt;VALUE(LEFT($L$55,4)),($N91+$O91)/12,0))</f>
        <v>3.1737500000000001</v>
      </c>
      <c r="AC91" s="93">
        <f ca="1">+IF($F91=AC$55,SUM($N91:OFFSET($N91,0,IF(YEAR(AC$55)=VALUE(LEFT($L$55,4)),1,2))),
IF(YEAR($F91)&lt;VALUE(LEFT($L$55,4)),($N91+$O91)/12,0))</f>
        <v>3.1737500000000001</v>
      </c>
      <c r="AD91" s="94">
        <f ca="1">+IF($F91=AD$55,SUM($N91:OFFSET($N91,0,IF(YEAR(AD$55)=VALUE(LEFT($L$55,4)),1,2))),
IF(YEAR($F91)&lt;=YEAR($C$3),$P91/12,0))</f>
        <v>0</v>
      </c>
      <c r="AE91" s="92">
        <f ca="1">+IF($F91=AE$55,SUM($N91:OFFSET($N91,0,IF(YEAR(AE$55)=VALUE(LEFT($L$55,4)),1,2))),
IF(YEAR($F91)&lt;=YEAR($C$3),$P91/12,0))</f>
        <v>0</v>
      </c>
      <c r="AF91" s="92">
        <f ca="1">+IF($F91=AF$55,SUM($N91:OFFSET($N91,0,IF(YEAR(AF$55)=VALUE(LEFT($L$55,4)),1,2))),
IF(YEAR($F91)&lt;=YEAR($C$3),$P91/12,0))</f>
        <v>0</v>
      </c>
      <c r="AG91" s="92">
        <f ca="1">+IF($F91=AG$55,SUM($N91:OFFSET($N91,0,IF(YEAR(AG$55)=VALUE(LEFT($L$55,4)),1,2))),
IF(YEAR($F91)&lt;=YEAR($C$3),$P91/12,0))</f>
        <v>0</v>
      </c>
      <c r="AH91" s="92">
        <f ca="1">+IF($F91=AH$55,SUM($N91:OFFSET($N91,0,IF(YEAR(AH$55)=VALUE(LEFT($L$55,4)),1,2))),
IF(YEAR($F91)&lt;=YEAR($C$3),$P91/12,0))</f>
        <v>0</v>
      </c>
      <c r="AI91" s="92">
        <f ca="1">+IF($F91=AI$55,SUM($N91:OFFSET($N91,0,IF(YEAR(AI$55)=VALUE(LEFT($L$55,4)),1,2))),
IF(YEAR($F91)&lt;=YEAR($C$3),$P91/12,0))</f>
        <v>0</v>
      </c>
      <c r="AJ91" s="92">
        <f ca="1">+IF($F91=AJ$55,SUM($N91:OFFSET($N91,0,IF(YEAR(AJ$55)=VALUE(LEFT($L$55,4)),1,2))),
IF(YEAR($F91)&lt;=YEAR($C$3),$P91/12,0))</f>
        <v>0</v>
      </c>
      <c r="AK91" s="92">
        <f ca="1">+IF($F91=AK$55,SUM($N91:OFFSET($N91,0,IF(YEAR(AK$55)=VALUE(LEFT($L$55,4)),1,2))),
IF(YEAR($F91)&lt;=YEAR($C$3),$P91/12,0))</f>
        <v>0</v>
      </c>
      <c r="AL91" s="92">
        <f ca="1">+IF($F91=AL$55,SUM($N91:OFFSET($N91,0,IF(YEAR(AL$55)=VALUE(LEFT($L$55,4)),1,2))),
IF(YEAR($F91)&lt;=YEAR($C$3),$P91/12,0))</f>
        <v>0</v>
      </c>
      <c r="AM91" s="92">
        <f ca="1">+IF($F91=AM$55,SUM($N91:OFFSET($N91,0,IF(YEAR(AM$55)=VALUE(LEFT($L$55,4)),1,2))),
IF(YEAR($F91)&lt;=YEAR($C$3),$P91/12,0))</f>
        <v>0</v>
      </c>
      <c r="AN91" s="92">
        <f ca="1">+IF($F91=AN$55,SUM($N91:OFFSET($N91,0,IF(YEAR(AN$55)=VALUE(LEFT($L$55,4)),1,2))),
IF(YEAR($F91)&lt;=YEAR($C$3),$P91/12,0))</f>
        <v>0</v>
      </c>
      <c r="AO91" s="93">
        <f ca="1">+IF($F91=AO$55,SUM($N91:OFFSET($N91,0,IF(YEAR(AO$55)=VALUE(LEFT($L$55,4)),1,2))),
IF(YEAR($F91)&lt;=YEAR($C$3),$P91/12,0))</f>
        <v>0</v>
      </c>
      <c r="AP91" s="92"/>
      <c r="AQ91" s="92"/>
    </row>
    <row r="92" spans="1:43" ht="14.5" x14ac:dyDescent="0.35">
      <c r="A92" s="110">
        <v>903728255</v>
      </c>
      <c r="B92" s="82" t="s">
        <v>166</v>
      </c>
      <c r="C92" s="83" t="s">
        <v>167</v>
      </c>
      <c r="D92" s="84">
        <v>8448</v>
      </c>
      <c r="E92" s="87" t="s">
        <v>20</v>
      </c>
      <c r="F92" s="86">
        <v>45740</v>
      </c>
      <c r="G92" s="87" t="s">
        <v>49</v>
      </c>
      <c r="H92" s="121">
        <v>0</v>
      </c>
      <c r="I92" s="122">
        <v>1</v>
      </c>
      <c r="J92" s="117" t="str">
        <f t="shared" si="20"/>
        <v>CWIP Evenly Closed</v>
      </c>
      <c r="K92" s="118">
        <v>0</v>
      </c>
      <c r="L92" s="119">
        <v>128.77500000000001</v>
      </c>
      <c r="M92" s="120">
        <v>0</v>
      </c>
      <c r="N92" s="92">
        <f t="shared" si="21"/>
        <v>0</v>
      </c>
      <c r="O92" s="92">
        <f t="shared" si="22"/>
        <v>128.77500000000001</v>
      </c>
      <c r="P92" s="93">
        <f t="shared" si="23"/>
        <v>0</v>
      </c>
      <c r="Q92" s="92"/>
      <c r="R92" s="94">
        <f ca="1">+IF($F92=R$55,SUM($N92:OFFSET($N92,0,IF(YEAR(R$55)=VALUE(LEFT($L$55,4)),1,2))),
IF(YEAR($F92)&lt;VALUE(LEFT($L$55,4)),($N92+$O92)/12,0))</f>
        <v>10.731250000000001</v>
      </c>
      <c r="S92" s="92">
        <f ca="1">+IF($F92=S$55,SUM($N92:OFFSET($N92,0,IF(YEAR(S$55)=VALUE(LEFT($L$55,4)),1,2))),
IF(YEAR($F92)&lt;VALUE(LEFT($L$55,4)),($N92+$O92)/12,0))</f>
        <v>10.731250000000001</v>
      </c>
      <c r="T92" s="92">
        <f ca="1">+IF($F92=T$55,SUM($N92:OFFSET($N92,0,IF(YEAR(T$55)=VALUE(LEFT($L$55,4)),1,2))),
IF(YEAR($F92)&lt;VALUE(LEFT($L$55,4)),($N92+$O92)/12,0))</f>
        <v>10.731250000000001</v>
      </c>
      <c r="U92" s="92">
        <f ca="1">+IF($F92=U$55,SUM($N92:OFFSET($N92,0,IF(YEAR(U$55)=VALUE(LEFT($L$55,4)),1,2))),
IF(YEAR($F92)&lt;VALUE(LEFT($L$55,4)),($N92+$O92)/12,0))</f>
        <v>10.731250000000001</v>
      </c>
      <c r="V92" s="92">
        <f ca="1">+IF($F92=V$55,SUM($N92:OFFSET($N92,0,IF(YEAR(V$55)=VALUE(LEFT($L$55,4)),1,2))),
IF(YEAR($F92)&lt;VALUE(LEFT($L$55,4)),($N92+$O92)/12,0))</f>
        <v>10.731250000000001</v>
      </c>
      <c r="W92" s="92">
        <f ca="1">+IF($F92=W$55,SUM($N92:OFFSET($N92,0,IF(YEAR(W$55)=VALUE(LEFT($L$55,4)),1,2))),
IF(YEAR($F92)&lt;VALUE(LEFT($L$55,4)),($N92+$O92)/12,0))</f>
        <v>10.731250000000001</v>
      </c>
      <c r="X92" s="92">
        <f ca="1">+IF($F92=X$55,SUM($N92:OFFSET($N92,0,IF(YEAR(X$55)=VALUE(LEFT($L$55,4)),1,2))),
IF(YEAR($F92)&lt;VALUE(LEFT($L$55,4)),($N92+$O92)/12,0))</f>
        <v>10.731250000000001</v>
      </c>
      <c r="Y92" s="92">
        <f ca="1">+IF($F92=Y$55,SUM($N92:OFFSET($N92,0,IF(YEAR(Y$55)=VALUE(LEFT($L$55,4)),1,2))),
IF(YEAR($F92)&lt;VALUE(LEFT($L$55,4)),($N92+$O92)/12,0))</f>
        <v>10.731250000000001</v>
      </c>
      <c r="Z92" s="92">
        <f ca="1">+IF($F92=Z$55,SUM($N92:OFFSET($N92,0,IF(YEAR(Z$55)=VALUE(LEFT($L$55,4)),1,2))),
IF(YEAR($F92)&lt;VALUE(LEFT($L$55,4)),($N92+$O92)/12,0))</f>
        <v>10.731250000000001</v>
      </c>
      <c r="AA92" s="92">
        <f ca="1">+IF($F92=AA$55,SUM($N92:OFFSET($N92,0,IF(YEAR(AA$55)=VALUE(LEFT($L$55,4)),1,2))),
IF(YEAR($F92)&lt;VALUE(LEFT($L$55,4)),($N92+$O92)/12,0))</f>
        <v>10.731250000000001</v>
      </c>
      <c r="AB92" s="92">
        <f ca="1">+IF($F92=AB$55,SUM($N92:OFFSET($N92,0,IF(YEAR(AB$55)=VALUE(LEFT($L$55,4)),1,2))),
IF(YEAR($F92)&lt;VALUE(LEFT($L$55,4)),($N92+$O92)/12,0))</f>
        <v>10.731250000000001</v>
      </c>
      <c r="AC92" s="93">
        <f ca="1">+IF($F92=AC$55,SUM($N92:OFFSET($N92,0,IF(YEAR(AC$55)=VALUE(LEFT($L$55,4)),1,2))),
IF(YEAR($F92)&lt;VALUE(LEFT($L$55,4)),($N92+$O92)/12,0))</f>
        <v>10.731250000000001</v>
      </c>
      <c r="AD92" s="94">
        <f ca="1">+IF($F92=AD$55,SUM($N92:OFFSET($N92,0,IF(YEAR(AD$55)=VALUE(LEFT($L$55,4)),1,2))),
IF(YEAR($F92)&lt;=YEAR($C$3),$P92/12,0))</f>
        <v>0</v>
      </c>
      <c r="AE92" s="92">
        <f ca="1">+IF($F92=AE$55,SUM($N92:OFFSET($N92,0,IF(YEAR(AE$55)=VALUE(LEFT($L$55,4)),1,2))),
IF(YEAR($F92)&lt;=YEAR($C$3),$P92/12,0))</f>
        <v>0</v>
      </c>
      <c r="AF92" s="92">
        <f ca="1">+IF($F92=AF$55,SUM($N92:OFFSET($N92,0,IF(YEAR(AF$55)=VALUE(LEFT($L$55,4)),1,2))),
IF(YEAR($F92)&lt;=YEAR($C$3),$P92/12,0))</f>
        <v>0</v>
      </c>
      <c r="AG92" s="92">
        <f ca="1">+IF($F92=AG$55,SUM($N92:OFFSET($N92,0,IF(YEAR(AG$55)=VALUE(LEFT($L$55,4)),1,2))),
IF(YEAR($F92)&lt;=YEAR($C$3),$P92/12,0))</f>
        <v>0</v>
      </c>
      <c r="AH92" s="92">
        <f ca="1">+IF($F92=AH$55,SUM($N92:OFFSET($N92,0,IF(YEAR(AH$55)=VALUE(LEFT($L$55,4)),1,2))),
IF(YEAR($F92)&lt;=YEAR($C$3),$P92/12,0))</f>
        <v>0</v>
      </c>
      <c r="AI92" s="92">
        <f ca="1">+IF($F92=AI$55,SUM($N92:OFFSET($N92,0,IF(YEAR(AI$55)=VALUE(LEFT($L$55,4)),1,2))),
IF(YEAR($F92)&lt;=YEAR($C$3),$P92/12,0))</f>
        <v>0</v>
      </c>
      <c r="AJ92" s="92">
        <f ca="1">+IF($F92=AJ$55,SUM($N92:OFFSET($N92,0,IF(YEAR(AJ$55)=VALUE(LEFT($L$55,4)),1,2))),
IF(YEAR($F92)&lt;=YEAR($C$3),$P92/12,0))</f>
        <v>0</v>
      </c>
      <c r="AK92" s="92">
        <f ca="1">+IF($F92=AK$55,SUM($N92:OFFSET($N92,0,IF(YEAR(AK$55)=VALUE(LEFT($L$55,4)),1,2))),
IF(YEAR($F92)&lt;=YEAR($C$3),$P92/12,0))</f>
        <v>0</v>
      </c>
      <c r="AL92" s="92">
        <f ca="1">+IF($F92=AL$55,SUM($N92:OFFSET($N92,0,IF(YEAR(AL$55)=VALUE(LEFT($L$55,4)),1,2))),
IF(YEAR($F92)&lt;=YEAR($C$3),$P92/12,0))</f>
        <v>0</v>
      </c>
      <c r="AM92" s="92">
        <f ca="1">+IF($F92=AM$55,SUM($N92:OFFSET($N92,0,IF(YEAR(AM$55)=VALUE(LEFT($L$55,4)),1,2))),
IF(YEAR($F92)&lt;=YEAR($C$3),$P92/12,0))</f>
        <v>0</v>
      </c>
      <c r="AN92" s="92">
        <f ca="1">+IF($F92=AN$55,SUM($N92:OFFSET($N92,0,IF(YEAR(AN$55)=VALUE(LEFT($L$55,4)),1,2))),
IF(YEAR($F92)&lt;=YEAR($C$3),$P92/12,0))</f>
        <v>0</v>
      </c>
      <c r="AO92" s="93">
        <f ca="1">+IF($F92=AO$55,SUM($N92:OFFSET($N92,0,IF(YEAR(AO$55)=VALUE(LEFT($L$55,4)),1,2))),
IF(YEAR($F92)&lt;=YEAR($C$3),$P92/12,0))</f>
        <v>0</v>
      </c>
      <c r="AP92" s="92"/>
      <c r="AQ92" s="92"/>
    </row>
    <row r="93" spans="1:43" ht="14.5" x14ac:dyDescent="0.35">
      <c r="A93" s="110">
        <v>903795047</v>
      </c>
      <c r="B93" s="82" t="s">
        <v>166</v>
      </c>
      <c r="C93" s="83" t="s">
        <v>168</v>
      </c>
      <c r="D93" s="84">
        <v>8448</v>
      </c>
      <c r="E93" s="87" t="s">
        <v>20</v>
      </c>
      <c r="F93" s="86">
        <v>45466</v>
      </c>
      <c r="G93" s="87" t="s">
        <v>49</v>
      </c>
      <c r="H93" s="121">
        <v>0</v>
      </c>
      <c r="I93" s="122">
        <v>1</v>
      </c>
      <c r="J93" s="117" t="str">
        <f t="shared" si="20"/>
        <v>CWIP Evenly Closed</v>
      </c>
      <c r="K93" s="118">
        <v>18.041129999999999</v>
      </c>
      <c r="L93" s="119">
        <v>0</v>
      </c>
      <c r="M93" s="120">
        <v>0</v>
      </c>
      <c r="N93" s="92">
        <f t="shared" si="21"/>
        <v>18.041129999999999</v>
      </c>
      <c r="O93" s="92">
        <f t="shared" si="22"/>
        <v>0</v>
      </c>
      <c r="P93" s="93">
        <f t="shared" si="23"/>
        <v>0</v>
      </c>
      <c r="Q93" s="92"/>
      <c r="R93" s="94">
        <f ca="1">+IF($F93=R$55,SUM($N93:OFFSET($N93,0,IF(YEAR(R$55)=VALUE(LEFT($L$55,4)),1,2))),
IF(YEAR($F93)&lt;VALUE(LEFT($L$55,4)),($N93+$O93)/12,0))</f>
        <v>1.5034274999999999</v>
      </c>
      <c r="S93" s="92">
        <f ca="1">+IF($F93=S$55,SUM($N93:OFFSET($N93,0,IF(YEAR(S$55)=VALUE(LEFT($L$55,4)),1,2))),
IF(YEAR($F93)&lt;VALUE(LEFT($L$55,4)),($N93+$O93)/12,0))</f>
        <v>1.5034274999999999</v>
      </c>
      <c r="T93" s="92">
        <f ca="1">+IF($F93=T$55,SUM($N93:OFFSET($N93,0,IF(YEAR(T$55)=VALUE(LEFT($L$55,4)),1,2))),
IF(YEAR($F93)&lt;VALUE(LEFT($L$55,4)),($N93+$O93)/12,0))</f>
        <v>1.5034274999999999</v>
      </c>
      <c r="U93" s="92">
        <f ca="1">+IF($F93=U$55,SUM($N93:OFFSET($N93,0,IF(YEAR(U$55)=VALUE(LEFT($L$55,4)),1,2))),
IF(YEAR($F93)&lt;VALUE(LEFT($L$55,4)),($N93+$O93)/12,0))</f>
        <v>1.5034274999999999</v>
      </c>
      <c r="V93" s="92">
        <f ca="1">+IF($F93=V$55,SUM($N93:OFFSET($N93,0,IF(YEAR(V$55)=VALUE(LEFT($L$55,4)),1,2))),
IF(YEAR($F93)&lt;VALUE(LEFT($L$55,4)),($N93+$O93)/12,0))</f>
        <v>1.5034274999999999</v>
      </c>
      <c r="W93" s="92">
        <f ca="1">+IF($F93=W$55,SUM($N93:OFFSET($N93,0,IF(YEAR(W$55)=VALUE(LEFT($L$55,4)),1,2))),
IF(YEAR($F93)&lt;VALUE(LEFT($L$55,4)),($N93+$O93)/12,0))</f>
        <v>1.5034274999999999</v>
      </c>
      <c r="X93" s="92">
        <f ca="1">+IF($F93=X$55,SUM($N93:OFFSET($N93,0,IF(YEAR(X$55)=VALUE(LEFT($L$55,4)),1,2))),
IF(YEAR($F93)&lt;VALUE(LEFT($L$55,4)),($N93+$O93)/12,0))</f>
        <v>1.5034274999999999</v>
      </c>
      <c r="Y93" s="92">
        <f ca="1">+IF($F93=Y$55,SUM($N93:OFFSET($N93,0,IF(YEAR(Y$55)=VALUE(LEFT($L$55,4)),1,2))),
IF(YEAR($F93)&lt;VALUE(LEFT($L$55,4)),($N93+$O93)/12,0))</f>
        <v>1.5034274999999999</v>
      </c>
      <c r="Z93" s="92">
        <f ca="1">+IF($F93=Z$55,SUM($N93:OFFSET($N93,0,IF(YEAR(Z$55)=VALUE(LEFT($L$55,4)),1,2))),
IF(YEAR($F93)&lt;VALUE(LEFT($L$55,4)),($N93+$O93)/12,0))</f>
        <v>1.5034274999999999</v>
      </c>
      <c r="AA93" s="92">
        <f ca="1">+IF($F93=AA$55,SUM($N93:OFFSET($N93,0,IF(YEAR(AA$55)=VALUE(LEFT($L$55,4)),1,2))),
IF(YEAR($F93)&lt;VALUE(LEFT($L$55,4)),($N93+$O93)/12,0))</f>
        <v>1.5034274999999999</v>
      </c>
      <c r="AB93" s="92">
        <f ca="1">+IF($F93=AB$55,SUM($N93:OFFSET($N93,0,IF(YEAR(AB$55)=VALUE(LEFT($L$55,4)),1,2))),
IF(YEAR($F93)&lt;VALUE(LEFT($L$55,4)),($N93+$O93)/12,0))</f>
        <v>1.5034274999999999</v>
      </c>
      <c r="AC93" s="93">
        <f ca="1">+IF($F93=AC$55,SUM($N93:OFFSET($N93,0,IF(YEAR(AC$55)=VALUE(LEFT($L$55,4)),1,2))),
IF(YEAR($F93)&lt;VALUE(LEFT($L$55,4)),($N93+$O93)/12,0))</f>
        <v>1.5034274999999999</v>
      </c>
      <c r="AD93" s="94">
        <f ca="1">+IF($F93=AD$55,SUM($N93:OFFSET($N93,0,IF(YEAR(AD$55)=VALUE(LEFT($L$55,4)),1,2))),
IF(YEAR($F93)&lt;=YEAR($C$3),$P93/12,0))</f>
        <v>0</v>
      </c>
      <c r="AE93" s="92">
        <f ca="1">+IF($F93=AE$55,SUM($N93:OFFSET($N93,0,IF(YEAR(AE$55)=VALUE(LEFT($L$55,4)),1,2))),
IF(YEAR($F93)&lt;=YEAR($C$3),$P93/12,0))</f>
        <v>0</v>
      </c>
      <c r="AF93" s="92">
        <f ca="1">+IF($F93=AF$55,SUM($N93:OFFSET($N93,0,IF(YEAR(AF$55)=VALUE(LEFT($L$55,4)),1,2))),
IF(YEAR($F93)&lt;=YEAR($C$3),$P93/12,0))</f>
        <v>0</v>
      </c>
      <c r="AG93" s="92">
        <f ca="1">+IF($F93=AG$55,SUM($N93:OFFSET($N93,0,IF(YEAR(AG$55)=VALUE(LEFT($L$55,4)),1,2))),
IF(YEAR($F93)&lt;=YEAR($C$3),$P93/12,0))</f>
        <v>0</v>
      </c>
      <c r="AH93" s="92">
        <f ca="1">+IF($F93=AH$55,SUM($N93:OFFSET($N93,0,IF(YEAR(AH$55)=VALUE(LEFT($L$55,4)),1,2))),
IF(YEAR($F93)&lt;=YEAR($C$3),$P93/12,0))</f>
        <v>0</v>
      </c>
      <c r="AI93" s="92">
        <f ca="1">+IF($F93=AI$55,SUM($N93:OFFSET($N93,0,IF(YEAR(AI$55)=VALUE(LEFT($L$55,4)),1,2))),
IF(YEAR($F93)&lt;=YEAR($C$3),$P93/12,0))</f>
        <v>0</v>
      </c>
      <c r="AJ93" s="92">
        <f ca="1">+IF($F93=AJ$55,SUM($N93:OFFSET($N93,0,IF(YEAR(AJ$55)=VALUE(LEFT($L$55,4)),1,2))),
IF(YEAR($F93)&lt;=YEAR($C$3),$P93/12,0))</f>
        <v>0</v>
      </c>
      <c r="AK93" s="92">
        <f ca="1">+IF($F93=AK$55,SUM($N93:OFFSET($N93,0,IF(YEAR(AK$55)=VALUE(LEFT($L$55,4)),1,2))),
IF(YEAR($F93)&lt;=YEAR($C$3),$P93/12,0))</f>
        <v>0</v>
      </c>
      <c r="AL93" s="92">
        <f ca="1">+IF($F93=AL$55,SUM($N93:OFFSET($N93,0,IF(YEAR(AL$55)=VALUE(LEFT($L$55,4)),1,2))),
IF(YEAR($F93)&lt;=YEAR($C$3),$P93/12,0))</f>
        <v>0</v>
      </c>
      <c r="AM93" s="92">
        <f ca="1">+IF($F93=AM$55,SUM($N93:OFFSET($N93,0,IF(YEAR(AM$55)=VALUE(LEFT($L$55,4)),1,2))),
IF(YEAR($F93)&lt;=YEAR($C$3),$P93/12,0))</f>
        <v>0</v>
      </c>
      <c r="AN93" s="92">
        <f ca="1">+IF($F93=AN$55,SUM($N93:OFFSET($N93,0,IF(YEAR(AN$55)=VALUE(LEFT($L$55,4)),1,2))),
IF(YEAR($F93)&lt;=YEAR($C$3),$P93/12,0))</f>
        <v>0</v>
      </c>
      <c r="AO93" s="93">
        <f ca="1">+IF($F93=AO$55,SUM($N93:OFFSET($N93,0,IF(YEAR(AO$55)=VALUE(LEFT($L$55,4)),1,2))),
IF(YEAR($F93)&lt;=YEAR($C$3),$P93/12,0))</f>
        <v>0</v>
      </c>
      <c r="AP93" s="92"/>
      <c r="AQ93" s="92"/>
    </row>
    <row r="94" spans="1:43" ht="14.5" x14ac:dyDescent="0.35">
      <c r="A94" s="110">
        <v>903795050</v>
      </c>
      <c r="B94" s="82" t="s">
        <v>166</v>
      </c>
      <c r="C94" s="83" t="s">
        <v>169</v>
      </c>
      <c r="D94" s="84">
        <v>8448</v>
      </c>
      <c r="E94" s="87" t="s">
        <v>20</v>
      </c>
      <c r="F94" s="86">
        <v>45466</v>
      </c>
      <c r="G94" s="87" t="s">
        <v>49</v>
      </c>
      <c r="H94" s="121">
        <v>0</v>
      </c>
      <c r="I94" s="122">
        <v>1</v>
      </c>
      <c r="J94" s="117" t="str">
        <f t="shared" si="20"/>
        <v>CWIP Evenly Closed</v>
      </c>
      <c r="K94" s="118">
        <v>439.07754999999997</v>
      </c>
      <c r="L94" s="119">
        <v>0</v>
      </c>
      <c r="M94" s="120">
        <v>0</v>
      </c>
      <c r="N94" s="92">
        <f t="shared" si="21"/>
        <v>439.07754999999997</v>
      </c>
      <c r="O94" s="92">
        <f t="shared" si="22"/>
        <v>0</v>
      </c>
      <c r="P94" s="93">
        <f t="shared" si="23"/>
        <v>0</v>
      </c>
      <c r="Q94" s="92"/>
      <c r="R94" s="94">
        <f ca="1">+IF($F94=R$55,SUM($N94:OFFSET($N94,0,IF(YEAR(R$55)=VALUE(LEFT($L$55,4)),1,2))),
IF(YEAR($F94)&lt;VALUE(LEFT($L$55,4)),($N94+$O94)/12,0))</f>
        <v>36.589795833333334</v>
      </c>
      <c r="S94" s="92">
        <f ca="1">+IF($F94=S$55,SUM($N94:OFFSET($N94,0,IF(YEAR(S$55)=VALUE(LEFT($L$55,4)),1,2))),
IF(YEAR($F94)&lt;VALUE(LEFT($L$55,4)),($N94+$O94)/12,0))</f>
        <v>36.589795833333334</v>
      </c>
      <c r="T94" s="92">
        <f ca="1">+IF($F94=T$55,SUM($N94:OFFSET($N94,0,IF(YEAR(T$55)=VALUE(LEFT($L$55,4)),1,2))),
IF(YEAR($F94)&lt;VALUE(LEFT($L$55,4)),($N94+$O94)/12,0))</f>
        <v>36.589795833333334</v>
      </c>
      <c r="U94" s="92">
        <f ca="1">+IF($F94=U$55,SUM($N94:OFFSET($N94,0,IF(YEAR(U$55)=VALUE(LEFT($L$55,4)),1,2))),
IF(YEAR($F94)&lt;VALUE(LEFT($L$55,4)),($N94+$O94)/12,0))</f>
        <v>36.589795833333334</v>
      </c>
      <c r="V94" s="92">
        <f ca="1">+IF($F94=V$55,SUM($N94:OFFSET($N94,0,IF(YEAR(V$55)=VALUE(LEFT($L$55,4)),1,2))),
IF(YEAR($F94)&lt;VALUE(LEFT($L$55,4)),($N94+$O94)/12,0))</f>
        <v>36.589795833333334</v>
      </c>
      <c r="W94" s="92">
        <f ca="1">+IF($F94=W$55,SUM($N94:OFFSET($N94,0,IF(YEAR(W$55)=VALUE(LEFT($L$55,4)),1,2))),
IF(YEAR($F94)&lt;VALUE(LEFT($L$55,4)),($N94+$O94)/12,0))</f>
        <v>36.589795833333334</v>
      </c>
      <c r="X94" s="92">
        <f ca="1">+IF($F94=X$55,SUM($N94:OFFSET($N94,0,IF(YEAR(X$55)=VALUE(LEFT($L$55,4)),1,2))),
IF(YEAR($F94)&lt;VALUE(LEFT($L$55,4)),($N94+$O94)/12,0))</f>
        <v>36.589795833333334</v>
      </c>
      <c r="Y94" s="92">
        <f ca="1">+IF($F94=Y$55,SUM($N94:OFFSET($N94,0,IF(YEAR(Y$55)=VALUE(LEFT($L$55,4)),1,2))),
IF(YEAR($F94)&lt;VALUE(LEFT($L$55,4)),($N94+$O94)/12,0))</f>
        <v>36.589795833333334</v>
      </c>
      <c r="Z94" s="92">
        <f ca="1">+IF($F94=Z$55,SUM($N94:OFFSET($N94,0,IF(YEAR(Z$55)=VALUE(LEFT($L$55,4)),1,2))),
IF(YEAR($F94)&lt;VALUE(LEFT($L$55,4)),($N94+$O94)/12,0))</f>
        <v>36.589795833333334</v>
      </c>
      <c r="AA94" s="92">
        <f ca="1">+IF($F94=AA$55,SUM($N94:OFFSET($N94,0,IF(YEAR(AA$55)=VALUE(LEFT($L$55,4)),1,2))),
IF(YEAR($F94)&lt;VALUE(LEFT($L$55,4)),($N94+$O94)/12,0))</f>
        <v>36.589795833333334</v>
      </c>
      <c r="AB94" s="92">
        <f ca="1">+IF($F94=AB$55,SUM($N94:OFFSET($N94,0,IF(YEAR(AB$55)=VALUE(LEFT($L$55,4)),1,2))),
IF(YEAR($F94)&lt;VALUE(LEFT($L$55,4)),($N94+$O94)/12,0))</f>
        <v>36.589795833333334</v>
      </c>
      <c r="AC94" s="93">
        <f ca="1">+IF($F94=AC$55,SUM($N94:OFFSET($N94,0,IF(YEAR(AC$55)=VALUE(LEFT($L$55,4)),1,2))),
IF(YEAR($F94)&lt;VALUE(LEFT($L$55,4)),($N94+$O94)/12,0))</f>
        <v>36.589795833333334</v>
      </c>
      <c r="AD94" s="94">
        <f ca="1">+IF($F94=AD$55,SUM($N94:OFFSET($N94,0,IF(YEAR(AD$55)=VALUE(LEFT($L$55,4)),1,2))),
IF(YEAR($F94)&lt;=YEAR($C$3),$P94/12,0))</f>
        <v>0</v>
      </c>
      <c r="AE94" s="92">
        <f ca="1">+IF($F94=AE$55,SUM($N94:OFFSET($N94,0,IF(YEAR(AE$55)=VALUE(LEFT($L$55,4)),1,2))),
IF(YEAR($F94)&lt;=YEAR($C$3),$P94/12,0))</f>
        <v>0</v>
      </c>
      <c r="AF94" s="92">
        <f ca="1">+IF($F94=AF$55,SUM($N94:OFFSET($N94,0,IF(YEAR(AF$55)=VALUE(LEFT($L$55,4)),1,2))),
IF(YEAR($F94)&lt;=YEAR($C$3),$P94/12,0))</f>
        <v>0</v>
      </c>
      <c r="AG94" s="92">
        <f ca="1">+IF($F94=AG$55,SUM($N94:OFFSET($N94,0,IF(YEAR(AG$55)=VALUE(LEFT($L$55,4)),1,2))),
IF(YEAR($F94)&lt;=YEAR($C$3),$P94/12,0))</f>
        <v>0</v>
      </c>
      <c r="AH94" s="92">
        <f ca="1">+IF($F94=AH$55,SUM($N94:OFFSET($N94,0,IF(YEAR(AH$55)=VALUE(LEFT($L$55,4)),1,2))),
IF(YEAR($F94)&lt;=YEAR($C$3),$P94/12,0))</f>
        <v>0</v>
      </c>
      <c r="AI94" s="92">
        <f ca="1">+IF($F94=AI$55,SUM($N94:OFFSET($N94,0,IF(YEAR(AI$55)=VALUE(LEFT($L$55,4)),1,2))),
IF(YEAR($F94)&lt;=YEAR($C$3),$P94/12,0))</f>
        <v>0</v>
      </c>
      <c r="AJ94" s="92">
        <f ca="1">+IF($F94=AJ$55,SUM($N94:OFFSET($N94,0,IF(YEAR(AJ$55)=VALUE(LEFT($L$55,4)),1,2))),
IF(YEAR($F94)&lt;=YEAR($C$3),$P94/12,0))</f>
        <v>0</v>
      </c>
      <c r="AK94" s="92">
        <f ca="1">+IF($F94=AK$55,SUM($N94:OFFSET($N94,0,IF(YEAR(AK$55)=VALUE(LEFT($L$55,4)),1,2))),
IF(YEAR($F94)&lt;=YEAR($C$3),$P94/12,0))</f>
        <v>0</v>
      </c>
      <c r="AL94" s="92">
        <f ca="1">+IF($F94=AL$55,SUM($N94:OFFSET($N94,0,IF(YEAR(AL$55)=VALUE(LEFT($L$55,4)),1,2))),
IF(YEAR($F94)&lt;=YEAR($C$3),$P94/12,0))</f>
        <v>0</v>
      </c>
      <c r="AM94" s="92">
        <f ca="1">+IF($F94=AM$55,SUM($N94:OFFSET($N94,0,IF(YEAR(AM$55)=VALUE(LEFT($L$55,4)),1,2))),
IF(YEAR($F94)&lt;=YEAR($C$3),$P94/12,0))</f>
        <v>0</v>
      </c>
      <c r="AN94" s="92">
        <f ca="1">+IF($F94=AN$55,SUM($N94:OFFSET($N94,0,IF(YEAR(AN$55)=VALUE(LEFT($L$55,4)),1,2))),
IF(YEAR($F94)&lt;=YEAR($C$3),$P94/12,0))</f>
        <v>0</v>
      </c>
      <c r="AO94" s="93">
        <f ca="1">+IF($F94=AO$55,SUM($N94:OFFSET($N94,0,IF(YEAR(AO$55)=VALUE(LEFT($L$55,4)),1,2))),
IF(YEAR($F94)&lt;=YEAR($C$3),$P94/12,0))</f>
        <v>0</v>
      </c>
      <c r="AP94" s="92"/>
      <c r="AQ94" s="92"/>
    </row>
    <row r="95" spans="1:43" ht="14.5" x14ac:dyDescent="0.35">
      <c r="A95" s="110">
        <v>903795052</v>
      </c>
      <c r="B95" s="82" t="s">
        <v>166</v>
      </c>
      <c r="C95" s="83" t="s">
        <v>170</v>
      </c>
      <c r="D95" s="84">
        <v>8448</v>
      </c>
      <c r="E95" s="87" t="s">
        <v>20</v>
      </c>
      <c r="F95" s="86">
        <v>45466</v>
      </c>
      <c r="G95" s="87" t="s">
        <v>49</v>
      </c>
      <c r="H95" s="121">
        <v>0</v>
      </c>
      <c r="I95" s="122">
        <v>1</v>
      </c>
      <c r="J95" s="117" t="str">
        <f t="shared" si="20"/>
        <v>CWIP Evenly Closed</v>
      </c>
      <c r="K95" s="118">
        <v>56.875369999999997</v>
      </c>
      <c r="L95" s="119">
        <v>0</v>
      </c>
      <c r="M95" s="120">
        <v>0</v>
      </c>
      <c r="N95" s="92">
        <f t="shared" si="21"/>
        <v>56.875369999999997</v>
      </c>
      <c r="O95" s="92">
        <f t="shared" si="22"/>
        <v>0</v>
      </c>
      <c r="P95" s="93">
        <f t="shared" si="23"/>
        <v>0</v>
      </c>
      <c r="Q95" s="92"/>
      <c r="R95" s="94">
        <f ca="1">+IF($F95=R$55,SUM($N95:OFFSET($N95,0,IF(YEAR(R$55)=VALUE(LEFT($L$55,4)),1,2))),
IF(YEAR($F95)&lt;VALUE(LEFT($L$55,4)),($N95+$O95)/12,0))</f>
        <v>4.7396141666666667</v>
      </c>
      <c r="S95" s="92">
        <f ca="1">+IF($F95=S$55,SUM($N95:OFFSET($N95,0,IF(YEAR(S$55)=VALUE(LEFT($L$55,4)),1,2))),
IF(YEAR($F95)&lt;VALUE(LEFT($L$55,4)),($N95+$O95)/12,0))</f>
        <v>4.7396141666666667</v>
      </c>
      <c r="T95" s="92">
        <f ca="1">+IF($F95=T$55,SUM($N95:OFFSET($N95,0,IF(YEAR(T$55)=VALUE(LEFT($L$55,4)),1,2))),
IF(YEAR($F95)&lt;VALUE(LEFT($L$55,4)),($N95+$O95)/12,0))</f>
        <v>4.7396141666666667</v>
      </c>
      <c r="U95" s="92">
        <f ca="1">+IF($F95=U$55,SUM($N95:OFFSET($N95,0,IF(YEAR(U$55)=VALUE(LEFT($L$55,4)),1,2))),
IF(YEAR($F95)&lt;VALUE(LEFT($L$55,4)),($N95+$O95)/12,0))</f>
        <v>4.7396141666666667</v>
      </c>
      <c r="V95" s="92">
        <f ca="1">+IF($F95=V$55,SUM($N95:OFFSET($N95,0,IF(YEAR(V$55)=VALUE(LEFT($L$55,4)),1,2))),
IF(YEAR($F95)&lt;VALUE(LEFT($L$55,4)),($N95+$O95)/12,0))</f>
        <v>4.7396141666666667</v>
      </c>
      <c r="W95" s="92">
        <f ca="1">+IF($F95=W$55,SUM($N95:OFFSET($N95,0,IF(YEAR(W$55)=VALUE(LEFT($L$55,4)),1,2))),
IF(YEAR($F95)&lt;VALUE(LEFT($L$55,4)),($N95+$O95)/12,0))</f>
        <v>4.7396141666666667</v>
      </c>
      <c r="X95" s="92">
        <f ca="1">+IF($F95=X$55,SUM($N95:OFFSET($N95,0,IF(YEAR(X$55)=VALUE(LEFT($L$55,4)),1,2))),
IF(YEAR($F95)&lt;VALUE(LEFT($L$55,4)),($N95+$O95)/12,0))</f>
        <v>4.7396141666666667</v>
      </c>
      <c r="Y95" s="92">
        <f ca="1">+IF($F95=Y$55,SUM($N95:OFFSET($N95,0,IF(YEAR(Y$55)=VALUE(LEFT($L$55,4)),1,2))),
IF(YEAR($F95)&lt;VALUE(LEFT($L$55,4)),($N95+$O95)/12,0))</f>
        <v>4.7396141666666667</v>
      </c>
      <c r="Z95" s="92">
        <f ca="1">+IF($F95=Z$55,SUM($N95:OFFSET($N95,0,IF(YEAR(Z$55)=VALUE(LEFT($L$55,4)),1,2))),
IF(YEAR($F95)&lt;VALUE(LEFT($L$55,4)),($N95+$O95)/12,0))</f>
        <v>4.7396141666666667</v>
      </c>
      <c r="AA95" s="92">
        <f ca="1">+IF($F95=AA$55,SUM($N95:OFFSET($N95,0,IF(YEAR(AA$55)=VALUE(LEFT($L$55,4)),1,2))),
IF(YEAR($F95)&lt;VALUE(LEFT($L$55,4)),($N95+$O95)/12,0))</f>
        <v>4.7396141666666667</v>
      </c>
      <c r="AB95" s="92">
        <f ca="1">+IF($F95=AB$55,SUM($N95:OFFSET($N95,0,IF(YEAR(AB$55)=VALUE(LEFT($L$55,4)),1,2))),
IF(YEAR($F95)&lt;VALUE(LEFT($L$55,4)),($N95+$O95)/12,0))</f>
        <v>4.7396141666666667</v>
      </c>
      <c r="AC95" s="93">
        <f ca="1">+IF($F95=AC$55,SUM($N95:OFFSET($N95,0,IF(YEAR(AC$55)=VALUE(LEFT($L$55,4)),1,2))),
IF(YEAR($F95)&lt;VALUE(LEFT($L$55,4)),($N95+$O95)/12,0))</f>
        <v>4.7396141666666667</v>
      </c>
      <c r="AD95" s="94">
        <f ca="1">+IF($F95=AD$55,SUM($N95:OFFSET($N95,0,IF(YEAR(AD$55)=VALUE(LEFT($L$55,4)),1,2))),
IF(YEAR($F95)&lt;=YEAR($C$3),$P95/12,0))</f>
        <v>0</v>
      </c>
      <c r="AE95" s="92">
        <f ca="1">+IF($F95=AE$55,SUM($N95:OFFSET($N95,0,IF(YEAR(AE$55)=VALUE(LEFT($L$55,4)),1,2))),
IF(YEAR($F95)&lt;=YEAR($C$3),$P95/12,0))</f>
        <v>0</v>
      </c>
      <c r="AF95" s="92">
        <f ca="1">+IF($F95=AF$55,SUM($N95:OFFSET($N95,0,IF(YEAR(AF$55)=VALUE(LEFT($L$55,4)),1,2))),
IF(YEAR($F95)&lt;=YEAR($C$3),$P95/12,0))</f>
        <v>0</v>
      </c>
      <c r="AG95" s="92">
        <f ca="1">+IF($F95=AG$55,SUM($N95:OFFSET($N95,0,IF(YEAR(AG$55)=VALUE(LEFT($L$55,4)),1,2))),
IF(YEAR($F95)&lt;=YEAR($C$3),$P95/12,0))</f>
        <v>0</v>
      </c>
      <c r="AH95" s="92">
        <f ca="1">+IF($F95=AH$55,SUM($N95:OFFSET($N95,0,IF(YEAR(AH$55)=VALUE(LEFT($L$55,4)),1,2))),
IF(YEAR($F95)&lt;=YEAR($C$3),$P95/12,0))</f>
        <v>0</v>
      </c>
      <c r="AI95" s="92">
        <f ca="1">+IF($F95=AI$55,SUM($N95:OFFSET($N95,0,IF(YEAR(AI$55)=VALUE(LEFT($L$55,4)),1,2))),
IF(YEAR($F95)&lt;=YEAR($C$3),$P95/12,0))</f>
        <v>0</v>
      </c>
      <c r="AJ95" s="92">
        <f ca="1">+IF($F95=AJ$55,SUM($N95:OFFSET($N95,0,IF(YEAR(AJ$55)=VALUE(LEFT($L$55,4)),1,2))),
IF(YEAR($F95)&lt;=YEAR($C$3),$P95/12,0))</f>
        <v>0</v>
      </c>
      <c r="AK95" s="92">
        <f ca="1">+IF($F95=AK$55,SUM($N95:OFFSET($N95,0,IF(YEAR(AK$55)=VALUE(LEFT($L$55,4)),1,2))),
IF(YEAR($F95)&lt;=YEAR($C$3),$P95/12,0))</f>
        <v>0</v>
      </c>
      <c r="AL95" s="92">
        <f ca="1">+IF($F95=AL$55,SUM($N95:OFFSET($N95,0,IF(YEAR(AL$55)=VALUE(LEFT($L$55,4)),1,2))),
IF(YEAR($F95)&lt;=YEAR($C$3),$P95/12,0))</f>
        <v>0</v>
      </c>
      <c r="AM95" s="92">
        <f ca="1">+IF($F95=AM$55,SUM($N95:OFFSET($N95,0,IF(YEAR(AM$55)=VALUE(LEFT($L$55,4)),1,2))),
IF(YEAR($F95)&lt;=YEAR($C$3),$P95/12,0))</f>
        <v>0</v>
      </c>
      <c r="AN95" s="92">
        <f ca="1">+IF($F95=AN$55,SUM($N95:OFFSET($N95,0,IF(YEAR(AN$55)=VALUE(LEFT($L$55,4)),1,2))),
IF(YEAR($F95)&lt;=YEAR($C$3),$P95/12,0))</f>
        <v>0</v>
      </c>
      <c r="AO95" s="93">
        <f ca="1">+IF($F95=AO$55,SUM($N95:OFFSET($N95,0,IF(YEAR(AO$55)=VALUE(LEFT($L$55,4)),1,2))),
IF(YEAR($F95)&lt;=YEAR($C$3),$P95/12,0))</f>
        <v>0</v>
      </c>
      <c r="AP95" s="92"/>
      <c r="AQ95" s="92"/>
    </row>
    <row r="96" spans="1:43" ht="14.5" x14ac:dyDescent="0.35">
      <c r="A96" s="110">
        <v>903795054</v>
      </c>
      <c r="B96" s="82" t="s">
        <v>166</v>
      </c>
      <c r="C96" s="83" t="s">
        <v>171</v>
      </c>
      <c r="D96" s="84">
        <v>8448</v>
      </c>
      <c r="E96" s="87" t="s">
        <v>20</v>
      </c>
      <c r="F96" s="86">
        <v>45466</v>
      </c>
      <c r="G96" s="87" t="s">
        <v>49</v>
      </c>
      <c r="H96" s="121">
        <v>0</v>
      </c>
      <c r="I96" s="122">
        <v>1</v>
      </c>
      <c r="J96" s="117" t="str">
        <f t="shared" si="20"/>
        <v>CWIP Evenly Closed</v>
      </c>
      <c r="K96" s="118">
        <v>24.673200000000001</v>
      </c>
      <c r="L96" s="119">
        <v>0</v>
      </c>
      <c r="M96" s="120">
        <v>0</v>
      </c>
      <c r="N96" s="92">
        <f t="shared" si="21"/>
        <v>24.673200000000001</v>
      </c>
      <c r="O96" s="92">
        <f t="shared" si="22"/>
        <v>0</v>
      </c>
      <c r="P96" s="93">
        <f t="shared" si="23"/>
        <v>0</v>
      </c>
      <c r="Q96" s="92"/>
      <c r="R96" s="94">
        <f ca="1">+IF($F96=R$55,SUM($N96:OFFSET($N96,0,IF(YEAR(R$55)=VALUE(LEFT($L$55,4)),1,2))),
IF(YEAR($F96)&lt;VALUE(LEFT($L$55,4)),($N96+$O96)/12,0))</f>
        <v>2.0561000000000003</v>
      </c>
      <c r="S96" s="92">
        <f ca="1">+IF($F96=S$55,SUM($N96:OFFSET($N96,0,IF(YEAR(S$55)=VALUE(LEFT($L$55,4)),1,2))),
IF(YEAR($F96)&lt;VALUE(LEFT($L$55,4)),($N96+$O96)/12,0))</f>
        <v>2.0561000000000003</v>
      </c>
      <c r="T96" s="92">
        <f ca="1">+IF($F96=T$55,SUM($N96:OFFSET($N96,0,IF(YEAR(T$55)=VALUE(LEFT($L$55,4)),1,2))),
IF(YEAR($F96)&lt;VALUE(LEFT($L$55,4)),($N96+$O96)/12,0))</f>
        <v>2.0561000000000003</v>
      </c>
      <c r="U96" s="92">
        <f ca="1">+IF($F96=U$55,SUM($N96:OFFSET($N96,0,IF(YEAR(U$55)=VALUE(LEFT($L$55,4)),1,2))),
IF(YEAR($F96)&lt;VALUE(LEFT($L$55,4)),($N96+$O96)/12,0))</f>
        <v>2.0561000000000003</v>
      </c>
      <c r="V96" s="92">
        <f ca="1">+IF($F96=V$55,SUM($N96:OFFSET($N96,0,IF(YEAR(V$55)=VALUE(LEFT($L$55,4)),1,2))),
IF(YEAR($F96)&lt;VALUE(LEFT($L$55,4)),($N96+$O96)/12,0))</f>
        <v>2.0561000000000003</v>
      </c>
      <c r="W96" s="92">
        <f ca="1">+IF($F96=W$55,SUM($N96:OFFSET($N96,0,IF(YEAR(W$55)=VALUE(LEFT($L$55,4)),1,2))),
IF(YEAR($F96)&lt;VALUE(LEFT($L$55,4)),($N96+$O96)/12,0))</f>
        <v>2.0561000000000003</v>
      </c>
      <c r="X96" s="92">
        <f ca="1">+IF($F96=X$55,SUM($N96:OFFSET($N96,0,IF(YEAR(X$55)=VALUE(LEFT($L$55,4)),1,2))),
IF(YEAR($F96)&lt;VALUE(LEFT($L$55,4)),($N96+$O96)/12,0))</f>
        <v>2.0561000000000003</v>
      </c>
      <c r="Y96" s="92">
        <f ca="1">+IF($F96=Y$55,SUM($N96:OFFSET($N96,0,IF(YEAR(Y$55)=VALUE(LEFT($L$55,4)),1,2))),
IF(YEAR($F96)&lt;VALUE(LEFT($L$55,4)),($N96+$O96)/12,0))</f>
        <v>2.0561000000000003</v>
      </c>
      <c r="Z96" s="92">
        <f ca="1">+IF($F96=Z$55,SUM($N96:OFFSET($N96,0,IF(YEAR(Z$55)=VALUE(LEFT($L$55,4)),1,2))),
IF(YEAR($F96)&lt;VALUE(LEFT($L$55,4)),($N96+$O96)/12,0))</f>
        <v>2.0561000000000003</v>
      </c>
      <c r="AA96" s="92">
        <f ca="1">+IF($F96=AA$55,SUM($N96:OFFSET($N96,0,IF(YEAR(AA$55)=VALUE(LEFT($L$55,4)),1,2))),
IF(YEAR($F96)&lt;VALUE(LEFT($L$55,4)),($N96+$O96)/12,0))</f>
        <v>2.0561000000000003</v>
      </c>
      <c r="AB96" s="92">
        <f ca="1">+IF($F96=AB$55,SUM($N96:OFFSET($N96,0,IF(YEAR(AB$55)=VALUE(LEFT($L$55,4)),1,2))),
IF(YEAR($F96)&lt;VALUE(LEFT($L$55,4)),($N96+$O96)/12,0))</f>
        <v>2.0561000000000003</v>
      </c>
      <c r="AC96" s="93">
        <f ca="1">+IF($F96=AC$55,SUM($N96:OFFSET($N96,0,IF(YEAR(AC$55)=VALUE(LEFT($L$55,4)),1,2))),
IF(YEAR($F96)&lt;VALUE(LEFT($L$55,4)),($N96+$O96)/12,0))</f>
        <v>2.0561000000000003</v>
      </c>
      <c r="AD96" s="94">
        <f ca="1">+IF($F96=AD$55,SUM($N96:OFFSET($N96,0,IF(YEAR(AD$55)=VALUE(LEFT($L$55,4)),1,2))),
IF(YEAR($F96)&lt;=YEAR($C$3),$P96/12,0))</f>
        <v>0</v>
      </c>
      <c r="AE96" s="92">
        <f ca="1">+IF($F96=AE$55,SUM($N96:OFFSET($N96,0,IF(YEAR(AE$55)=VALUE(LEFT($L$55,4)),1,2))),
IF(YEAR($F96)&lt;=YEAR($C$3),$P96/12,0))</f>
        <v>0</v>
      </c>
      <c r="AF96" s="92">
        <f ca="1">+IF($F96=AF$55,SUM($N96:OFFSET($N96,0,IF(YEAR(AF$55)=VALUE(LEFT($L$55,4)),1,2))),
IF(YEAR($F96)&lt;=YEAR($C$3),$P96/12,0))</f>
        <v>0</v>
      </c>
      <c r="AG96" s="92">
        <f ca="1">+IF($F96=AG$55,SUM($N96:OFFSET($N96,0,IF(YEAR(AG$55)=VALUE(LEFT($L$55,4)),1,2))),
IF(YEAR($F96)&lt;=YEAR($C$3),$P96/12,0))</f>
        <v>0</v>
      </c>
      <c r="AH96" s="92">
        <f ca="1">+IF($F96=AH$55,SUM($N96:OFFSET($N96,0,IF(YEAR(AH$55)=VALUE(LEFT($L$55,4)),1,2))),
IF(YEAR($F96)&lt;=YEAR($C$3),$P96/12,0))</f>
        <v>0</v>
      </c>
      <c r="AI96" s="92">
        <f ca="1">+IF($F96=AI$55,SUM($N96:OFFSET($N96,0,IF(YEAR(AI$55)=VALUE(LEFT($L$55,4)),1,2))),
IF(YEAR($F96)&lt;=YEAR($C$3),$P96/12,0))</f>
        <v>0</v>
      </c>
      <c r="AJ96" s="92">
        <f ca="1">+IF($F96=AJ$55,SUM($N96:OFFSET($N96,0,IF(YEAR(AJ$55)=VALUE(LEFT($L$55,4)),1,2))),
IF(YEAR($F96)&lt;=YEAR($C$3),$P96/12,0))</f>
        <v>0</v>
      </c>
      <c r="AK96" s="92">
        <f ca="1">+IF($F96=AK$55,SUM($N96:OFFSET($N96,0,IF(YEAR(AK$55)=VALUE(LEFT($L$55,4)),1,2))),
IF(YEAR($F96)&lt;=YEAR($C$3),$P96/12,0))</f>
        <v>0</v>
      </c>
      <c r="AL96" s="92">
        <f ca="1">+IF($F96=AL$55,SUM($N96:OFFSET($N96,0,IF(YEAR(AL$55)=VALUE(LEFT($L$55,4)),1,2))),
IF(YEAR($F96)&lt;=YEAR($C$3),$P96/12,0))</f>
        <v>0</v>
      </c>
      <c r="AM96" s="92">
        <f ca="1">+IF($F96=AM$55,SUM($N96:OFFSET($N96,0,IF(YEAR(AM$55)=VALUE(LEFT($L$55,4)),1,2))),
IF(YEAR($F96)&lt;=YEAR($C$3),$P96/12,0))</f>
        <v>0</v>
      </c>
      <c r="AN96" s="92">
        <f ca="1">+IF($F96=AN$55,SUM($N96:OFFSET($N96,0,IF(YEAR(AN$55)=VALUE(LEFT($L$55,4)),1,2))),
IF(YEAR($F96)&lt;=YEAR($C$3),$P96/12,0))</f>
        <v>0</v>
      </c>
      <c r="AO96" s="93">
        <f ca="1">+IF($F96=AO$55,SUM($N96:OFFSET($N96,0,IF(YEAR(AO$55)=VALUE(LEFT($L$55,4)),1,2))),
IF(YEAR($F96)&lt;=YEAR($C$3),$P96/12,0))</f>
        <v>0</v>
      </c>
      <c r="AP96" s="92"/>
      <c r="AQ96" s="92"/>
    </row>
    <row r="97" spans="1:43" ht="14.5" x14ac:dyDescent="0.35">
      <c r="A97" s="110">
        <v>903795055</v>
      </c>
      <c r="B97" s="82" t="s">
        <v>166</v>
      </c>
      <c r="C97" s="83" t="s">
        <v>172</v>
      </c>
      <c r="D97" s="84">
        <v>8448</v>
      </c>
      <c r="E97" s="87" t="s">
        <v>20</v>
      </c>
      <c r="F97" s="86">
        <v>45466</v>
      </c>
      <c r="G97" s="87" t="s">
        <v>49</v>
      </c>
      <c r="H97" s="121">
        <v>0</v>
      </c>
      <c r="I97" s="122">
        <v>1</v>
      </c>
      <c r="J97" s="117" t="str">
        <f t="shared" si="20"/>
        <v>CWIP Evenly Closed</v>
      </c>
      <c r="K97" s="118">
        <v>13.78603</v>
      </c>
      <c r="L97" s="119">
        <v>0</v>
      </c>
      <c r="M97" s="120">
        <v>0</v>
      </c>
      <c r="N97" s="92">
        <f t="shared" si="21"/>
        <v>13.78603</v>
      </c>
      <c r="O97" s="92">
        <f t="shared" si="22"/>
        <v>0</v>
      </c>
      <c r="P97" s="93">
        <f t="shared" si="23"/>
        <v>0</v>
      </c>
      <c r="Q97" s="92"/>
      <c r="R97" s="94">
        <f ca="1">+IF($F97=R$55,SUM($N97:OFFSET($N97,0,IF(YEAR(R$55)=VALUE(LEFT($L$55,4)),1,2))),
IF(YEAR($F97)&lt;VALUE(LEFT($L$55,4)),($N97+$O97)/12,0))</f>
        <v>1.1488358333333333</v>
      </c>
      <c r="S97" s="92">
        <f ca="1">+IF($F97=S$55,SUM($N97:OFFSET($N97,0,IF(YEAR(S$55)=VALUE(LEFT($L$55,4)),1,2))),
IF(YEAR($F97)&lt;VALUE(LEFT($L$55,4)),($N97+$O97)/12,0))</f>
        <v>1.1488358333333333</v>
      </c>
      <c r="T97" s="92">
        <f ca="1">+IF($F97=T$55,SUM($N97:OFFSET($N97,0,IF(YEAR(T$55)=VALUE(LEFT($L$55,4)),1,2))),
IF(YEAR($F97)&lt;VALUE(LEFT($L$55,4)),($N97+$O97)/12,0))</f>
        <v>1.1488358333333333</v>
      </c>
      <c r="U97" s="92">
        <f ca="1">+IF($F97=U$55,SUM($N97:OFFSET($N97,0,IF(YEAR(U$55)=VALUE(LEFT($L$55,4)),1,2))),
IF(YEAR($F97)&lt;VALUE(LEFT($L$55,4)),($N97+$O97)/12,0))</f>
        <v>1.1488358333333333</v>
      </c>
      <c r="V97" s="92">
        <f ca="1">+IF($F97=V$55,SUM($N97:OFFSET($N97,0,IF(YEAR(V$55)=VALUE(LEFT($L$55,4)),1,2))),
IF(YEAR($F97)&lt;VALUE(LEFT($L$55,4)),($N97+$O97)/12,0))</f>
        <v>1.1488358333333333</v>
      </c>
      <c r="W97" s="92">
        <f ca="1">+IF($F97=W$55,SUM($N97:OFFSET($N97,0,IF(YEAR(W$55)=VALUE(LEFT($L$55,4)),1,2))),
IF(YEAR($F97)&lt;VALUE(LEFT($L$55,4)),($N97+$O97)/12,0))</f>
        <v>1.1488358333333333</v>
      </c>
      <c r="X97" s="92">
        <f ca="1">+IF($F97=X$55,SUM($N97:OFFSET($N97,0,IF(YEAR(X$55)=VALUE(LEFT($L$55,4)),1,2))),
IF(YEAR($F97)&lt;VALUE(LEFT($L$55,4)),($N97+$O97)/12,0))</f>
        <v>1.1488358333333333</v>
      </c>
      <c r="Y97" s="92">
        <f ca="1">+IF($F97=Y$55,SUM($N97:OFFSET($N97,0,IF(YEAR(Y$55)=VALUE(LEFT($L$55,4)),1,2))),
IF(YEAR($F97)&lt;VALUE(LEFT($L$55,4)),($N97+$O97)/12,0))</f>
        <v>1.1488358333333333</v>
      </c>
      <c r="Z97" s="92">
        <f ca="1">+IF($F97=Z$55,SUM($N97:OFFSET($N97,0,IF(YEAR(Z$55)=VALUE(LEFT($L$55,4)),1,2))),
IF(YEAR($F97)&lt;VALUE(LEFT($L$55,4)),($N97+$O97)/12,0))</f>
        <v>1.1488358333333333</v>
      </c>
      <c r="AA97" s="92">
        <f ca="1">+IF($F97=AA$55,SUM($N97:OFFSET($N97,0,IF(YEAR(AA$55)=VALUE(LEFT($L$55,4)),1,2))),
IF(YEAR($F97)&lt;VALUE(LEFT($L$55,4)),($N97+$O97)/12,0))</f>
        <v>1.1488358333333333</v>
      </c>
      <c r="AB97" s="92">
        <f ca="1">+IF($F97=AB$55,SUM($N97:OFFSET($N97,0,IF(YEAR(AB$55)=VALUE(LEFT($L$55,4)),1,2))),
IF(YEAR($F97)&lt;VALUE(LEFT($L$55,4)),($N97+$O97)/12,0))</f>
        <v>1.1488358333333333</v>
      </c>
      <c r="AC97" s="93">
        <f ca="1">+IF($F97=AC$55,SUM($N97:OFFSET($N97,0,IF(YEAR(AC$55)=VALUE(LEFT($L$55,4)),1,2))),
IF(YEAR($F97)&lt;VALUE(LEFT($L$55,4)),($N97+$O97)/12,0))</f>
        <v>1.1488358333333333</v>
      </c>
      <c r="AD97" s="94">
        <f ca="1">+IF($F97=AD$55,SUM($N97:OFFSET($N97,0,IF(YEAR(AD$55)=VALUE(LEFT($L$55,4)),1,2))),
IF(YEAR($F97)&lt;=YEAR($C$3),$P97/12,0))</f>
        <v>0</v>
      </c>
      <c r="AE97" s="92">
        <f ca="1">+IF($F97=AE$55,SUM($N97:OFFSET($N97,0,IF(YEAR(AE$55)=VALUE(LEFT($L$55,4)),1,2))),
IF(YEAR($F97)&lt;=YEAR($C$3),$P97/12,0))</f>
        <v>0</v>
      </c>
      <c r="AF97" s="92">
        <f ca="1">+IF($F97=AF$55,SUM($N97:OFFSET($N97,0,IF(YEAR(AF$55)=VALUE(LEFT($L$55,4)),1,2))),
IF(YEAR($F97)&lt;=YEAR($C$3),$P97/12,0))</f>
        <v>0</v>
      </c>
      <c r="AG97" s="92">
        <f ca="1">+IF($F97=AG$55,SUM($N97:OFFSET($N97,0,IF(YEAR(AG$55)=VALUE(LEFT($L$55,4)),1,2))),
IF(YEAR($F97)&lt;=YEAR($C$3),$P97/12,0))</f>
        <v>0</v>
      </c>
      <c r="AH97" s="92">
        <f ca="1">+IF($F97=AH$55,SUM($N97:OFFSET($N97,0,IF(YEAR(AH$55)=VALUE(LEFT($L$55,4)),1,2))),
IF(YEAR($F97)&lt;=YEAR($C$3),$P97/12,0))</f>
        <v>0</v>
      </c>
      <c r="AI97" s="92">
        <f ca="1">+IF($F97=AI$55,SUM($N97:OFFSET($N97,0,IF(YEAR(AI$55)=VALUE(LEFT($L$55,4)),1,2))),
IF(YEAR($F97)&lt;=YEAR($C$3),$P97/12,0))</f>
        <v>0</v>
      </c>
      <c r="AJ97" s="92">
        <f ca="1">+IF($F97=AJ$55,SUM($N97:OFFSET($N97,0,IF(YEAR(AJ$55)=VALUE(LEFT($L$55,4)),1,2))),
IF(YEAR($F97)&lt;=YEAR($C$3),$P97/12,0))</f>
        <v>0</v>
      </c>
      <c r="AK97" s="92">
        <f ca="1">+IF($F97=AK$55,SUM($N97:OFFSET($N97,0,IF(YEAR(AK$55)=VALUE(LEFT($L$55,4)),1,2))),
IF(YEAR($F97)&lt;=YEAR($C$3),$P97/12,0))</f>
        <v>0</v>
      </c>
      <c r="AL97" s="92">
        <f ca="1">+IF($F97=AL$55,SUM($N97:OFFSET($N97,0,IF(YEAR(AL$55)=VALUE(LEFT($L$55,4)),1,2))),
IF(YEAR($F97)&lt;=YEAR($C$3),$P97/12,0))</f>
        <v>0</v>
      </c>
      <c r="AM97" s="92">
        <f ca="1">+IF($F97=AM$55,SUM($N97:OFFSET($N97,0,IF(YEAR(AM$55)=VALUE(LEFT($L$55,4)),1,2))),
IF(YEAR($F97)&lt;=YEAR($C$3),$P97/12,0))</f>
        <v>0</v>
      </c>
      <c r="AN97" s="92">
        <f ca="1">+IF($F97=AN$55,SUM($N97:OFFSET($N97,0,IF(YEAR(AN$55)=VALUE(LEFT($L$55,4)),1,2))),
IF(YEAR($F97)&lt;=YEAR($C$3),$P97/12,0))</f>
        <v>0</v>
      </c>
      <c r="AO97" s="93">
        <f ca="1">+IF($F97=AO$55,SUM($N97:OFFSET($N97,0,IF(YEAR(AO$55)=VALUE(LEFT($L$55,4)),1,2))),
IF(YEAR($F97)&lt;=YEAR($C$3),$P97/12,0))</f>
        <v>0</v>
      </c>
      <c r="AP97" s="92"/>
      <c r="AQ97" s="92"/>
    </row>
    <row r="98" spans="1:43" ht="14.5" x14ac:dyDescent="0.35">
      <c r="A98" s="110">
        <v>903795373</v>
      </c>
      <c r="B98" s="82" t="s">
        <v>166</v>
      </c>
      <c r="C98" s="83" t="s">
        <v>173</v>
      </c>
      <c r="D98" s="84">
        <v>8448</v>
      </c>
      <c r="E98" s="87" t="s">
        <v>20</v>
      </c>
      <c r="F98" s="86">
        <v>45466</v>
      </c>
      <c r="G98" s="87" t="s">
        <v>49</v>
      </c>
      <c r="H98" s="121">
        <v>0</v>
      </c>
      <c r="I98" s="122">
        <v>1</v>
      </c>
      <c r="J98" s="117" t="str">
        <f t="shared" si="20"/>
        <v>CWIP Evenly Closed</v>
      </c>
      <c r="K98" s="118">
        <v>33.988639999999997</v>
      </c>
      <c r="L98" s="119">
        <v>0</v>
      </c>
      <c r="M98" s="120">
        <v>0</v>
      </c>
      <c r="N98" s="92">
        <f t="shared" si="21"/>
        <v>33.988639999999997</v>
      </c>
      <c r="O98" s="92">
        <f t="shared" si="22"/>
        <v>0</v>
      </c>
      <c r="P98" s="93">
        <f t="shared" si="23"/>
        <v>0</v>
      </c>
      <c r="Q98" s="92"/>
      <c r="R98" s="94">
        <f ca="1">+IF($F98=R$55,SUM($N98:OFFSET($N98,0,IF(YEAR(R$55)=VALUE(LEFT($L$55,4)),1,2))),
IF(YEAR($F98)&lt;VALUE(LEFT($L$55,4)),($N98+$O98)/12,0))</f>
        <v>2.8323866666666664</v>
      </c>
      <c r="S98" s="92">
        <f ca="1">+IF($F98=S$55,SUM($N98:OFFSET($N98,0,IF(YEAR(S$55)=VALUE(LEFT($L$55,4)),1,2))),
IF(YEAR($F98)&lt;VALUE(LEFT($L$55,4)),($N98+$O98)/12,0))</f>
        <v>2.8323866666666664</v>
      </c>
      <c r="T98" s="92">
        <f ca="1">+IF($F98=T$55,SUM($N98:OFFSET($N98,0,IF(YEAR(T$55)=VALUE(LEFT($L$55,4)),1,2))),
IF(YEAR($F98)&lt;VALUE(LEFT($L$55,4)),($N98+$O98)/12,0))</f>
        <v>2.8323866666666664</v>
      </c>
      <c r="U98" s="92">
        <f ca="1">+IF($F98=U$55,SUM($N98:OFFSET($N98,0,IF(YEAR(U$55)=VALUE(LEFT($L$55,4)),1,2))),
IF(YEAR($F98)&lt;VALUE(LEFT($L$55,4)),($N98+$O98)/12,0))</f>
        <v>2.8323866666666664</v>
      </c>
      <c r="V98" s="92">
        <f ca="1">+IF($F98=V$55,SUM($N98:OFFSET($N98,0,IF(YEAR(V$55)=VALUE(LEFT($L$55,4)),1,2))),
IF(YEAR($F98)&lt;VALUE(LEFT($L$55,4)),($N98+$O98)/12,0))</f>
        <v>2.8323866666666664</v>
      </c>
      <c r="W98" s="92">
        <f ca="1">+IF($F98=W$55,SUM($N98:OFFSET($N98,0,IF(YEAR(W$55)=VALUE(LEFT($L$55,4)),1,2))),
IF(YEAR($F98)&lt;VALUE(LEFT($L$55,4)),($N98+$O98)/12,0))</f>
        <v>2.8323866666666664</v>
      </c>
      <c r="X98" s="92">
        <f ca="1">+IF($F98=X$55,SUM($N98:OFFSET($N98,0,IF(YEAR(X$55)=VALUE(LEFT($L$55,4)),1,2))),
IF(YEAR($F98)&lt;VALUE(LEFT($L$55,4)),($N98+$O98)/12,0))</f>
        <v>2.8323866666666664</v>
      </c>
      <c r="Y98" s="92">
        <f ca="1">+IF($F98=Y$55,SUM($N98:OFFSET($N98,0,IF(YEAR(Y$55)=VALUE(LEFT($L$55,4)),1,2))),
IF(YEAR($F98)&lt;VALUE(LEFT($L$55,4)),($N98+$O98)/12,0))</f>
        <v>2.8323866666666664</v>
      </c>
      <c r="Z98" s="92">
        <f ca="1">+IF($F98=Z$55,SUM($N98:OFFSET($N98,0,IF(YEAR(Z$55)=VALUE(LEFT($L$55,4)),1,2))),
IF(YEAR($F98)&lt;VALUE(LEFT($L$55,4)),($N98+$O98)/12,0))</f>
        <v>2.8323866666666664</v>
      </c>
      <c r="AA98" s="92">
        <f ca="1">+IF($F98=AA$55,SUM($N98:OFFSET($N98,0,IF(YEAR(AA$55)=VALUE(LEFT($L$55,4)),1,2))),
IF(YEAR($F98)&lt;VALUE(LEFT($L$55,4)),($N98+$O98)/12,0))</f>
        <v>2.8323866666666664</v>
      </c>
      <c r="AB98" s="92">
        <f ca="1">+IF($F98=AB$55,SUM($N98:OFFSET($N98,0,IF(YEAR(AB$55)=VALUE(LEFT($L$55,4)),1,2))),
IF(YEAR($F98)&lt;VALUE(LEFT($L$55,4)),($N98+$O98)/12,0))</f>
        <v>2.8323866666666664</v>
      </c>
      <c r="AC98" s="93">
        <f ca="1">+IF($F98=AC$55,SUM($N98:OFFSET($N98,0,IF(YEAR(AC$55)=VALUE(LEFT($L$55,4)),1,2))),
IF(YEAR($F98)&lt;VALUE(LEFT($L$55,4)),($N98+$O98)/12,0))</f>
        <v>2.8323866666666664</v>
      </c>
      <c r="AD98" s="94">
        <f ca="1">+IF($F98=AD$55,SUM($N98:OFFSET($N98,0,IF(YEAR(AD$55)=VALUE(LEFT($L$55,4)),1,2))),
IF(YEAR($F98)&lt;=YEAR($C$3),$P98/12,0))</f>
        <v>0</v>
      </c>
      <c r="AE98" s="92">
        <f ca="1">+IF($F98=AE$55,SUM($N98:OFFSET($N98,0,IF(YEAR(AE$55)=VALUE(LEFT($L$55,4)),1,2))),
IF(YEAR($F98)&lt;=YEAR($C$3),$P98/12,0))</f>
        <v>0</v>
      </c>
      <c r="AF98" s="92">
        <f ca="1">+IF($F98=AF$55,SUM($N98:OFFSET($N98,0,IF(YEAR(AF$55)=VALUE(LEFT($L$55,4)),1,2))),
IF(YEAR($F98)&lt;=YEAR($C$3),$P98/12,0))</f>
        <v>0</v>
      </c>
      <c r="AG98" s="92">
        <f ca="1">+IF($F98=AG$55,SUM($N98:OFFSET($N98,0,IF(YEAR(AG$55)=VALUE(LEFT($L$55,4)),1,2))),
IF(YEAR($F98)&lt;=YEAR($C$3),$P98/12,0))</f>
        <v>0</v>
      </c>
      <c r="AH98" s="92">
        <f ca="1">+IF($F98=AH$55,SUM($N98:OFFSET($N98,0,IF(YEAR(AH$55)=VALUE(LEFT($L$55,4)),1,2))),
IF(YEAR($F98)&lt;=YEAR($C$3),$P98/12,0))</f>
        <v>0</v>
      </c>
      <c r="AI98" s="92">
        <f ca="1">+IF($F98=AI$55,SUM($N98:OFFSET($N98,0,IF(YEAR(AI$55)=VALUE(LEFT($L$55,4)),1,2))),
IF(YEAR($F98)&lt;=YEAR($C$3),$P98/12,0))</f>
        <v>0</v>
      </c>
      <c r="AJ98" s="92">
        <f ca="1">+IF($F98=AJ$55,SUM($N98:OFFSET($N98,0,IF(YEAR(AJ$55)=VALUE(LEFT($L$55,4)),1,2))),
IF(YEAR($F98)&lt;=YEAR($C$3),$P98/12,0))</f>
        <v>0</v>
      </c>
      <c r="AK98" s="92">
        <f ca="1">+IF($F98=AK$55,SUM($N98:OFFSET($N98,0,IF(YEAR(AK$55)=VALUE(LEFT($L$55,4)),1,2))),
IF(YEAR($F98)&lt;=YEAR($C$3),$P98/12,0))</f>
        <v>0</v>
      </c>
      <c r="AL98" s="92">
        <f ca="1">+IF($F98=AL$55,SUM($N98:OFFSET($N98,0,IF(YEAR(AL$55)=VALUE(LEFT($L$55,4)),1,2))),
IF(YEAR($F98)&lt;=YEAR($C$3),$P98/12,0))</f>
        <v>0</v>
      </c>
      <c r="AM98" s="92">
        <f ca="1">+IF($F98=AM$55,SUM($N98:OFFSET($N98,0,IF(YEAR(AM$55)=VALUE(LEFT($L$55,4)),1,2))),
IF(YEAR($F98)&lt;=YEAR($C$3),$P98/12,0))</f>
        <v>0</v>
      </c>
      <c r="AN98" s="92">
        <f ca="1">+IF($F98=AN$55,SUM($N98:OFFSET($N98,0,IF(YEAR(AN$55)=VALUE(LEFT($L$55,4)),1,2))),
IF(YEAR($F98)&lt;=YEAR($C$3),$P98/12,0))</f>
        <v>0</v>
      </c>
      <c r="AO98" s="93">
        <f ca="1">+IF($F98=AO$55,SUM($N98:OFFSET($N98,0,IF(YEAR(AO$55)=VALUE(LEFT($L$55,4)),1,2))),
IF(YEAR($F98)&lt;=YEAR($C$3),$P98/12,0))</f>
        <v>0</v>
      </c>
      <c r="AP98" s="92"/>
      <c r="AQ98" s="92"/>
    </row>
    <row r="99" spans="1:43" ht="14.5" x14ac:dyDescent="0.35">
      <c r="A99" s="110">
        <v>903795403</v>
      </c>
      <c r="B99" s="82" t="s">
        <v>166</v>
      </c>
      <c r="C99" s="83" t="s">
        <v>174</v>
      </c>
      <c r="D99" s="84">
        <v>8448</v>
      </c>
      <c r="E99" s="87" t="s">
        <v>20</v>
      </c>
      <c r="F99" s="86">
        <v>45466</v>
      </c>
      <c r="G99" s="87" t="s">
        <v>49</v>
      </c>
      <c r="H99" s="121">
        <v>0</v>
      </c>
      <c r="I99" s="122">
        <v>1</v>
      </c>
      <c r="J99" s="117" t="str">
        <f t="shared" si="20"/>
        <v>CWIP Evenly Closed</v>
      </c>
      <c r="K99" s="118">
        <v>518.54241000000002</v>
      </c>
      <c r="L99" s="119">
        <v>0</v>
      </c>
      <c r="M99" s="120">
        <v>0</v>
      </c>
      <c r="N99" s="92">
        <f t="shared" si="21"/>
        <v>518.54241000000002</v>
      </c>
      <c r="O99" s="92">
        <f t="shared" si="22"/>
        <v>0</v>
      </c>
      <c r="P99" s="93">
        <f t="shared" si="23"/>
        <v>0</v>
      </c>
      <c r="Q99" s="92"/>
      <c r="R99" s="94">
        <f ca="1">+IF($F99=R$55,SUM($N99:OFFSET($N99,0,IF(YEAR(R$55)=VALUE(LEFT($L$55,4)),1,2))),
IF(YEAR($F99)&lt;VALUE(LEFT($L$55,4)),($N99+$O99)/12,0))</f>
        <v>43.211867500000004</v>
      </c>
      <c r="S99" s="92">
        <f ca="1">+IF($F99=S$55,SUM($N99:OFFSET($N99,0,IF(YEAR(S$55)=VALUE(LEFT($L$55,4)),1,2))),
IF(YEAR($F99)&lt;VALUE(LEFT($L$55,4)),($N99+$O99)/12,0))</f>
        <v>43.211867500000004</v>
      </c>
      <c r="T99" s="92">
        <f ca="1">+IF($F99=T$55,SUM($N99:OFFSET($N99,0,IF(YEAR(T$55)=VALUE(LEFT($L$55,4)),1,2))),
IF(YEAR($F99)&lt;VALUE(LEFT($L$55,4)),($N99+$O99)/12,0))</f>
        <v>43.211867500000004</v>
      </c>
      <c r="U99" s="92">
        <f ca="1">+IF($F99=U$55,SUM($N99:OFFSET($N99,0,IF(YEAR(U$55)=VALUE(LEFT($L$55,4)),1,2))),
IF(YEAR($F99)&lt;VALUE(LEFT($L$55,4)),($N99+$O99)/12,0))</f>
        <v>43.211867500000004</v>
      </c>
      <c r="V99" s="92">
        <f ca="1">+IF($F99=V$55,SUM($N99:OFFSET($N99,0,IF(YEAR(V$55)=VALUE(LEFT($L$55,4)),1,2))),
IF(YEAR($F99)&lt;VALUE(LEFT($L$55,4)),($N99+$O99)/12,0))</f>
        <v>43.211867500000004</v>
      </c>
      <c r="W99" s="92">
        <f ca="1">+IF($F99=W$55,SUM($N99:OFFSET($N99,0,IF(YEAR(W$55)=VALUE(LEFT($L$55,4)),1,2))),
IF(YEAR($F99)&lt;VALUE(LEFT($L$55,4)),($N99+$O99)/12,0))</f>
        <v>43.211867500000004</v>
      </c>
      <c r="X99" s="92">
        <f ca="1">+IF($F99=X$55,SUM($N99:OFFSET($N99,0,IF(YEAR(X$55)=VALUE(LEFT($L$55,4)),1,2))),
IF(YEAR($F99)&lt;VALUE(LEFT($L$55,4)),($N99+$O99)/12,0))</f>
        <v>43.211867500000004</v>
      </c>
      <c r="Y99" s="92">
        <f ca="1">+IF($F99=Y$55,SUM($N99:OFFSET($N99,0,IF(YEAR(Y$55)=VALUE(LEFT($L$55,4)),1,2))),
IF(YEAR($F99)&lt;VALUE(LEFT($L$55,4)),($N99+$O99)/12,0))</f>
        <v>43.211867500000004</v>
      </c>
      <c r="Z99" s="92">
        <f ca="1">+IF($F99=Z$55,SUM($N99:OFFSET($N99,0,IF(YEAR(Z$55)=VALUE(LEFT($L$55,4)),1,2))),
IF(YEAR($F99)&lt;VALUE(LEFT($L$55,4)),($N99+$O99)/12,0))</f>
        <v>43.211867500000004</v>
      </c>
      <c r="AA99" s="92">
        <f ca="1">+IF($F99=AA$55,SUM($N99:OFFSET($N99,0,IF(YEAR(AA$55)=VALUE(LEFT($L$55,4)),1,2))),
IF(YEAR($F99)&lt;VALUE(LEFT($L$55,4)),($N99+$O99)/12,0))</f>
        <v>43.211867500000004</v>
      </c>
      <c r="AB99" s="92">
        <f ca="1">+IF($F99=AB$55,SUM($N99:OFFSET($N99,0,IF(YEAR(AB$55)=VALUE(LEFT($L$55,4)),1,2))),
IF(YEAR($F99)&lt;VALUE(LEFT($L$55,4)),($N99+$O99)/12,0))</f>
        <v>43.211867500000004</v>
      </c>
      <c r="AC99" s="93">
        <f ca="1">+IF($F99=AC$55,SUM($N99:OFFSET($N99,0,IF(YEAR(AC$55)=VALUE(LEFT($L$55,4)),1,2))),
IF(YEAR($F99)&lt;VALUE(LEFT($L$55,4)),($N99+$O99)/12,0))</f>
        <v>43.211867500000004</v>
      </c>
      <c r="AD99" s="94">
        <f ca="1">+IF($F99=AD$55,SUM($N99:OFFSET($N99,0,IF(YEAR(AD$55)=VALUE(LEFT($L$55,4)),1,2))),
IF(YEAR($F99)&lt;=YEAR($C$3),$P99/12,0))</f>
        <v>0</v>
      </c>
      <c r="AE99" s="92">
        <f ca="1">+IF($F99=AE$55,SUM($N99:OFFSET($N99,0,IF(YEAR(AE$55)=VALUE(LEFT($L$55,4)),1,2))),
IF(YEAR($F99)&lt;=YEAR($C$3),$P99/12,0))</f>
        <v>0</v>
      </c>
      <c r="AF99" s="92">
        <f ca="1">+IF($F99=AF$55,SUM($N99:OFFSET($N99,0,IF(YEAR(AF$55)=VALUE(LEFT($L$55,4)),1,2))),
IF(YEAR($F99)&lt;=YEAR($C$3),$P99/12,0))</f>
        <v>0</v>
      </c>
      <c r="AG99" s="92">
        <f ca="1">+IF($F99=AG$55,SUM($N99:OFFSET($N99,0,IF(YEAR(AG$55)=VALUE(LEFT($L$55,4)),1,2))),
IF(YEAR($F99)&lt;=YEAR($C$3),$P99/12,0))</f>
        <v>0</v>
      </c>
      <c r="AH99" s="92">
        <f ca="1">+IF($F99=AH$55,SUM($N99:OFFSET($N99,0,IF(YEAR(AH$55)=VALUE(LEFT($L$55,4)),1,2))),
IF(YEAR($F99)&lt;=YEAR($C$3),$P99/12,0))</f>
        <v>0</v>
      </c>
      <c r="AI99" s="92">
        <f ca="1">+IF($F99=AI$55,SUM($N99:OFFSET($N99,0,IF(YEAR(AI$55)=VALUE(LEFT($L$55,4)),1,2))),
IF(YEAR($F99)&lt;=YEAR($C$3),$P99/12,0))</f>
        <v>0</v>
      </c>
      <c r="AJ99" s="92">
        <f ca="1">+IF($F99=AJ$55,SUM($N99:OFFSET($N99,0,IF(YEAR(AJ$55)=VALUE(LEFT($L$55,4)),1,2))),
IF(YEAR($F99)&lt;=YEAR($C$3),$P99/12,0))</f>
        <v>0</v>
      </c>
      <c r="AK99" s="92">
        <f ca="1">+IF($F99=AK$55,SUM($N99:OFFSET($N99,0,IF(YEAR(AK$55)=VALUE(LEFT($L$55,4)),1,2))),
IF(YEAR($F99)&lt;=YEAR($C$3),$P99/12,0))</f>
        <v>0</v>
      </c>
      <c r="AL99" s="92">
        <f ca="1">+IF($F99=AL$55,SUM($N99:OFFSET($N99,0,IF(YEAR(AL$55)=VALUE(LEFT($L$55,4)),1,2))),
IF(YEAR($F99)&lt;=YEAR($C$3),$P99/12,0))</f>
        <v>0</v>
      </c>
      <c r="AM99" s="92">
        <f ca="1">+IF($F99=AM$55,SUM($N99:OFFSET($N99,0,IF(YEAR(AM$55)=VALUE(LEFT($L$55,4)),1,2))),
IF(YEAR($F99)&lt;=YEAR($C$3),$P99/12,0))</f>
        <v>0</v>
      </c>
      <c r="AN99" s="92">
        <f ca="1">+IF($F99=AN$55,SUM($N99:OFFSET($N99,0,IF(YEAR(AN$55)=VALUE(LEFT($L$55,4)),1,2))),
IF(YEAR($F99)&lt;=YEAR($C$3),$P99/12,0))</f>
        <v>0</v>
      </c>
      <c r="AO99" s="93">
        <f ca="1">+IF($F99=AO$55,SUM($N99:OFFSET($N99,0,IF(YEAR(AO$55)=VALUE(LEFT($L$55,4)),1,2))),
IF(YEAR($F99)&lt;=YEAR($C$3),$P99/12,0))</f>
        <v>0</v>
      </c>
      <c r="AP99" s="92"/>
      <c r="AQ99" s="92"/>
    </row>
    <row r="100" spans="1:43" ht="14.5" x14ac:dyDescent="0.35">
      <c r="A100" s="110">
        <v>904312243</v>
      </c>
      <c r="B100" s="82" t="s">
        <v>166</v>
      </c>
      <c r="C100" s="83" t="s">
        <v>175</v>
      </c>
      <c r="D100" s="84">
        <v>8448</v>
      </c>
      <c r="E100" s="87" t="s">
        <v>20</v>
      </c>
      <c r="F100" s="86">
        <v>46174</v>
      </c>
      <c r="G100" s="87" t="s">
        <v>49</v>
      </c>
      <c r="H100" s="121">
        <v>0</v>
      </c>
      <c r="I100" s="122">
        <v>1</v>
      </c>
      <c r="J100" s="117" t="str">
        <f t="shared" si="20"/>
        <v/>
      </c>
      <c r="K100" s="118">
        <v>76.789630000000002</v>
      </c>
      <c r="L100" s="119">
        <v>629.97500000000002</v>
      </c>
      <c r="M100" s="120">
        <v>0</v>
      </c>
      <c r="N100" s="92">
        <f t="shared" si="21"/>
        <v>76.789630000000002</v>
      </c>
      <c r="O100" s="92">
        <f t="shared" si="22"/>
        <v>629.97500000000002</v>
      </c>
      <c r="P100" s="93">
        <f t="shared" si="23"/>
        <v>0</v>
      </c>
      <c r="Q100" s="92"/>
      <c r="R100" s="94">
        <f ca="1">+IF($F100=R$55,SUM($N100:OFFSET($N100,0,IF(YEAR(R$55)=VALUE(LEFT($L$55,4)),1,2))),
IF(YEAR($F100)&lt;VALUE(LEFT($L$55,4)),($N100+$O100)/12,0))</f>
        <v>0</v>
      </c>
      <c r="S100" s="92">
        <f ca="1">+IF($F100=S$55,SUM($N100:OFFSET($N100,0,IF(YEAR(S$55)=VALUE(LEFT($L$55,4)),1,2))),
IF(YEAR($F100)&lt;VALUE(LEFT($L$55,4)),($N100+$O100)/12,0))</f>
        <v>0</v>
      </c>
      <c r="T100" s="92">
        <f ca="1">+IF($F100=T$55,SUM($N100:OFFSET($N100,0,IF(YEAR(T$55)=VALUE(LEFT($L$55,4)),1,2))),
IF(YEAR($F100)&lt;VALUE(LEFT($L$55,4)),($N100+$O100)/12,0))</f>
        <v>0</v>
      </c>
      <c r="U100" s="92">
        <f ca="1">+IF($F100=U$55,SUM($N100:OFFSET($N100,0,IF(YEAR(U$55)=VALUE(LEFT($L$55,4)),1,2))),
IF(YEAR($F100)&lt;VALUE(LEFT($L$55,4)),($N100+$O100)/12,0))</f>
        <v>0</v>
      </c>
      <c r="V100" s="92">
        <f ca="1">+IF($F100=V$55,SUM($N100:OFFSET($N100,0,IF(YEAR(V$55)=VALUE(LEFT($L$55,4)),1,2))),
IF(YEAR($F100)&lt;VALUE(LEFT($L$55,4)),($N100+$O100)/12,0))</f>
        <v>0</v>
      </c>
      <c r="W100" s="92">
        <f ca="1">+IF($F100=W$55,SUM($N100:OFFSET($N100,0,IF(YEAR(W$55)=VALUE(LEFT($L$55,4)),1,2))),
IF(YEAR($F100)&lt;VALUE(LEFT($L$55,4)),($N100+$O100)/12,0))</f>
        <v>706.76463000000001</v>
      </c>
      <c r="X100" s="92">
        <f ca="1">+IF($F100=X$55,SUM($N100:OFFSET($N100,0,IF(YEAR(X$55)=VALUE(LEFT($L$55,4)),1,2))),
IF(YEAR($F100)&lt;VALUE(LEFT($L$55,4)),($N100+$O100)/12,0))</f>
        <v>0</v>
      </c>
      <c r="Y100" s="92">
        <f ca="1">+IF($F100=Y$55,SUM($N100:OFFSET($N100,0,IF(YEAR(Y$55)=VALUE(LEFT($L$55,4)),1,2))),
IF(YEAR($F100)&lt;VALUE(LEFT($L$55,4)),($N100+$O100)/12,0))</f>
        <v>0</v>
      </c>
      <c r="Z100" s="92">
        <f ca="1">+IF($F100=Z$55,SUM($N100:OFFSET($N100,0,IF(YEAR(Z$55)=VALUE(LEFT($L$55,4)),1,2))),
IF(YEAR($F100)&lt;VALUE(LEFT($L$55,4)),($N100+$O100)/12,0))</f>
        <v>0</v>
      </c>
      <c r="AA100" s="92">
        <f ca="1">+IF($F100=AA$55,SUM($N100:OFFSET($N100,0,IF(YEAR(AA$55)=VALUE(LEFT($L$55,4)),1,2))),
IF(YEAR($F100)&lt;VALUE(LEFT($L$55,4)),($N100+$O100)/12,0))</f>
        <v>0</v>
      </c>
      <c r="AB100" s="92">
        <f ca="1">+IF($F100=AB$55,SUM($N100:OFFSET($N100,0,IF(YEAR(AB$55)=VALUE(LEFT($L$55,4)),1,2))),
IF(YEAR($F100)&lt;VALUE(LEFT($L$55,4)),($N100+$O100)/12,0))</f>
        <v>0</v>
      </c>
      <c r="AC100" s="93">
        <f ca="1">+IF($F100=AC$55,SUM($N100:OFFSET($N100,0,IF(YEAR(AC$55)=VALUE(LEFT($L$55,4)),1,2))),
IF(YEAR($F100)&lt;VALUE(LEFT($L$55,4)),($N100+$O100)/12,0))</f>
        <v>0</v>
      </c>
      <c r="AD100" s="94">
        <f ca="1">+IF($F100=AD$55,SUM($N100:OFFSET($N100,0,IF(YEAR(AD$55)=VALUE(LEFT($L$55,4)),1,2))),
IF(YEAR($F100)&lt;=YEAR($C$3),$P100/12,0))</f>
        <v>0</v>
      </c>
      <c r="AE100" s="92">
        <f ca="1">+IF($F100=AE$55,SUM($N100:OFFSET($N100,0,IF(YEAR(AE$55)=VALUE(LEFT($L$55,4)),1,2))),
IF(YEAR($F100)&lt;=YEAR($C$3),$P100/12,0))</f>
        <v>0</v>
      </c>
      <c r="AF100" s="92">
        <f ca="1">+IF($F100=AF$55,SUM($N100:OFFSET($N100,0,IF(YEAR(AF$55)=VALUE(LEFT($L$55,4)),1,2))),
IF(YEAR($F100)&lt;=YEAR($C$3),$P100/12,0))</f>
        <v>0</v>
      </c>
      <c r="AG100" s="92">
        <f ca="1">+IF($F100=AG$55,SUM($N100:OFFSET($N100,0,IF(YEAR(AG$55)=VALUE(LEFT($L$55,4)),1,2))),
IF(YEAR($F100)&lt;=YEAR($C$3),$P100/12,0))</f>
        <v>0</v>
      </c>
      <c r="AH100" s="92">
        <f ca="1">+IF($F100=AH$55,SUM($N100:OFFSET($N100,0,IF(YEAR(AH$55)=VALUE(LEFT($L$55,4)),1,2))),
IF(YEAR($F100)&lt;=YEAR($C$3),$P100/12,0))</f>
        <v>0</v>
      </c>
      <c r="AI100" s="92">
        <f ca="1">+IF($F100=AI$55,SUM($N100:OFFSET($N100,0,IF(YEAR(AI$55)=VALUE(LEFT($L$55,4)),1,2))),
IF(YEAR($F100)&lt;=YEAR($C$3),$P100/12,0))</f>
        <v>0</v>
      </c>
      <c r="AJ100" s="92">
        <f ca="1">+IF($F100=AJ$55,SUM($N100:OFFSET($N100,0,IF(YEAR(AJ$55)=VALUE(LEFT($L$55,4)),1,2))),
IF(YEAR($F100)&lt;=YEAR($C$3),$P100/12,0))</f>
        <v>0</v>
      </c>
      <c r="AK100" s="92">
        <f ca="1">+IF($F100=AK$55,SUM($N100:OFFSET($N100,0,IF(YEAR(AK$55)=VALUE(LEFT($L$55,4)),1,2))),
IF(YEAR($F100)&lt;=YEAR($C$3),$P100/12,0))</f>
        <v>0</v>
      </c>
      <c r="AL100" s="92">
        <f ca="1">+IF($F100=AL$55,SUM($N100:OFFSET($N100,0,IF(YEAR(AL$55)=VALUE(LEFT($L$55,4)),1,2))),
IF(YEAR($F100)&lt;=YEAR($C$3),$P100/12,0))</f>
        <v>0</v>
      </c>
      <c r="AM100" s="92">
        <f ca="1">+IF($F100=AM$55,SUM($N100:OFFSET($N100,0,IF(YEAR(AM$55)=VALUE(LEFT($L$55,4)),1,2))),
IF(YEAR($F100)&lt;=YEAR($C$3),$P100/12,0))</f>
        <v>0</v>
      </c>
      <c r="AN100" s="92">
        <f ca="1">+IF($F100=AN$55,SUM($N100:OFFSET($N100,0,IF(YEAR(AN$55)=VALUE(LEFT($L$55,4)),1,2))),
IF(YEAR($F100)&lt;=YEAR($C$3),$P100/12,0))</f>
        <v>0</v>
      </c>
      <c r="AO100" s="93">
        <f ca="1">+IF($F100=AO$55,SUM($N100:OFFSET($N100,0,IF(YEAR(AO$55)=VALUE(LEFT($L$55,4)),1,2))),
IF(YEAR($F100)&lt;=YEAR($C$3),$P100/12,0))</f>
        <v>0</v>
      </c>
      <c r="AP100" s="92"/>
      <c r="AQ100" s="92"/>
    </row>
    <row r="101" spans="1:43" ht="14.5" x14ac:dyDescent="0.35">
      <c r="A101" s="110">
        <v>904312244</v>
      </c>
      <c r="B101" s="82" t="s">
        <v>166</v>
      </c>
      <c r="C101" s="83" t="s">
        <v>176</v>
      </c>
      <c r="D101" s="84">
        <v>8448</v>
      </c>
      <c r="E101" s="87" t="s">
        <v>20</v>
      </c>
      <c r="F101" s="86">
        <v>46174</v>
      </c>
      <c r="G101" s="87" t="s">
        <v>49</v>
      </c>
      <c r="H101" s="121">
        <v>0</v>
      </c>
      <c r="I101" s="122">
        <v>1</v>
      </c>
      <c r="J101" s="117" t="str">
        <f t="shared" si="20"/>
        <v/>
      </c>
      <c r="K101" s="118">
        <v>157.56084999999999</v>
      </c>
      <c r="L101" s="119">
        <v>166.68600000000001</v>
      </c>
      <c r="M101" s="120">
        <v>0</v>
      </c>
      <c r="N101" s="92">
        <f t="shared" si="21"/>
        <v>157.56084999999999</v>
      </c>
      <c r="O101" s="92">
        <f t="shared" si="22"/>
        <v>166.68600000000001</v>
      </c>
      <c r="P101" s="93">
        <f t="shared" si="23"/>
        <v>0</v>
      </c>
      <c r="Q101" s="92"/>
      <c r="R101" s="94">
        <f ca="1">+IF($F101=R$55,SUM($N101:OFFSET($N101,0,IF(YEAR(R$55)=VALUE(LEFT($L$55,4)),1,2))),
IF(YEAR($F101)&lt;VALUE(LEFT($L$55,4)),($N101+$O101)/12,0))</f>
        <v>0</v>
      </c>
      <c r="S101" s="92">
        <f ca="1">+IF($F101=S$55,SUM($N101:OFFSET($N101,0,IF(YEAR(S$55)=VALUE(LEFT($L$55,4)),1,2))),
IF(YEAR($F101)&lt;VALUE(LEFT($L$55,4)),($N101+$O101)/12,0))</f>
        <v>0</v>
      </c>
      <c r="T101" s="92">
        <f ca="1">+IF($F101=T$55,SUM($N101:OFFSET($N101,0,IF(YEAR(T$55)=VALUE(LEFT($L$55,4)),1,2))),
IF(YEAR($F101)&lt;VALUE(LEFT($L$55,4)),($N101+$O101)/12,0))</f>
        <v>0</v>
      </c>
      <c r="U101" s="92">
        <f ca="1">+IF($F101=U$55,SUM($N101:OFFSET($N101,0,IF(YEAR(U$55)=VALUE(LEFT($L$55,4)),1,2))),
IF(YEAR($F101)&lt;VALUE(LEFT($L$55,4)),($N101+$O101)/12,0))</f>
        <v>0</v>
      </c>
      <c r="V101" s="92">
        <f ca="1">+IF($F101=V$55,SUM($N101:OFFSET($N101,0,IF(YEAR(V$55)=VALUE(LEFT($L$55,4)),1,2))),
IF(YEAR($F101)&lt;VALUE(LEFT($L$55,4)),($N101+$O101)/12,0))</f>
        <v>0</v>
      </c>
      <c r="W101" s="92">
        <f ca="1">+IF($F101=W$55,SUM($N101:OFFSET($N101,0,IF(YEAR(W$55)=VALUE(LEFT($L$55,4)),1,2))),
IF(YEAR($F101)&lt;VALUE(LEFT($L$55,4)),($N101+$O101)/12,0))</f>
        <v>324.24684999999999</v>
      </c>
      <c r="X101" s="92">
        <f ca="1">+IF($F101=X$55,SUM($N101:OFFSET($N101,0,IF(YEAR(X$55)=VALUE(LEFT($L$55,4)),1,2))),
IF(YEAR($F101)&lt;VALUE(LEFT($L$55,4)),($N101+$O101)/12,0))</f>
        <v>0</v>
      </c>
      <c r="Y101" s="92">
        <f ca="1">+IF($F101=Y$55,SUM($N101:OFFSET($N101,0,IF(YEAR(Y$55)=VALUE(LEFT($L$55,4)),1,2))),
IF(YEAR($F101)&lt;VALUE(LEFT($L$55,4)),($N101+$O101)/12,0))</f>
        <v>0</v>
      </c>
      <c r="Z101" s="92">
        <f ca="1">+IF($F101=Z$55,SUM($N101:OFFSET($N101,0,IF(YEAR(Z$55)=VALUE(LEFT($L$55,4)),1,2))),
IF(YEAR($F101)&lt;VALUE(LEFT($L$55,4)),($N101+$O101)/12,0))</f>
        <v>0</v>
      </c>
      <c r="AA101" s="92">
        <f ca="1">+IF($F101=AA$55,SUM($N101:OFFSET($N101,0,IF(YEAR(AA$55)=VALUE(LEFT($L$55,4)),1,2))),
IF(YEAR($F101)&lt;VALUE(LEFT($L$55,4)),($N101+$O101)/12,0))</f>
        <v>0</v>
      </c>
      <c r="AB101" s="92">
        <f ca="1">+IF($F101=AB$55,SUM($N101:OFFSET($N101,0,IF(YEAR(AB$55)=VALUE(LEFT($L$55,4)),1,2))),
IF(YEAR($F101)&lt;VALUE(LEFT($L$55,4)),($N101+$O101)/12,0))</f>
        <v>0</v>
      </c>
      <c r="AC101" s="93">
        <f ca="1">+IF($F101=AC$55,SUM($N101:OFFSET($N101,0,IF(YEAR(AC$55)=VALUE(LEFT($L$55,4)),1,2))),
IF(YEAR($F101)&lt;VALUE(LEFT($L$55,4)),($N101+$O101)/12,0))</f>
        <v>0</v>
      </c>
      <c r="AD101" s="94">
        <f ca="1">+IF($F101=AD$55,SUM($N101:OFFSET($N101,0,IF(YEAR(AD$55)=VALUE(LEFT($L$55,4)),1,2))),
IF(YEAR($F101)&lt;=YEAR($C$3),$P101/12,0))</f>
        <v>0</v>
      </c>
      <c r="AE101" s="92">
        <f ca="1">+IF($F101=AE$55,SUM($N101:OFFSET($N101,0,IF(YEAR(AE$55)=VALUE(LEFT($L$55,4)),1,2))),
IF(YEAR($F101)&lt;=YEAR($C$3),$P101/12,0))</f>
        <v>0</v>
      </c>
      <c r="AF101" s="92">
        <f ca="1">+IF($F101=AF$55,SUM($N101:OFFSET($N101,0,IF(YEAR(AF$55)=VALUE(LEFT($L$55,4)),1,2))),
IF(YEAR($F101)&lt;=YEAR($C$3),$P101/12,0))</f>
        <v>0</v>
      </c>
      <c r="AG101" s="92">
        <f ca="1">+IF($F101=AG$55,SUM($N101:OFFSET($N101,0,IF(YEAR(AG$55)=VALUE(LEFT($L$55,4)),1,2))),
IF(YEAR($F101)&lt;=YEAR($C$3),$P101/12,0))</f>
        <v>0</v>
      </c>
      <c r="AH101" s="92">
        <f ca="1">+IF($F101=AH$55,SUM($N101:OFFSET($N101,0,IF(YEAR(AH$55)=VALUE(LEFT($L$55,4)),1,2))),
IF(YEAR($F101)&lt;=YEAR($C$3),$P101/12,0))</f>
        <v>0</v>
      </c>
      <c r="AI101" s="92">
        <f ca="1">+IF($F101=AI$55,SUM($N101:OFFSET($N101,0,IF(YEAR(AI$55)=VALUE(LEFT($L$55,4)),1,2))),
IF(YEAR($F101)&lt;=YEAR($C$3),$P101/12,0))</f>
        <v>0</v>
      </c>
      <c r="AJ101" s="92">
        <f ca="1">+IF($F101=AJ$55,SUM($N101:OFFSET($N101,0,IF(YEAR(AJ$55)=VALUE(LEFT($L$55,4)),1,2))),
IF(YEAR($F101)&lt;=YEAR($C$3),$P101/12,0))</f>
        <v>0</v>
      </c>
      <c r="AK101" s="92">
        <f ca="1">+IF($F101=AK$55,SUM($N101:OFFSET($N101,0,IF(YEAR(AK$55)=VALUE(LEFT($L$55,4)),1,2))),
IF(YEAR($F101)&lt;=YEAR($C$3),$P101/12,0))</f>
        <v>0</v>
      </c>
      <c r="AL101" s="92">
        <f ca="1">+IF($F101=AL$55,SUM($N101:OFFSET($N101,0,IF(YEAR(AL$55)=VALUE(LEFT($L$55,4)),1,2))),
IF(YEAR($F101)&lt;=YEAR($C$3),$P101/12,0))</f>
        <v>0</v>
      </c>
      <c r="AM101" s="92">
        <f ca="1">+IF($F101=AM$55,SUM($N101:OFFSET($N101,0,IF(YEAR(AM$55)=VALUE(LEFT($L$55,4)),1,2))),
IF(YEAR($F101)&lt;=YEAR($C$3),$P101/12,0))</f>
        <v>0</v>
      </c>
      <c r="AN101" s="92">
        <f ca="1">+IF($F101=AN$55,SUM($N101:OFFSET($N101,0,IF(YEAR(AN$55)=VALUE(LEFT($L$55,4)),1,2))),
IF(YEAR($F101)&lt;=YEAR($C$3),$P101/12,0))</f>
        <v>0</v>
      </c>
      <c r="AO101" s="93">
        <f ca="1">+IF($F101=AO$55,SUM($N101:OFFSET($N101,0,IF(YEAR(AO$55)=VALUE(LEFT($L$55,4)),1,2))),
IF(YEAR($F101)&lt;=YEAR($C$3),$P101/12,0))</f>
        <v>0</v>
      </c>
      <c r="AP101" s="92"/>
      <c r="AQ101" s="92"/>
    </row>
    <row r="102" spans="1:43" ht="14.5" x14ac:dyDescent="0.35">
      <c r="A102" s="110">
        <v>904312245</v>
      </c>
      <c r="B102" s="82" t="s">
        <v>166</v>
      </c>
      <c r="C102" s="83" t="s">
        <v>177</v>
      </c>
      <c r="D102" s="84">
        <v>8448</v>
      </c>
      <c r="E102" s="87" t="s">
        <v>20</v>
      </c>
      <c r="F102" s="86">
        <v>46174</v>
      </c>
      <c r="G102" s="87" t="s">
        <v>49</v>
      </c>
      <c r="H102" s="121">
        <v>0</v>
      </c>
      <c r="I102" s="122">
        <v>1</v>
      </c>
      <c r="J102" s="117" t="str">
        <f t="shared" si="20"/>
        <v/>
      </c>
      <c r="K102" s="118">
        <v>381.68331000000001</v>
      </c>
      <c r="L102" s="119">
        <v>180.321</v>
      </c>
      <c r="M102" s="120">
        <v>0</v>
      </c>
      <c r="N102" s="92">
        <f t="shared" si="21"/>
        <v>381.68331000000001</v>
      </c>
      <c r="O102" s="92">
        <f t="shared" si="22"/>
        <v>180.321</v>
      </c>
      <c r="P102" s="93">
        <f t="shared" si="23"/>
        <v>0</v>
      </c>
      <c r="Q102" s="92"/>
      <c r="R102" s="94">
        <f ca="1">+IF($F102=R$55,SUM($N102:OFFSET($N102,0,IF(YEAR(R$55)=VALUE(LEFT($L$55,4)),1,2))),
IF(YEAR($F102)&lt;VALUE(LEFT($L$55,4)),($N102+$O102)/12,0))</f>
        <v>0</v>
      </c>
      <c r="S102" s="92">
        <f ca="1">+IF($F102=S$55,SUM($N102:OFFSET($N102,0,IF(YEAR(S$55)=VALUE(LEFT($L$55,4)),1,2))),
IF(YEAR($F102)&lt;VALUE(LEFT($L$55,4)),($N102+$O102)/12,0))</f>
        <v>0</v>
      </c>
      <c r="T102" s="92">
        <f ca="1">+IF($F102=T$55,SUM($N102:OFFSET($N102,0,IF(YEAR(T$55)=VALUE(LEFT($L$55,4)),1,2))),
IF(YEAR($F102)&lt;VALUE(LEFT($L$55,4)),($N102+$O102)/12,0))</f>
        <v>0</v>
      </c>
      <c r="U102" s="92">
        <f ca="1">+IF($F102=U$55,SUM($N102:OFFSET($N102,0,IF(YEAR(U$55)=VALUE(LEFT($L$55,4)),1,2))),
IF(YEAR($F102)&lt;VALUE(LEFT($L$55,4)),($N102+$O102)/12,0))</f>
        <v>0</v>
      </c>
      <c r="V102" s="92">
        <f ca="1">+IF($F102=V$55,SUM($N102:OFFSET($N102,0,IF(YEAR(V$55)=VALUE(LEFT($L$55,4)),1,2))),
IF(YEAR($F102)&lt;VALUE(LEFT($L$55,4)),($N102+$O102)/12,0))</f>
        <v>0</v>
      </c>
      <c r="W102" s="92">
        <f ca="1">+IF($F102=W$55,SUM($N102:OFFSET($N102,0,IF(YEAR(W$55)=VALUE(LEFT($L$55,4)),1,2))),
IF(YEAR($F102)&lt;VALUE(LEFT($L$55,4)),($N102+$O102)/12,0))</f>
        <v>562.00431000000003</v>
      </c>
      <c r="X102" s="92">
        <f ca="1">+IF($F102=X$55,SUM($N102:OFFSET($N102,0,IF(YEAR(X$55)=VALUE(LEFT($L$55,4)),1,2))),
IF(YEAR($F102)&lt;VALUE(LEFT($L$55,4)),($N102+$O102)/12,0))</f>
        <v>0</v>
      </c>
      <c r="Y102" s="92">
        <f ca="1">+IF($F102=Y$55,SUM($N102:OFFSET($N102,0,IF(YEAR(Y$55)=VALUE(LEFT($L$55,4)),1,2))),
IF(YEAR($F102)&lt;VALUE(LEFT($L$55,4)),($N102+$O102)/12,0))</f>
        <v>0</v>
      </c>
      <c r="Z102" s="92">
        <f ca="1">+IF($F102=Z$55,SUM($N102:OFFSET($N102,0,IF(YEAR(Z$55)=VALUE(LEFT($L$55,4)),1,2))),
IF(YEAR($F102)&lt;VALUE(LEFT($L$55,4)),($N102+$O102)/12,0))</f>
        <v>0</v>
      </c>
      <c r="AA102" s="92">
        <f ca="1">+IF($F102=AA$55,SUM($N102:OFFSET($N102,0,IF(YEAR(AA$55)=VALUE(LEFT($L$55,4)),1,2))),
IF(YEAR($F102)&lt;VALUE(LEFT($L$55,4)),($N102+$O102)/12,0))</f>
        <v>0</v>
      </c>
      <c r="AB102" s="92">
        <f ca="1">+IF($F102=AB$55,SUM($N102:OFFSET($N102,0,IF(YEAR(AB$55)=VALUE(LEFT($L$55,4)),1,2))),
IF(YEAR($F102)&lt;VALUE(LEFT($L$55,4)),($N102+$O102)/12,0))</f>
        <v>0</v>
      </c>
      <c r="AC102" s="93">
        <f ca="1">+IF($F102=AC$55,SUM($N102:OFFSET($N102,0,IF(YEAR(AC$55)=VALUE(LEFT($L$55,4)),1,2))),
IF(YEAR($F102)&lt;VALUE(LEFT($L$55,4)),($N102+$O102)/12,0))</f>
        <v>0</v>
      </c>
      <c r="AD102" s="94">
        <f ca="1">+IF($F102=AD$55,SUM($N102:OFFSET($N102,0,IF(YEAR(AD$55)=VALUE(LEFT($L$55,4)),1,2))),
IF(YEAR($F102)&lt;=YEAR($C$3),$P102/12,0))</f>
        <v>0</v>
      </c>
      <c r="AE102" s="92">
        <f ca="1">+IF($F102=AE$55,SUM($N102:OFFSET($N102,0,IF(YEAR(AE$55)=VALUE(LEFT($L$55,4)),1,2))),
IF(YEAR($F102)&lt;=YEAR($C$3),$P102/12,0))</f>
        <v>0</v>
      </c>
      <c r="AF102" s="92">
        <f ca="1">+IF($F102=AF$55,SUM($N102:OFFSET($N102,0,IF(YEAR(AF$55)=VALUE(LEFT($L$55,4)),1,2))),
IF(YEAR($F102)&lt;=YEAR($C$3),$P102/12,0))</f>
        <v>0</v>
      </c>
      <c r="AG102" s="92">
        <f ca="1">+IF($F102=AG$55,SUM($N102:OFFSET($N102,0,IF(YEAR(AG$55)=VALUE(LEFT($L$55,4)),1,2))),
IF(YEAR($F102)&lt;=YEAR($C$3),$P102/12,0))</f>
        <v>0</v>
      </c>
      <c r="AH102" s="92">
        <f ca="1">+IF($F102=AH$55,SUM($N102:OFFSET($N102,0,IF(YEAR(AH$55)=VALUE(LEFT($L$55,4)),1,2))),
IF(YEAR($F102)&lt;=YEAR($C$3),$P102/12,0))</f>
        <v>0</v>
      </c>
      <c r="AI102" s="92">
        <f ca="1">+IF($F102=AI$55,SUM($N102:OFFSET($N102,0,IF(YEAR(AI$55)=VALUE(LEFT($L$55,4)),1,2))),
IF(YEAR($F102)&lt;=YEAR($C$3),$P102/12,0))</f>
        <v>0</v>
      </c>
      <c r="AJ102" s="92">
        <f ca="1">+IF($F102=AJ$55,SUM($N102:OFFSET($N102,0,IF(YEAR(AJ$55)=VALUE(LEFT($L$55,4)),1,2))),
IF(YEAR($F102)&lt;=YEAR($C$3),$P102/12,0))</f>
        <v>0</v>
      </c>
      <c r="AK102" s="92">
        <f ca="1">+IF($F102=AK$55,SUM($N102:OFFSET($N102,0,IF(YEAR(AK$55)=VALUE(LEFT($L$55,4)),1,2))),
IF(YEAR($F102)&lt;=YEAR($C$3),$P102/12,0))</f>
        <v>0</v>
      </c>
      <c r="AL102" s="92">
        <f ca="1">+IF($F102=AL$55,SUM($N102:OFFSET($N102,0,IF(YEAR(AL$55)=VALUE(LEFT($L$55,4)),1,2))),
IF(YEAR($F102)&lt;=YEAR($C$3),$P102/12,0))</f>
        <v>0</v>
      </c>
      <c r="AM102" s="92">
        <f ca="1">+IF($F102=AM$55,SUM($N102:OFFSET($N102,0,IF(YEAR(AM$55)=VALUE(LEFT($L$55,4)),1,2))),
IF(YEAR($F102)&lt;=YEAR($C$3),$P102/12,0))</f>
        <v>0</v>
      </c>
      <c r="AN102" s="92">
        <f ca="1">+IF($F102=AN$55,SUM($N102:OFFSET($N102,0,IF(YEAR(AN$55)=VALUE(LEFT($L$55,4)),1,2))),
IF(YEAR($F102)&lt;=YEAR($C$3),$P102/12,0))</f>
        <v>0</v>
      </c>
      <c r="AO102" s="93">
        <f ca="1">+IF($F102=AO$55,SUM($N102:OFFSET($N102,0,IF(YEAR(AO$55)=VALUE(LEFT($L$55,4)),1,2))),
IF(YEAR($F102)&lt;=YEAR($C$3),$P102/12,0))</f>
        <v>0</v>
      </c>
      <c r="AP102" s="92"/>
      <c r="AQ102" s="92"/>
    </row>
    <row r="103" spans="1:43" ht="14.5" x14ac:dyDescent="0.35">
      <c r="A103" s="110">
        <v>904312246</v>
      </c>
      <c r="B103" s="82" t="s">
        <v>166</v>
      </c>
      <c r="C103" s="83" t="s">
        <v>178</v>
      </c>
      <c r="D103" s="84">
        <v>8448</v>
      </c>
      <c r="E103" s="87" t="s">
        <v>20</v>
      </c>
      <c r="F103" s="86">
        <v>45434</v>
      </c>
      <c r="G103" s="87" t="s">
        <v>49</v>
      </c>
      <c r="H103" s="121">
        <v>0</v>
      </c>
      <c r="I103" s="122">
        <v>1</v>
      </c>
      <c r="J103" s="117" t="str">
        <f t="shared" si="20"/>
        <v>CWIP Evenly Closed</v>
      </c>
      <c r="K103" s="118">
        <v>733.64071000000001</v>
      </c>
      <c r="L103" s="119">
        <v>0</v>
      </c>
      <c r="M103" s="120">
        <v>0</v>
      </c>
      <c r="N103" s="92">
        <f t="shared" si="21"/>
        <v>733.64071000000001</v>
      </c>
      <c r="O103" s="92">
        <f t="shared" si="22"/>
        <v>0</v>
      </c>
      <c r="P103" s="93">
        <f t="shared" si="23"/>
        <v>0</v>
      </c>
      <c r="Q103" s="92"/>
      <c r="R103" s="94">
        <f ca="1">+IF($F103=R$55,SUM($N103:OFFSET($N103,0,IF(YEAR(R$55)=VALUE(LEFT($L$55,4)),1,2))),
IF(YEAR($F103)&lt;VALUE(LEFT($L$55,4)),($N103+$O103)/12,0))</f>
        <v>61.136725833333337</v>
      </c>
      <c r="S103" s="92">
        <f ca="1">+IF($F103=S$55,SUM($N103:OFFSET($N103,0,IF(YEAR(S$55)=VALUE(LEFT($L$55,4)),1,2))),
IF(YEAR($F103)&lt;VALUE(LEFT($L$55,4)),($N103+$O103)/12,0))</f>
        <v>61.136725833333337</v>
      </c>
      <c r="T103" s="92">
        <f ca="1">+IF($F103=T$55,SUM($N103:OFFSET($N103,0,IF(YEAR(T$55)=VALUE(LEFT($L$55,4)),1,2))),
IF(YEAR($F103)&lt;VALUE(LEFT($L$55,4)),($N103+$O103)/12,0))</f>
        <v>61.136725833333337</v>
      </c>
      <c r="U103" s="92">
        <f ca="1">+IF($F103=U$55,SUM($N103:OFFSET($N103,0,IF(YEAR(U$55)=VALUE(LEFT($L$55,4)),1,2))),
IF(YEAR($F103)&lt;VALUE(LEFT($L$55,4)),($N103+$O103)/12,0))</f>
        <v>61.136725833333337</v>
      </c>
      <c r="V103" s="92">
        <f ca="1">+IF($F103=V$55,SUM($N103:OFFSET($N103,0,IF(YEAR(V$55)=VALUE(LEFT($L$55,4)),1,2))),
IF(YEAR($F103)&lt;VALUE(LEFT($L$55,4)),($N103+$O103)/12,0))</f>
        <v>61.136725833333337</v>
      </c>
      <c r="W103" s="92">
        <f ca="1">+IF($F103=W$55,SUM($N103:OFFSET($N103,0,IF(YEAR(W$55)=VALUE(LEFT($L$55,4)),1,2))),
IF(YEAR($F103)&lt;VALUE(LEFT($L$55,4)),($N103+$O103)/12,0))</f>
        <v>61.136725833333337</v>
      </c>
      <c r="X103" s="92">
        <f ca="1">+IF($F103=X$55,SUM($N103:OFFSET($N103,0,IF(YEAR(X$55)=VALUE(LEFT($L$55,4)),1,2))),
IF(YEAR($F103)&lt;VALUE(LEFT($L$55,4)),($N103+$O103)/12,0))</f>
        <v>61.136725833333337</v>
      </c>
      <c r="Y103" s="92">
        <f ca="1">+IF($F103=Y$55,SUM($N103:OFFSET($N103,0,IF(YEAR(Y$55)=VALUE(LEFT($L$55,4)),1,2))),
IF(YEAR($F103)&lt;VALUE(LEFT($L$55,4)),($N103+$O103)/12,0))</f>
        <v>61.136725833333337</v>
      </c>
      <c r="Z103" s="92">
        <f ca="1">+IF($F103=Z$55,SUM($N103:OFFSET($N103,0,IF(YEAR(Z$55)=VALUE(LEFT($L$55,4)),1,2))),
IF(YEAR($F103)&lt;VALUE(LEFT($L$55,4)),($N103+$O103)/12,0))</f>
        <v>61.136725833333337</v>
      </c>
      <c r="AA103" s="92">
        <f ca="1">+IF($F103=AA$55,SUM($N103:OFFSET($N103,0,IF(YEAR(AA$55)=VALUE(LEFT($L$55,4)),1,2))),
IF(YEAR($F103)&lt;VALUE(LEFT($L$55,4)),($N103+$O103)/12,0))</f>
        <v>61.136725833333337</v>
      </c>
      <c r="AB103" s="92">
        <f ca="1">+IF($F103=AB$55,SUM($N103:OFFSET($N103,0,IF(YEAR(AB$55)=VALUE(LEFT($L$55,4)),1,2))),
IF(YEAR($F103)&lt;VALUE(LEFT($L$55,4)),($N103+$O103)/12,0))</f>
        <v>61.136725833333337</v>
      </c>
      <c r="AC103" s="93">
        <f ca="1">+IF($F103=AC$55,SUM($N103:OFFSET($N103,0,IF(YEAR(AC$55)=VALUE(LEFT($L$55,4)),1,2))),
IF(YEAR($F103)&lt;VALUE(LEFT($L$55,4)),($N103+$O103)/12,0))</f>
        <v>61.136725833333337</v>
      </c>
      <c r="AD103" s="94">
        <f ca="1">+IF($F103=AD$55,SUM($N103:OFFSET($N103,0,IF(YEAR(AD$55)=VALUE(LEFT($L$55,4)),1,2))),
IF(YEAR($F103)&lt;=YEAR($C$3),$P103/12,0))</f>
        <v>0</v>
      </c>
      <c r="AE103" s="92">
        <f ca="1">+IF($F103=AE$55,SUM($N103:OFFSET($N103,0,IF(YEAR(AE$55)=VALUE(LEFT($L$55,4)),1,2))),
IF(YEAR($F103)&lt;=YEAR($C$3),$P103/12,0))</f>
        <v>0</v>
      </c>
      <c r="AF103" s="92">
        <f ca="1">+IF($F103=AF$55,SUM($N103:OFFSET($N103,0,IF(YEAR(AF$55)=VALUE(LEFT($L$55,4)),1,2))),
IF(YEAR($F103)&lt;=YEAR($C$3),$P103/12,0))</f>
        <v>0</v>
      </c>
      <c r="AG103" s="92">
        <f ca="1">+IF($F103=AG$55,SUM($N103:OFFSET($N103,0,IF(YEAR(AG$55)=VALUE(LEFT($L$55,4)),1,2))),
IF(YEAR($F103)&lt;=YEAR($C$3),$P103/12,0))</f>
        <v>0</v>
      </c>
      <c r="AH103" s="92">
        <f ca="1">+IF($F103=AH$55,SUM($N103:OFFSET($N103,0,IF(YEAR(AH$55)=VALUE(LEFT($L$55,4)),1,2))),
IF(YEAR($F103)&lt;=YEAR($C$3),$P103/12,0))</f>
        <v>0</v>
      </c>
      <c r="AI103" s="92">
        <f ca="1">+IF($F103=AI$55,SUM($N103:OFFSET($N103,0,IF(YEAR(AI$55)=VALUE(LEFT($L$55,4)),1,2))),
IF(YEAR($F103)&lt;=YEAR($C$3),$P103/12,0))</f>
        <v>0</v>
      </c>
      <c r="AJ103" s="92">
        <f ca="1">+IF($F103=AJ$55,SUM($N103:OFFSET($N103,0,IF(YEAR(AJ$55)=VALUE(LEFT($L$55,4)),1,2))),
IF(YEAR($F103)&lt;=YEAR($C$3),$P103/12,0))</f>
        <v>0</v>
      </c>
      <c r="AK103" s="92">
        <f ca="1">+IF($F103=AK$55,SUM($N103:OFFSET($N103,0,IF(YEAR(AK$55)=VALUE(LEFT($L$55,4)),1,2))),
IF(YEAR($F103)&lt;=YEAR($C$3),$P103/12,0))</f>
        <v>0</v>
      </c>
      <c r="AL103" s="92">
        <f ca="1">+IF($F103=AL$55,SUM($N103:OFFSET($N103,0,IF(YEAR(AL$55)=VALUE(LEFT($L$55,4)),1,2))),
IF(YEAR($F103)&lt;=YEAR($C$3),$P103/12,0))</f>
        <v>0</v>
      </c>
      <c r="AM103" s="92">
        <f ca="1">+IF($F103=AM$55,SUM($N103:OFFSET($N103,0,IF(YEAR(AM$55)=VALUE(LEFT($L$55,4)),1,2))),
IF(YEAR($F103)&lt;=YEAR($C$3),$P103/12,0))</f>
        <v>0</v>
      </c>
      <c r="AN103" s="92">
        <f ca="1">+IF($F103=AN$55,SUM($N103:OFFSET($N103,0,IF(YEAR(AN$55)=VALUE(LEFT($L$55,4)),1,2))),
IF(YEAR($F103)&lt;=YEAR($C$3),$P103/12,0))</f>
        <v>0</v>
      </c>
      <c r="AO103" s="93">
        <f ca="1">+IF($F103=AO$55,SUM($N103:OFFSET($N103,0,IF(YEAR(AO$55)=VALUE(LEFT($L$55,4)),1,2))),
IF(YEAR($F103)&lt;=YEAR($C$3),$P103/12,0))</f>
        <v>0</v>
      </c>
      <c r="AP103" s="92"/>
      <c r="AQ103" s="92"/>
    </row>
    <row r="104" spans="1:43" ht="14.5" x14ac:dyDescent="0.35">
      <c r="A104" s="110">
        <v>904312248</v>
      </c>
      <c r="B104" s="82" t="s">
        <v>166</v>
      </c>
      <c r="C104" s="83" t="s">
        <v>178</v>
      </c>
      <c r="D104" s="84">
        <v>8448</v>
      </c>
      <c r="E104" s="87" t="s">
        <v>20</v>
      </c>
      <c r="F104" s="86">
        <v>45596</v>
      </c>
      <c r="G104" s="87" t="s">
        <v>49</v>
      </c>
      <c r="H104" s="121">
        <v>0</v>
      </c>
      <c r="I104" s="122">
        <v>1</v>
      </c>
      <c r="J104" s="117" t="str">
        <f t="shared" si="20"/>
        <v>CWIP Evenly Closed</v>
      </c>
      <c r="K104" s="118">
        <v>26.736989999999999</v>
      </c>
      <c r="L104" s="119">
        <v>73.102999999999994</v>
      </c>
      <c r="M104" s="120">
        <v>0</v>
      </c>
      <c r="N104" s="92">
        <f t="shared" si="21"/>
        <v>26.736989999999999</v>
      </c>
      <c r="O104" s="92">
        <f t="shared" si="22"/>
        <v>73.102999999999994</v>
      </c>
      <c r="P104" s="93">
        <f t="shared" si="23"/>
        <v>0</v>
      </c>
      <c r="Q104" s="92"/>
      <c r="R104" s="94">
        <f ca="1">+IF($F104=R$55,SUM($N104:OFFSET($N104,0,IF(YEAR(R$55)=VALUE(LEFT($L$55,4)),1,2))),
IF(YEAR($F104)&lt;VALUE(LEFT($L$55,4)),($N104+$O104)/12,0))</f>
        <v>8.3199991666666673</v>
      </c>
      <c r="S104" s="92">
        <f ca="1">+IF($F104=S$55,SUM($N104:OFFSET($N104,0,IF(YEAR(S$55)=VALUE(LEFT($L$55,4)),1,2))),
IF(YEAR($F104)&lt;VALUE(LEFT($L$55,4)),($N104+$O104)/12,0))</f>
        <v>8.3199991666666673</v>
      </c>
      <c r="T104" s="92">
        <f ca="1">+IF($F104=T$55,SUM($N104:OFFSET($N104,0,IF(YEAR(T$55)=VALUE(LEFT($L$55,4)),1,2))),
IF(YEAR($F104)&lt;VALUE(LEFT($L$55,4)),($N104+$O104)/12,0))</f>
        <v>8.3199991666666673</v>
      </c>
      <c r="U104" s="92">
        <f ca="1">+IF($F104=U$55,SUM($N104:OFFSET($N104,0,IF(YEAR(U$55)=VALUE(LEFT($L$55,4)),1,2))),
IF(YEAR($F104)&lt;VALUE(LEFT($L$55,4)),($N104+$O104)/12,0))</f>
        <v>8.3199991666666673</v>
      </c>
      <c r="V104" s="92">
        <f ca="1">+IF($F104=V$55,SUM($N104:OFFSET($N104,0,IF(YEAR(V$55)=VALUE(LEFT($L$55,4)),1,2))),
IF(YEAR($F104)&lt;VALUE(LEFT($L$55,4)),($N104+$O104)/12,0))</f>
        <v>8.3199991666666673</v>
      </c>
      <c r="W104" s="92">
        <f ca="1">+IF($F104=W$55,SUM($N104:OFFSET($N104,0,IF(YEAR(W$55)=VALUE(LEFT($L$55,4)),1,2))),
IF(YEAR($F104)&lt;VALUE(LEFT($L$55,4)),($N104+$O104)/12,0))</f>
        <v>8.3199991666666673</v>
      </c>
      <c r="X104" s="92">
        <f ca="1">+IF($F104=X$55,SUM($N104:OFFSET($N104,0,IF(YEAR(X$55)=VALUE(LEFT($L$55,4)),1,2))),
IF(YEAR($F104)&lt;VALUE(LEFT($L$55,4)),($N104+$O104)/12,0))</f>
        <v>8.3199991666666673</v>
      </c>
      <c r="Y104" s="92">
        <f ca="1">+IF($F104=Y$55,SUM($N104:OFFSET($N104,0,IF(YEAR(Y$55)=VALUE(LEFT($L$55,4)),1,2))),
IF(YEAR($F104)&lt;VALUE(LEFT($L$55,4)),($N104+$O104)/12,0))</f>
        <v>8.3199991666666673</v>
      </c>
      <c r="Z104" s="92">
        <f ca="1">+IF($F104=Z$55,SUM($N104:OFFSET($N104,0,IF(YEAR(Z$55)=VALUE(LEFT($L$55,4)),1,2))),
IF(YEAR($F104)&lt;VALUE(LEFT($L$55,4)),($N104+$O104)/12,0))</f>
        <v>8.3199991666666673</v>
      </c>
      <c r="AA104" s="92">
        <f ca="1">+IF($F104=AA$55,SUM($N104:OFFSET($N104,0,IF(YEAR(AA$55)=VALUE(LEFT($L$55,4)),1,2))),
IF(YEAR($F104)&lt;VALUE(LEFT($L$55,4)),($N104+$O104)/12,0))</f>
        <v>8.3199991666666673</v>
      </c>
      <c r="AB104" s="92">
        <f ca="1">+IF($F104=AB$55,SUM($N104:OFFSET($N104,0,IF(YEAR(AB$55)=VALUE(LEFT($L$55,4)),1,2))),
IF(YEAR($F104)&lt;VALUE(LEFT($L$55,4)),($N104+$O104)/12,0))</f>
        <v>8.3199991666666673</v>
      </c>
      <c r="AC104" s="93">
        <f ca="1">+IF($F104=AC$55,SUM($N104:OFFSET($N104,0,IF(YEAR(AC$55)=VALUE(LEFT($L$55,4)),1,2))),
IF(YEAR($F104)&lt;VALUE(LEFT($L$55,4)),($N104+$O104)/12,0))</f>
        <v>8.3199991666666673</v>
      </c>
      <c r="AD104" s="94">
        <f ca="1">+IF($F104=AD$55,SUM($N104:OFFSET($N104,0,IF(YEAR(AD$55)=VALUE(LEFT($L$55,4)),1,2))),
IF(YEAR($F104)&lt;=YEAR($C$3),$P104/12,0))</f>
        <v>0</v>
      </c>
      <c r="AE104" s="92">
        <f ca="1">+IF($F104=AE$55,SUM($N104:OFFSET($N104,0,IF(YEAR(AE$55)=VALUE(LEFT($L$55,4)),1,2))),
IF(YEAR($F104)&lt;=YEAR($C$3),$P104/12,0))</f>
        <v>0</v>
      </c>
      <c r="AF104" s="92">
        <f ca="1">+IF($F104=AF$55,SUM($N104:OFFSET($N104,0,IF(YEAR(AF$55)=VALUE(LEFT($L$55,4)),1,2))),
IF(YEAR($F104)&lt;=YEAR($C$3),$P104/12,0))</f>
        <v>0</v>
      </c>
      <c r="AG104" s="92">
        <f ca="1">+IF($F104=AG$55,SUM($N104:OFFSET($N104,0,IF(YEAR(AG$55)=VALUE(LEFT($L$55,4)),1,2))),
IF(YEAR($F104)&lt;=YEAR($C$3),$P104/12,0))</f>
        <v>0</v>
      </c>
      <c r="AH104" s="92">
        <f ca="1">+IF($F104=AH$55,SUM($N104:OFFSET($N104,0,IF(YEAR(AH$55)=VALUE(LEFT($L$55,4)),1,2))),
IF(YEAR($F104)&lt;=YEAR($C$3),$P104/12,0))</f>
        <v>0</v>
      </c>
      <c r="AI104" s="92">
        <f ca="1">+IF($F104=AI$55,SUM($N104:OFFSET($N104,0,IF(YEAR(AI$55)=VALUE(LEFT($L$55,4)),1,2))),
IF(YEAR($F104)&lt;=YEAR($C$3),$P104/12,0))</f>
        <v>0</v>
      </c>
      <c r="AJ104" s="92">
        <f ca="1">+IF($F104=AJ$55,SUM($N104:OFFSET($N104,0,IF(YEAR(AJ$55)=VALUE(LEFT($L$55,4)),1,2))),
IF(YEAR($F104)&lt;=YEAR($C$3),$P104/12,0))</f>
        <v>0</v>
      </c>
      <c r="AK104" s="92">
        <f ca="1">+IF($F104=AK$55,SUM($N104:OFFSET($N104,0,IF(YEAR(AK$55)=VALUE(LEFT($L$55,4)),1,2))),
IF(YEAR($F104)&lt;=YEAR($C$3),$P104/12,0))</f>
        <v>0</v>
      </c>
      <c r="AL104" s="92">
        <f ca="1">+IF($F104=AL$55,SUM($N104:OFFSET($N104,0,IF(YEAR(AL$55)=VALUE(LEFT($L$55,4)),1,2))),
IF(YEAR($F104)&lt;=YEAR($C$3),$P104/12,0))</f>
        <v>0</v>
      </c>
      <c r="AM104" s="92">
        <f ca="1">+IF($F104=AM$55,SUM($N104:OFFSET($N104,0,IF(YEAR(AM$55)=VALUE(LEFT($L$55,4)),1,2))),
IF(YEAR($F104)&lt;=YEAR($C$3),$P104/12,0))</f>
        <v>0</v>
      </c>
      <c r="AN104" s="92">
        <f ca="1">+IF($F104=AN$55,SUM($N104:OFFSET($N104,0,IF(YEAR(AN$55)=VALUE(LEFT($L$55,4)),1,2))),
IF(YEAR($F104)&lt;=YEAR($C$3),$P104/12,0))</f>
        <v>0</v>
      </c>
      <c r="AO104" s="93">
        <f ca="1">+IF($F104=AO$55,SUM($N104:OFFSET($N104,0,IF(YEAR(AO$55)=VALUE(LEFT($L$55,4)),1,2))),
IF(YEAR($F104)&lt;=YEAR($C$3),$P104/12,0))</f>
        <v>0</v>
      </c>
      <c r="AP104" s="92"/>
      <c r="AQ104" s="92"/>
    </row>
    <row r="105" spans="1:43" ht="14.5" x14ac:dyDescent="0.35">
      <c r="A105" s="110">
        <v>904312249</v>
      </c>
      <c r="B105" s="82" t="s">
        <v>166</v>
      </c>
      <c r="C105" s="83" t="s">
        <v>178</v>
      </c>
      <c r="D105" s="84">
        <v>8448</v>
      </c>
      <c r="E105" s="87" t="s">
        <v>20</v>
      </c>
      <c r="F105" s="86">
        <v>45695</v>
      </c>
      <c r="G105" s="87" t="s">
        <v>49</v>
      </c>
      <c r="H105" s="121">
        <v>0</v>
      </c>
      <c r="I105" s="122">
        <v>1</v>
      </c>
      <c r="J105" s="117" t="str">
        <f t="shared" si="20"/>
        <v>CWIP Evenly Closed</v>
      </c>
      <c r="K105" s="118">
        <v>8.0934000000000008</v>
      </c>
      <c r="L105" s="119">
        <v>2188.2489999999998</v>
      </c>
      <c r="M105" s="120">
        <v>0</v>
      </c>
      <c r="N105" s="92">
        <f t="shared" si="21"/>
        <v>8.0934000000000008</v>
      </c>
      <c r="O105" s="92">
        <f t="shared" si="22"/>
        <v>2188.2489999999998</v>
      </c>
      <c r="P105" s="93">
        <f t="shared" si="23"/>
        <v>0</v>
      </c>
      <c r="Q105" s="92"/>
      <c r="R105" s="94">
        <f ca="1">+IF($F105=R$55,SUM($N105:OFFSET($N105,0,IF(YEAR(R$55)=VALUE(LEFT($L$55,4)),1,2))),
IF(YEAR($F105)&lt;VALUE(LEFT($L$55,4)),($N105+$O105)/12,0))</f>
        <v>183.02853333333334</v>
      </c>
      <c r="S105" s="92">
        <f ca="1">+IF($F105=S$55,SUM($N105:OFFSET($N105,0,IF(YEAR(S$55)=VALUE(LEFT($L$55,4)),1,2))),
IF(YEAR($F105)&lt;VALUE(LEFT($L$55,4)),($N105+$O105)/12,0))</f>
        <v>183.02853333333334</v>
      </c>
      <c r="T105" s="92">
        <f ca="1">+IF($F105=T$55,SUM($N105:OFFSET($N105,0,IF(YEAR(T$55)=VALUE(LEFT($L$55,4)),1,2))),
IF(YEAR($F105)&lt;VALUE(LEFT($L$55,4)),($N105+$O105)/12,0))</f>
        <v>183.02853333333334</v>
      </c>
      <c r="U105" s="92">
        <f ca="1">+IF($F105=U$55,SUM($N105:OFFSET($N105,0,IF(YEAR(U$55)=VALUE(LEFT($L$55,4)),1,2))),
IF(YEAR($F105)&lt;VALUE(LEFT($L$55,4)),($N105+$O105)/12,0))</f>
        <v>183.02853333333334</v>
      </c>
      <c r="V105" s="92">
        <f ca="1">+IF($F105=V$55,SUM($N105:OFFSET($N105,0,IF(YEAR(V$55)=VALUE(LEFT($L$55,4)),1,2))),
IF(YEAR($F105)&lt;VALUE(LEFT($L$55,4)),($N105+$O105)/12,0))</f>
        <v>183.02853333333334</v>
      </c>
      <c r="W105" s="92">
        <f ca="1">+IF($F105=W$55,SUM($N105:OFFSET($N105,0,IF(YEAR(W$55)=VALUE(LEFT($L$55,4)),1,2))),
IF(YEAR($F105)&lt;VALUE(LEFT($L$55,4)),($N105+$O105)/12,0))</f>
        <v>183.02853333333334</v>
      </c>
      <c r="X105" s="92">
        <f ca="1">+IF($F105=X$55,SUM($N105:OFFSET($N105,0,IF(YEAR(X$55)=VALUE(LEFT($L$55,4)),1,2))),
IF(YEAR($F105)&lt;VALUE(LEFT($L$55,4)),($N105+$O105)/12,0))</f>
        <v>183.02853333333334</v>
      </c>
      <c r="Y105" s="92">
        <f ca="1">+IF($F105=Y$55,SUM($N105:OFFSET($N105,0,IF(YEAR(Y$55)=VALUE(LEFT($L$55,4)),1,2))),
IF(YEAR($F105)&lt;VALUE(LEFT($L$55,4)),($N105+$O105)/12,0))</f>
        <v>183.02853333333334</v>
      </c>
      <c r="Z105" s="92">
        <f ca="1">+IF($F105=Z$55,SUM($N105:OFFSET($N105,0,IF(YEAR(Z$55)=VALUE(LEFT($L$55,4)),1,2))),
IF(YEAR($F105)&lt;VALUE(LEFT($L$55,4)),($N105+$O105)/12,0))</f>
        <v>183.02853333333334</v>
      </c>
      <c r="AA105" s="92">
        <f ca="1">+IF($F105=AA$55,SUM($N105:OFFSET($N105,0,IF(YEAR(AA$55)=VALUE(LEFT($L$55,4)),1,2))),
IF(YEAR($F105)&lt;VALUE(LEFT($L$55,4)),($N105+$O105)/12,0))</f>
        <v>183.02853333333334</v>
      </c>
      <c r="AB105" s="92">
        <f ca="1">+IF($F105=AB$55,SUM($N105:OFFSET($N105,0,IF(YEAR(AB$55)=VALUE(LEFT($L$55,4)),1,2))),
IF(YEAR($F105)&lt;VALUE(LEFT($L$55,4)),($N105+$O105)/12,0))</f>
        <v>183.02853333333334</v>
      </c>
      <c r="AC105" s="93">
        <f ca="1">+IF($F105=AC$55,SUM($N105:OFFSET($N105,0,IF(YEAR(AC$55)=VALUE(LEFT($L$55,4)),1,2))),
IF(YEAR($F105)&lt;VALUE(LEFT($L$55,4)),($N105+$O105)/12,0))</f>
        <v>183.02853333333334</v>
      </c>
      <c r="AD105" s="94">
        <f ca="1">+IF($F105=AD$55,SUM($N105:OFFSET($N105,0,IF(YEAR(AD$55)=VALUE(LEFT($L$55,4)),1,2))),
IF(YEAR($F105)&lt;=YEAR($C$3),$P105/12,0))</f>
        <v>0</v>
      </c>
      <c r="AE105" s="92">
        <f ca="1">+IF($F105=AE$55,SUM($N105:OFFSET($N105,0,IF(YEAR(AE$55)=VALUE(LEFT($L$55,4)),1,2))),
IF(YEAR($F105)&lt;=YEAR($C$3),$P105/12,0))</f>
        <v>0</v>
      </c>
      <c r="AF105" s="92">
        <f ca="1">+IF($F105=AF$55,SUM($N105:OFFSET($N105,0,IF(YEAR(AF$55)=VALUE(LEFT($L$55,4)),1,2))),
IF(YEAR($F105)&lt;=YEAR($C$3),$P105/12,0))</f>
        <v>0</v>
      </c>
      <c r="AG105" s="92">
        <f ca="1">+IF($F105=AG$55,SUM($N105:OFFSET($N105,0,IF(YEAR(AG$55)=VALUE(LEFT($L$55,4)),1,2))),
IF(YEAR($F105)&lt;=YEAR($C$3),$P105/12,0))</f>
        <v>0</v>
      </c>
      <c r="AH105" s="92">
        <f ca="1">+IF($F105=AH$55,SUM($N105:OFFSET($N105,0,IF(YEAR(AH$55)=VALUE(LEFT($L$55,4)),1,2))),
IF(YEAR($F105)&lt;=YEAR($C$3),$P105/12,0))</f>
        <v>0</v>
      </c>
      <c r="AI105" s="92">
        <f ca="1">+IF($F105=AI$55,SUM($N105:OFFSET($N105,0,IF(YEAR(AI$55)=VALUE(LEFT($L$55,4)),1,2))),
IF(YEAR($F105)&lt;=YEAR($C$3),$P105/12,0))</f>
        <v>0</v>
      </c>
      <c r="AJ105" s="92">
        <f ca="1">+IF($F105=AJ$55,SUM($N105:OFFSET($N105,0,IF(YEAR(AJ$55)=VALUE(LEFT($L$55,4)),1,2))),
IF(YEAR($F105)&lt;=YEAR($C$3),$P105/12,0))</f>
        <v>0</v>
      </c>
      <c r="AK105" s="92">
        <f ca="1">+IF($F105=AK$55,SUM($N105:OFFSET($N105,0,IF(YEAR(AK$55)=VALUE(LEFT($L$55,4)),1,2))),
IF(YEAR($F105)&lt;=YEAR($C$3),$P105/12,0))</f>
        <v>0</v>
      </c>
      <c r="AL105" s="92">
        <f ca="1">+IF($F105=AL$55,SUM($N105:OFFSET($N105,0,IF(YEAR(AL$55)=VALUE(LEFT($L$55,4)),1,2))),
IF(YEAR($F105)&lt;=YEAR($C$3),$P105/12,0))</f>
        <v>0</v>
      </c>
      <c r="AM105" s="92">
        <f ca="1">+IF($F105=AM$55,SUM($N105:OFFSET($N105,0,IF(YEAR(AM$55)=VALUE(LEFT($L$55,4)),1,2))),
IF(YEAR($F105)&lt;=YEAR($C$3),$P105/12,0))</f>
        <v>0</v>
      </c>
      <c r="AN105" s="92">
        <f ca="1">+IF($F105=AN$55,SUM($N105:OFFSET($N105,0,IF(YEAR(AN$55)=VALUE(LEFT($L$55,4)),1,2))),
IF(YEAR($F105)&lt;=YEAR($C$3),$P105/12,0))</f>
        <v>0</v>
      </c>
      <c r="AO105" s="93">
        <f ca="1">+IF($F105=AO$55,SUM($N105:OFFSET($N105,0,IF(YEAR(AO$55)=VALUE(LEFT($L$55,4)),1,2))),
IF(YEAR($F105)&lt;=YEAR($C$3),$P105/12,0))</f>
        <v>0</v>
      </c>
      <c r="AP105" s="92"/>
      <c r="AQ105" s="92"/>
    </row>
    <row r="106" spans="1:43" ht="14.5" x14ac:dyDescent="0.35">
      <c r="A106" s="110">
        <v>904312251</v>
      </c>
      <c r="B106" s="82" t="s">
        <v>166</v>
      </c>
      <c r="C106" s="83" t="s">
        <v>178</v>
      </c>
      <c r="D106" s="84">
        <v>8448</v>
      </c>
      <c r="E106" s="87" t="s">
        <v>20</v>
      </c>
      <c r="F106" s="86">
        <v>45611</v>
      </c>
      <c r="G106" s="87" t="s">
        <v>49</v>
      </c>
      <c r="H106" s="121">
        <v>0</v>
      </c>
      <c r="I106" s="122">
        <v>1</v>
      </c>
      <c r="J106" s="117" t="str">
        <f t="shared" si="20"/>
        <v>CWIP Evenly Closed</v>
      </c>
      <c r="K106" s="118">
        <v>5.8427499999999997</v>
      </c>
      <c r="L106" s="119">
        <v>175.73</v>
      </c>
      <c r="M106" s="120">
        <v>0</v>
      </c>
      <c r="N106" s="92">
        <f t="shared" si="21"/>
        <v>5.8427499999999997</v>
      </c>
      <c r="O106" s="92">
        <f t="shared" si="22"/>
        <v>175.73</v>
      </c>
      <c r="P106" s="93">
        <f t="shared" si="23"/>
        <v>0</v>
      </c>
      <c r="Q106" s="92"/>
      <c r="R106" s="94">
        <f ca="1">+IF($F106=R$55,SUM($N106:OFFSET($N106,0,IF(YEAR(R$55)=VALUE(LEFT($L$55,4)),1,2))),
IF(YEAR($F106)&lt;VALUE(LEFT($L$55,4)),($N106+$O106)/12,0))</f>
        <v>15.131062499999999</v>
      </c>
      <c r="S106" s="92">
        <f ca="1">+IF($F106=S$55,SUM($N106:OFFSET($N106,0,IF(YEAR(S$55)=VALUE(LEFT($L$55,4)),1,2))),
IF(YEAR($F106)&lt;VALUE(LEFT($L$55,4)),($N106+$O106)/12,0))</f>
        <v>15.131062499999999</v>
      </c>
      <c r="T106" s="92">
        <f ca="1">+IF($F106=T$55,SUM($N106:OFFSET($N106,0,IF(YEAR(T$55)=VALUE(LEFT($L$55,4)),1,2))),
IF(YEAR($F106)&lt;VALUE(LEFT($L$55,4)),($N106+$O106)/12,0))</f>
        <v>15.131062499999999</v>
      </c>
      <c r="U106" s="92">
        <f ca="1">+IF($F106=U$55,SUM($N106:OFFSET($N106,0,IF(YEAR(U$55)=VALUE(LEFT($L$55,4)),1,2))),
IF(YEAR($F106)&lt;VALUE(LEFT($L$55,4)),($N106+$O106)/12,0))</f>
        <v>15.131062499999999</v>
      </c>
      <c r="V106" s="92">
        <f ca="1">+IF($F106=V$55,SUM($N106:OFFSET($N106,0,IF(YEAR(V$55)=VALUE(LEFT($L$55,4)),1,2))),
IF(YEAR($F106)&lt;VALUE(LEFT($L$55,4)),($N106+$O106)/12,0))</f>
        <v>15.131062499999999</v>
      </c>
      <c r="W106" s="92">
        <f ca="1">+IF($F106=W$55,SUM($N106:OFFSET($N106,0,IF(YEAR(W$55)=VALUE(LEFT($L$55,4)),1,2))),
IF(YEAR($F106)&lt;VALUE(LEFT($L$55,4)),($N106+$O106)/12,0))</f>
        <v>15.131062499999999</v>
      </c>
      <c r="X106" s="92">
        <f ca="1">+IF($F106=X$55,SUM($N106:OFFSET($N106,0,IF(YEAR(X$55)=VALUE(LEFT($L$55,4)),1,2))),
IF(YEAR($F106)&lt;VALUE(LEFT($L$55,4)),($N106+$O106)/12,0))</f>
        <v>15.131062499999999</v>
      </c>
      <c r="Y106" s="92">
        <f ca="1">+IF($F106=Y$55,SUM($N106:OFFSET($N106,0,IF(YEAR(Y$55)=VALUE(LEFT($L$55,4)),1,2))),
IF(YEAR($F106)&lt;VALUE(LEFT($L$55,4)),($N106+$O106)/12,0))</f>
        <v>15.131062499999999</v>
      </c>
      <c r="Z106" s="92">
        <f ca="1">+IF($F106=Z$55,SUM($N106:OFFSET($N106,0,IF(YEAR(Z$55)=VALUE(LEFT($L$55,4)),1,2))),
IF(YEAR($F106)&lt;VALUE(LEFT($L$55,4)),($N106+$O106)/12,0))</f>
        <v>15.131062499999999</v>
      </c>
      <c r="AA106" s="92">
        <f ca="1">+IF($F106=AA$55,SUM($N106:OFFSET($N106,0,IF(YEAR(AA$55)=VALUE(LEFT($L$55,4)),1,2))),
IF(YEAR($F106)&lt;VALUE(LEFT($L$55,4)),($N106+$O106)/12,0))</f>
        <v>15.131062499999999</v>
      </c>
      <c r="AB106" s="92">
        <f ca="1">+IF($F106=AB$55,SUM($N106:OFFSET($N106,0,IF(YEAR(AB$55)=VALUE(LEFT($L$55,4)),1,2))),
IF(YEAR($F106)&lt;VALUE(LEFT($L$55,4)),($N106+$O106)/12,0))</f>
        <v>15.131062499999999</v>
      </c>
      <c r="AC106" s="93">
        <f ca="1">+IF($F106=AC$55,SUM($N106:OFFSET($N106,0,IF(YEAR(AC$55)=VALUE(LEFT($L$55,4)),1,2))),
IF(YEAR($F106)&lt;VALUE(LEFT($L$55,4)),($N106+$O106)/12,0))</f>
        <v>15.131062499999999</v>
      </c>
      <c r="AD106" s="94">
        <f ca="1">+IF($F106=AD$55,SUM($N106:OFFSET($N106,0,IF(YEAR(AD$55)=VALUE(LEFT($L$55,4)),1,2))),
IF(YEAR($F106)&lt;=YEAR($C$3),$P106/12,0))</f>
        <v>0</v>
      </c>
      <c r="AE106" s="92">
        <f ca="1">+IF($F106=AE$55,SUM($N106:OFFSET($N106,0,IF(YEAR(AE$55)=VALUE(LEFT($L$55,4)),1,2))),
IF(YEAR($F106)&lt;=YEAR($C$3),$P106/12,0))</f>
        <v>0</v>
      </c>
      <c r="AF106" s="92">
        <f ca="1">+IF($F106=AF$55,SUM($N106:OFFSET($N106,0,IF(YEAR(AF$55)=VALUE(LEFT($L$55,4)),1,2))),
IF(YEAR($F106)&lt;=YEAR($C$3),$P106/12,0))</f>
        <v>0</v>
      </c>
      <c r="AG106" s="92">
        <f ca="1">+IF($F106=AG$55,SUM($N106:OFFSET($N106,0,IF(YEAR(AG$55)=VALUE(LEFT($L$55,4)),1,2))),
IF(YEAR($F106)&lt;=YEAR($C$3),$P106/12,0))</f>
        <v>0</v>
      </c>
      <c r="AH106" s="92">
        <f ca="1">+IF($F106=AH$55,SUM($N106:OFFSET($N106,0,IF(YEAR(AH$55)=VALUE(LEFT($L$55,4)),1,2))),
IF(YEAR($F106)&lt;=YEAR($C$3),$P106/12,0))</f>
        <v>0</v>
      </c>
      <c r="AI106" s="92">
        <f ca="1">+IF($F106=AI$55,SUM($N106:OFFSET($N106,0,IF(YEAR(AI$55)=VALUE(LEFT($L$55,4)),1,2))),
IF(YEAR($F106)&lt;=YEAR($C$3),$P106/12,0))</f>
        <v>0</v>
      </c>
      <c r="AJ106" s="92">
        <f ca="1">+IF($F106=AJ$55,SUM($N106:OFFSET($N106,0,IF(YEAR(AJ$55)=VALUE(LEFT($L$55,4)),1,2))),
IF(YEAR($F106)&lt;=YEAR($C$3),$P106/12,0))</f>
        <v>0</v>
      </c>
      <c r="AK106" s="92">
        <f ca="1">+IF($F106=AK$55,SUM($N106:OFFSET($N106,0,IF(YEAR(AK$55)=VALUE(LEFT($L$55,4)),1,2))),
IF(YEAR($F106)&lt;=YEAR($C$3),$P106/12,0))</f>
        <v>0</v>
      </c>
      <c r="AL106" s="92">
        <f ca="1">+IF($F106=AL$55,SUM($N106:OFFSET($N106,0,IF(YEAR(AL$55)=VALUE(LEFT($L$55,4)),1,2))),
IF(YEAR($F106)&lt;=YEAR($C$3),$P106/12,0))</f>
        <v>0</v>
      </c>
      <c r="AM106" s="92">
        <f ca="1">+IF($F106=AM$55,SUM($N106:OFFSET($N106,0,IF(YEAR(AM$55)=VALUE(LEFT($L$55,4)),1,2))),
IF(YEAR($F106)&lt;=YEAR($C$3),$P106/12,0))</f>
        <v>0</v>
      </c>
      <c r="AN106" s="92">
        <f ca="1">+IF($F106=AN$55,SUM($N106:OFFSET($N106,0,IF(YEAR(AN$55)=VALUE(LEFT($L$55,4)),1,2))),
IF(YEAR($F106)&lt;=YEAR($C$3),$P106/12,0))</f>
        <v>0</v>
      </c>
      <c r="AO106" s="93">
        <f ca="1">+IF($F106=AO$55,SUM($N106:OFFSET($N106,0,IF(YEAR(AO$55)=VALUE(LEFT($L$55,4)),1,2))),
IF(YEAR($F106)&lt;=YEAR($C$3),$P106/12,0))</f>
        <v>0</v>
      </c>
      <c r="AP106" s="92"/>
      <c r="AQ106" s="92"/>
    </row>
    <row r="107" spans="1:43" ht="14.5" x14ac:dyDescent="0.35">
      <c r="A107" s="110">
        <v>904312252</v>
      </c>
      <c r="B107" s="82" t="s">
        <v>166</v>
      </c>
      <c r="C107" s="83" t="s">
        <v>178</v>
      </c>
      <c r="D107" s="84">
        <v>8448</v>
      </c>
      <c r="E107" s="87" t="s">
        <v>20</v>
      </c>
      <c r="F107" s="86">
        <v>45744</v>
      </c>
      <c r="G107" s="87" t="s">
        <v>49</v>
      </c>
      <c r="H107" s="121">
        <v>0</v>
      </c>
      <c r="I107" s="122">
        <v>1</v>
      </c>
      <c r="J107" s="117" t="str">
        <f t="shared" si="20"/>
        <v>CWIP Evenly Closed</v>
      </c>
      <c r="K107" s="118">
        <v>6.0186299999999999</v>
      </c>
      <c r="L107" s="119">
        <v>2495.7469999999998</v>
      </c>
      <c r="M107" s="120">
        <v>0</v>
      </c>
      <c r="N107" s="92">
        <f t="shared" si="21"/>
        <v>6.0186299999999999</v>
      </c>
      <c r="O107" s="92">
        <f t="shared" si="22"/>
        <v>2495.7469999999998</v>
      </c>
      <c r="P107" s="93">
        <f t="shared" si="23"/>
        <v>0</v>
      </c>
      <c r="Q107" s="92"/>
      <c r="R107" s="94">
        <f ca="1">+IF($F107=R$55,SUM($N107:OFFSET($N107,0,IF(YEAR(R$55)=VALUE(LEFT($L$55,4)),1,2))),
IF(YEAR($F107)&lt;VALUE(LEFT($L$55,4)),($N107+$O107)/12,0))</f>
        <v>208.48046916666667</v>
      </c>
      <c r="S107" s="92">
        <f ca="1">+IF($F107=S$55,SUM($N107:OFFSET($N107,0,IF(YEAR(S$55)=VALUE(LEFT($L$55,4)),1,2))),
IF(YEAR($F107)&lt;VALUE(LEFT($L$55,4)),($N107+$O107)/12,0))</f>
        <v>208.48046916666667</v>
      </c>
      <c r="T107" s="92">
        <f ca="1">+IF($F107=T$55,SUM($N107:OFFSET($N107,0,IF(YEAR(T$55)=VALUE(LEFT($L$55,4)),1,2))),
IF(YEAR($F107)&lt;VALUE(LEFT($L$55,4)),($N107+$O107)/12,0))</f>
        <v>208.48046916666667</v>
      </c>
      <c r="U107" s="92">
        <f ca="1">+IF($F107=U$55,SUM($N107:OFFSET($N107,0,IF(YEAR(U$55)=VALUE(LEFT($L$55,4)),1,2))),
IF(YEAR($F107)&lt;VALUE(LEFT($L$55,4)),($N107+$O107)/12,0))</f>
        <v>208.48046916666667</v>
      </c>
      <c r="V107" s="92">
        <f ca="1">+IF($F107=V$55,SUM($N107:OFFSET($N107,0,IF(YEAR(V$55)=VALUE(LEFT($L$55,4)),1,2))),
IF(YEAR($F107)&lt;VALUE(LEFT($L$55,4)),($N107+$O107)/12,0))</f>
        <v>208.48046916666667</v>
      </c>
      <c r="W107" s="92">
        <f ca="1">+IF($F107=W$55,SUM($N107:OFFSET($N107,0,IF(YEAR(W$55)=VALUE(LEFT($L$55,4)),1,2))),
IF(YEAR($F107)&lt;VALUE(LEFT($L$55,4)),($N107+$O107)/12,0))</f>
        <v>208.48046916666667</v>
      </c>
      <c r="X107" s="92">
        <f ca="1">+IF($F107=X$55,SUM($N107:OFFSET($N107,0,IF(YEAR(X$55)=VALUE(LEFT($L$55,4)),1,2))),
IF(YEAR($F107)&lt;VALUE(LEFT($L$55,4)),($N107+$O107)/12,0))</f>
        <v>208.48046916666667</v>
      </c>
      <c r="Y107" s="92">
        <f ca="1">+IF($F107=Y$55,SUM($N107:OFFSET($N107,0,IF(YEAR(Y$55)=VALUE(LEFT($L$55,4)),1,2))),
IF(YEAR($F107)&lt;VALUE(LEFT($L$55,4)),($N107+$O107)/12,0))</f>
        <v>208.48046916666667</v>
      </c>
      <c r="Z107" s="92">
        <f ca="1">+IF($F107=Z$55,SUM($N107:OFFSET($N107,0,IF(YEAR(Z$55)=VALUE(LEFT($L$55,4)),1,2))),
IF(YEAR($F107)&lt;VALUE(LEFT($L$55,4)),($N107+$O107)/12,0))</f>
        <v>208.48046916666667</v>
      </c>
      <c r="AA107" s="92">
        <f ca="1">+IF($F107=AA$55,SUM($N107:OFFSET($N107,0,IF(YEAR(AA$55)=VALUE(LEFT($L$55,4)),1,2))),
IF(YEAR($F107)&lt;VALUE(LEFT($L$55,4)),($N107+$O107)/12,0))</f>
        <v>208.48046916666667</v>
      </c>
      <c r="AB107" s="92">
        <f ca="1">+IF($F107=AB$55,SUM($N107:OFFSET($N107,0,IF(YEAR(AB$55)=VALUE(LEFT($L$55,4)),1,2))),
IF(YEAR($F107)&lt;VALUE(LEFT($L$55,4)),($N107+$O107)/12,0))</f>
        <v>208.48046916666667</v>
      </c>
      <c r="AC107" s="93">
        <f ca="1">+IF($F107=AC$55,SUM($N107:OFFSET($N107,0,IF(YEAR(AC$55)=VALUE(LEFT($L$55,4)),1,2))),
IF(YEAR($F107)&lt;VALUE(LEFT($L$55,4)),($N107+$O107)/12,0))</f>
        <v>208.48046916666667</v>
      </c>
      <c r="AD107" s="94">
        <f ca="1">+IF($F107=AD$55,SUM($N107:OFFSET($N107,0,IF(YEAR(AD$55)=VALUE(LEFT($L$55,4)),1,2))),
IF(YEAR($F107)&lt;=YEAR($C$3),$P107/12,0))</f>
        <v>0</v>
      </c>
      <c r="AE107" s="92">
        <f ca="1">+IF($F107=AE$55,SUM($N107:OFFSET($N107,0,IF(YEAR(AE$55)=VALUE(LEFT($L$55,4)),1,2))),
IF(YEAR($F107)&lt;=YEAR($C$3),$P107/12,0))</f>
        <v>0</v>
      </c>
      <c r="AF107" s="92">
        <f ca="1">+IF($F107=AF$55,SUM($N107:OFFSET($N107,0,IF(YEAR(AF$55)=VALUE(LEFT($L$55,4)),1,2))),
IF(YEAR($F107)&lt;=YEAR($C$3),$P107/12,0))</f>
        <v>0</v>
      </c>
      <c r="AG107" s="92">
        <f ca="1">+IF($F107=AG$55,SUM($N107:OFFSET($N107,0,IF(YEAR(AG$55)=VALUE(LEFT($L$55,4)),1,2))),
IF(YEAR($F107)&lt;=YEAR($C$3),$P107/12,0))</f>
        <v>0</v>
      </c>
      <c r="AH107" s="92">
        <f ca="1">+IF($F107=AH$55,SUM($N107:OFFSET($N107,0,IF(YEAR(AH$55)=VALUE(LEFT($L$55,4)),1,2))),
IF(YEAR($F107)&lt;=YEAR($C$3),$P107/12,0))</f>
        <v>0</v>
      </c>
      <c r="AI107" s="92">
        <f ca="1">+IF($F107=AI$55,SUM($N107:OFFSET($N107,0,IF(YEAR(AI$55)=VALUE(LEFT($L$55,4)),1,2))),
IF(YEAR($F107)&lt;=YEAR($C$3),$P107/12,0))</f>
        <v>0</v>
      </c>
      <c r="AJ107" s="92">
        <f ca="1">+IF($F107=AJ$55,SUM($N107:OFFSET($N107,0,IF(YEAR(AJ$55)=VALUE(LEFT($L$55,4)),1,2))),
IF(YEAR($F107)&lt;=YEAR($C$3),$P107/12,0))</f>
        <v>0</v>
      </c>
      <c r="AK107" s="92">
        <f ca="1">+IF($F107=AK$55,SUM($N107:OFFSET($N107,0,IF(YEAR(AK$55)=VALUE(LEFT($L$55,4)),1,2))),
IF(YEAR($F107)&lt;=YEAR($C$3),$P107/12,0))</f>
        <v>0</v>
      </c>
      <c r="AL107" s="92">
        <f ca="1">+IF($F107=AL$55,SUM($N107:OFFSET($N107,0,IF(YEAR(AL$55)=VALUE(LEFT($L$55,4)),1,2))),
IF(YEAR($F107)&lt;=YEAR($C$3),$P107/12,0))</f>
        <v>0</v>
      </c>
      <c r="AM107" s="92">
        <f ca="1">+IF($F107=AM$55,SUM($N107:OFFSET($N107,0,IF(YEAR(AM$55)=VALUE(LEFT($L$55,4)),1,2))),
IF(YEAR($F107)&lt;=YEAR($C$3),$P107/12,0))</f>
        <v>0</v>
      </c>
      <c r="AN107" s="92">
        <f ca="1">+IF($F107=AN$55,SUM($N107:OFFSET($N107,0,IF(YEAR(AN$55)=VALUE(LEFT($L$55,4)),1,2))),
IF(YEAR($F107)&lt;=YEAR($C$3),$P107/12,0))</f>
        <v>0</v>
      </c>
      <c r="AO107" s="93">
        <f ca="1">+IF($F107=AO$55,SUM($N107:OFFSET($N107,0,IF(YEAR(AO$55)=VALUE(LEFT($L$55,4)),1,2))),
IF(YEAR($F107)&lt;=YEAR($C$3),$P107/12,0))</f>
        <v>0</v>
      </c>
      <c r="AP107" s="92"/>
      <c r="AQ107" s="92"/>
    </row>
    <row r="108" spans="1:43" ht="14.5" x14ac:dyDescent="0.35">
      <c r="A108" s="110">
        <v>904312253</v>
      </c>
      <c r="B108" s="82" t="s">
        <v>166</v>
      </c>
      <c r="C108" s="83" t="s">
        <v>178</v>
      </c>
      <c r="D108" s="84">
        <v>8448</v>
      </c>
      <c r="E108" s="87" t="s">
        <v>20</v>
      </c>
      <c r="F108" s="86">
        <v>45611</v>
      </c>
      <c r="G108" s="87" t="s">
        <v>49</v>
      </c>
      <c r="H108" s="121">
        <v>0</v>
      </c>
      <c r="I108" s="122">
        <v>1</v>
      </c>
      <c r="J108" s="117" t="str">
        <f t="shared" si="20"/>
        <v>CWIP Evenly Closed</v>
      </c>
      <c r="K108" s="118">
        <v>7.4687000000000001</v>
      </c>
      <c r="L108" s="119">
        <v>186.63</v>
      </c>
      <c r="M108" s="120">
        <v>0</v>
      </c>
      <c r="N108" s="92">
        <f t="shared" si="21"/>
        <v>7.4687000000000001</v>
      </c>
      <c r="O108" s="92">
        <f t="shared" si="22"/>
        <v>186.63</v>
      </c>
      <c r="P108" s="93">
        <f t="shared" si="23"/>
        <v>0</v>
      </c>
      <c r="Q108" s="92"/>
      <c r="R108" s="94">
        <f ca="1">+IF($F108=R$55,SUM($N108:OFFSET($N108,0,IF(YEAR(R$55)=VALUE(LEFT($L$55,4)),1,2))),
IF(YEAR($F108)&lt;VALUE(LEFT($L$55,4)),($N108+$O108)/12,0))</f>
        <v>16.174891666666667</v>
      </c>
      <c r="S108" s="92">
        <f ca="1">+IF($F108=S$55,SUM($N108:OFFSET($N108,0,IF(YEAR(S$55)=VALUE(LEFT($L$55,4)),1,2))),
IF(YEAR($F108)&lt;VALUE(LEFT($L$55,4)),($N108+$O108)/12,0))</f>
        <v>16.174891666666667</v>
      </c>
      <c r="T108" s="92">
        <f ca="1">+IF($F108=T$55,SUM($N108:OFFSET($N108,0,IF(YEAR(T$55)=VALUE(LEFT($L$55,4)),1,2))),
IF(YEAR($F108)&lt;VALUE(LEFT($L$55,4)),($N108+$O108)/12,0))</f>
        <v>16.174891666666667</v>
      </c>
      <c r="U108" s="92">
        <f ca="1">+IF($F108=U$55,SUM($N108:OFFSET($N108,0,IF(YEAR(U$55)=VALUE(LEFT($L$55,4)),1,2))),
IF(YEAR($F108)&lt;VALUE(LEFT($L$55,4)),($N108+$O108)/12,0))</f>
        <v>16.174891666666667</v>
      </c>
      <c r="V108" s="92">
        <f ca="1">+IF($F108=V$55,SUM($N108:OFFSET($N108,0,IF(YEAR(V$55)=VALUE(LEFT($L$55,4)),1,2))),
IF(YEAR($F108)&lt;VALUE(LEFT($L$55,4)),($N108+$O108)/12,0))</f>
        <v>16.174891666666667</v>
      </c>
      <c r="W108" s="92">
        <f ca="1">+IF($F108=W$55,SUM($N108:OFFSET($N108,0,IF(YEAR(W$55)=VALUE(LEFT($L$55,4)),1,2))),
IF(YEAR($F108)&lt;VALUE(LEFT($L$55,4)),($N108+$O108)/12,0))</f>
        <v>16.174891666666667</v>
      </c>
      <c r="X108" s="92">
        <f ca="1">+IF($F108=X$55,SUM($N108:OFFSET($N108,0,IF(YEAR(X$55)=VALUE(LEFT($L$55,4)),1,2))),
IF(YEAR($F108)&lt;VALUE(LEFT($L$55,4)),($N108+$O108)/12,0))</f>
        <v>16.174891666666667</v>
      </c>
      <c r="Y108" s="92">
        <f ca="1">+IF($F108=Y$55,SUM($N108:OFFSET($N108,0,IF(YEAR(Y$55)=VALUE(LEFT($L$55,4)),1,2))),
IF(YEAR($F108)&lt;VALUE(LEFT($L$55,4)),($N108+$O108)/12,0))</f>
        <v>16.174891666666667</v>
      </c>
      <c r="Z108" s="92">
        <f ca="1">+IF($F108=Z$55,SUM($N108:OFFSET($N108,0,IF(YEAR(Z$55)=VALUE(LEFT($L$55,4)),1,2))),
IF(YEAR($F108)&lt;VALUE(LEFT($L$55,4)),($N108+$O108)/12,0))</f>
        <v>16.174891666666667</v>
      </c>
      <c r="AA108" s="92">
        <f ca="1">+IF($F108=AA$55,SUM($N108:OFFSET($N108,0,IF(YEAR(AA$55)=VALUE(LEFT($L$55,4)),1,2))),
IF(YEAR($F108)&lt;VALUE(LEFT($L$55,4)),($N108+$O108)/12,0))</f>
        <v>16.174891666666667</v>
      </c>
      <c r="AB108" s="92">
        <f ca="1">+IF($F108=AB$55,SUM($N108:OFFSET($N108,0,IF(YEAR(AB$55)=VALUE(LEFT($L$55,4)),1,2))),
IF(YEAR($F108)&lt;VALUE(LEFT($L$55,4)),($N108+$O108)/12,0))</f>
        <v>16.174891666666667</v>
      </c>
      <c r="AC108" s="93">
        <f ca="1">+IF($F108=AC$55,SUM($N108:OFFSET($N108,0,IF(YEAR(AC$55)=VALUE(LEFT($L$55,4)),1,2))),
IF(YEAR($F108)&lt;VALUE(LEFT($L$55,4)),($N108+$O108)/12,0))</f>
        <v>16.174891666666667</v>
      </c>
      <c r="AD108" s="94">
        <f ca="1">+IF($F108=AD$55,SUM($N108:OFFSET($N108,0,IF(YEAR(AD$55)=VALUE(LEFT($L$55,4)),1,2))),
IF(YEAR($F108)&lt;=YEAR($C$3),$P108/12,0))</f>
        <v>0</v>
      </c>
      <c r="AE108" s="92">
        <f ca="1">+IF($F108=AE$55,SUM($N108:OFFSET($N108,0,IF(YEAR(AE$55)=VALUE(LEFT($L$55,4)),1,2))),
IF(YEAR($F108)&lt;=YEAR($C$3),$P108/12,0))</f>
        <v>0</v>
      </c>
      <c r="AF108" s="92">
        <f ca="1">+IF($F108=AF$55,SUM($N108:OFFSET($N108,0,IF(YEAR(AF$55)=VALUE(LEFT($L$55,4)),1,2))),
IF(YEAR($F108)&lt;=YEAR($C$3),$P108/12,0))</f>
        <v>0</v>
      </c>
      <c r="AG108" s="92">
        <f ca="1">+IF($F108=AG$55,SUM($N108:OFFSET($N108,0,IF(YEAR(AG$55)=VALUE(LEFT($L$55,4)),1,2))),
IF(YEAR($F108)&lt;=YEAR($C$3),$P108/12,0))</f>
        <v>0</v>
      </c>
      <c r="AH108" s="92">
        <f ca="1">+IF($F108=AH$55,SUM($N108:OFFSET($N108,0,IF(YEAR(AH$55)=VALUE(LEFT($L$55,4)),1,2))),
IF(YEAR($F108)&lt;=YEAR($C$3),$P108/12,0))</f>
        <v>0</v>
      </c>
      <c r="AI108" s="92">
        <f ca="1">+IF($F108=AI$55,SUM($N108:OFFSET($N108,0,IF(YEAR(AI$55)=VALUE(LEFT($L$55,4)),1,2))),
IF(YEAR($F108)&lt;=YEAR($C$3),$P108/12,0))</f>
        <v>0</v>
      </c>
      <c r="AJ108" s="92">
        <f ca="1">+IF($F108=AJ$55,SUM($N108:OFFSET($N108,0,IF(YEAR(AJ$55)=VALUE(LEFT($L$55,4)),1,2))),
IF(YEAR($F108)&lt;=YEAR($C$3),$P108/12,0))</f>
        <v>0</v>
      </c>
      <c r="AK108" s="92">
        <f ca="1">+IF($F108=AK$55,SUM($N108:OFFSET($N108,0,IF(YEAR(AK$55)=VALUE(LEFT($L$55,4)),1,2))),
IF(YEAR($F108)&lt;=YEAR($C$3),$P108/12,0))</f>
        <v>0</v>
      </c>
      <c r="AL108" s="92">
        <f ca="1">+IF($F108=AL$55,SUM($N108:OFFSET($N108,0,IF(YEAR(AL$55)=VALUE(LEFT($L$55,4)),1,2))),
IF(YEAR($F108)&lt;=YEAR($C$3),$P108/12,0))</f>
        <v>0</v>
      </c>
      <c r="AM108" s="92">
        <f ca="1">+IF($F108=AM$55,SUM($N108:OFFSET($N108,0,IF(YEAR(AM$55)=VALUE(LEFT($L$55,4)),1,2))),
IF(YEAR($F108)&lt;=YEAR($C$3),$P108/12,0))</f>
        <v>0</v>
      </c>
      <c r="AN108" s="92">
        <f ca="1">+IF($F108=AN$55,SUM($N108:OFFSET($N108,0,IF(YEAR(AN$55)=VALUE(LEFT($L$55,4)),1,2))),
IF(YEAR($F108)&lt;=YEAR($C$3),$P108/12,0))</f>
        <v>0</v>
      </c>
      <c r="AO108" s="93">
        <f ca="1">+IF($F108=AO$55,SUM($N108:OFFSET($N108,0,IF(YEAR(AO$55)=VALUE(LEFT($L$55,4)),1,2))),
IF(YEAR($F108)&lt;=YEAR($C$3),$P108/12,0))</f>
        <v>0</v>
      </c>
      <c r="AP108" s="92"/>
      <c r="AQ108" s="92"/>
    </row>
    <row r="109" spans="1:43" ht="14.5" x14ac:dyDescent="0.35">
      <c r="A109" s="110" t="s">
        <v>179</v>
      </c>
      <c r="B109" s="82" t="s">
        <v>164</v>
      </c>
      <c r="C109" s="83" t="s">
        <v>180</v>
      </c>
      <c r="D109" s="84">
        <v>8448</v>
      </c>
      <c r="E109" s="87" t="s">
        <v>20</v>
      </c>
      <c r="F109" s="86">
        <v>46174</v>
      </c>
      <c r="G109" s="87" t="s">
        <v>22</v>
      </c>
      <c r="H109" s="121">
        <v>0</v>
      </c>
      <c r="I109" s="122">
        <v>1</v>
      </c>
      <c r="J109" s="117" t="str">
        <f t="shared" si="20"/>
        <v/>
      </c>
      <c r="K109" s="118">
        <v>0</v>
      </c>
      <c r="L109" s="119">
        <v>0</v>
      </c>
      <c r="M109" s="120">
        <v>3366.0360000000001</v>
      </c>
      <c r="N109" s="92">
        <f t="shared" si="21"/>
        <v>0</v>
      </c>
      <c r="O109" s="92">
        <f t="shared" si="22"/>
        <v>0</v>
      </c>
      <c r="P109" s="93">
        <f t="shared" si="23"/>
        <v>3366.0360000000001</v>
      </c>
      <c r="Q109" s="92"/>
      <c r="R109" s="94">
        <f ca="1">+IF($F109=R$55,SUM($N109:OFFSET($N109,0,IF(YEAR(R$55)=VALUE(LEFT($L$55,4)),1,2))),
IF(YEAR($F109)&lt;VALUE(LEFT($L$55,4)),($N109+$O109)/12,0))</f>
        <v>0</v>
      </c>
      <c r="S109" s="92">
        <f ca="1">+IF($F109=S$55,SUM($N109:OFFSET($N109,0,IF(YEAR(S$55)=VALUE(LEFT($L$55,4)),1,2))),
IF(YEAR($F109)&lt;VALUE(LEFT($L$55,4)),($N109+$O109)/12,0))</f>
        <v>0</v>
      </c>
      <c r="T109" s="92">
        <f ca="1">+IF($F109=T$55,SUM($N109:OFFSET($N109,0,IF(YEAR(T$55)=VALUE(LEFT($L$55,4)),1,2))),
IF(YEAR($F109)&lt;VALUE(LEFT($L$55,4)),($N109+$O109)/12,0))</f>
        <v>0</v>
      </c>
      <c r="U109" s="92">
        <f ca="1">+IF($F109=U$55,SUM($N109:OFFSET($N109,0,IF(YEAR(U$55)=VALUE(LEFT($L$55,4)),1,2))),
IF(YEAR($F109)&lt;VALUE(LEFT($L$55,4)),($N109+$O109)/12,0))</f>
        <v>0</v>
      </c>
      <c r="V109" s="92">
        <f ca="1">+IF($F109=V$55,SUM($N109:OFFSET($N109,0,IF(YEAR(V$55)=VALUE(LEFT($L$55,4)),1,2))),
IF(YEAR($F109)&lt;VALUE(LEFT($L$55,4)),($N109+$O109)/12,0))</f>
        <v>0</v>
      </c>
      <c r="W109" s="92">
        <f ca="1">+IF($F109=W$55,SUM($N109:OFFSET($N109,0,IF(YEAR(W$55)=VALUE(LEFT($L$55,4)),1,2))),
IF(YEAR($F109)&lt;VALUE(LEFT($L$55,4)),($N109+$O109)/12,0))</f>
        <v>0</v>
      </c>
      <c r="X109" s="92">
        <f ca="1">+IF($F109=X$55,SUM($N109:OFFSET($N109,0,IF(YEAR(X$55)=VALUE(LEFT($L$55,4)),1,2))),
IF(YEAR($F109)&lt;VALUE(LEFT($L$55,4)),($N109+$O109)/12,0))</f>
        <v>0</v>
      </c>
      <c r="Y109" s="92">
        <f ca="1">+IF($F109=Y$55,SUM($N109:OFFSET($N109,0,IF(YEAR(Y$55)=VALUE(LEFT($L$55,4)),1,2))),
IF(YEAR($F109)&lt;VALUE(LEFT($L$55,4)),($N109+$O109)/12,0))</f>
        <v>0</v>
      </c>
      <c r="Z109" s="92">
        <f ca="1">+IF($F109=Z$55,SUM($N109:OFFSET($N109,0,IF(YEAR(Z$55)=VALUE(LEFT($L$55,4)),1,2))),
IF(YEAR($F109)&lt;VALUE(LEFT($L$55,4)),($N109+$O109)/12,0))</f>
        <v>0</v>
      </c>
      <c r="AA109" s="92">
        <f ca="1">+IF($F109=AA$55,SUM($N109:OFFSET($N109,0,IF(YEAR(AA$55)=VALUE(LEFT($L$55,4)),1,2))),
IF(YEAR($F109)&lt;VALUE(LEFT($L$55,4)),($N109+$O109)/12,0))</f>
        <v>0</v>
      </c>
      <c r="AB109" s="92">
        <f ca="1">+IF($F109=AB$55,SUM($N109:OFFSET($N109,0,IF(YEAR(AB$55)=VALUE(LEFT($L$55,4)),1,2))),
IF(YEAR($F109)&lt;VALUE(LEFT($L$55,4)),($N109+$O109)/12,0))</f>
        <v>0</v>
      </c>
      <c r="AC109" s="93">
        <f ca="1">+IF($F109=AC$55,SUM($N109:OFFSET($N109,0,IF(YEAR(AC$55)=VALUE(LEFT($L$55,4)),1,2))),
IF(YEAR($F109)&lt;VALUE(LEFT($L$55,4)),($N109+$O109)/12,0))</f>
        <v>0</v>
      </c>
      <c r="AD109" s="94">
        <f ca="1">+IF($F109=AD$55,SUM($N109:OFFSET($N109,0,IF(YEAR(AD$55)=VALUE(LEFT($L$55,4)),1,2))),
IF(YEAR($F109)&lt;=YEAR($C$3),$P109/12,0))</f>
        <v>280.50299999999999</v>
      </c>
      <c r="AE109" s="92">
        <f ca="1">+IF($F109=AE$55,SUM($N109:OFFSET($N109,0,IF(YEAR(AE$55)=VALUE(LEFT($L$55,4)),1,2))),
IF(YEAR($F109)&lt;=YEAR($C$3),$P109/12,0))</f>
        <v>280.50299999999999</v>
      </c>
      <c r="AF109" s="92">
        <f ca="1">+IF($F109=AF$55,SUM($N109:OFFSET($N109,0,IF(YEAR(AF$55)=VALUE(LEFT($L$55,4)),1,2))),
IF(YEAR($F109)&lt;=YEAR($C$3),$P109/12,0))</f>
        <v>280.50299999999999</v>
      </c>
      <c r="AG109" s="92">
        <f ca="1">+IF($F109=AG$55,SUM($N109:OFFSET($N109,0,IF(YEAR(AG$55)=VALUE(LEFT($L$55,4)),1,2))),
IF(YEAR($F109)&lt;=YEAR($C$3),$P109/12,0))</f>
        <v>280.50299999999999</v>
      </c>
      <c r="AH109" s="92">
        <f ca="1">+IF($F109=AH$55,SUM($N109:OFFSET($N109,0,IF(YEAR(AH$55)=VALUE(LEFT($L$55,4)),1,2))),
IF(YEAR($F109)&lt;=YEAR($C$3),$P109/12,0))</f>
        <v>280.50299999999999</v>
      </c>
      <c r="AI109" s="92">
        <f ca="1">+IF($F109=AI$55,SUM($N109:OFFSET($N109,0,IF(YEAR(AI$55)=VALUE(LEFT($L$55,4)),1,2))),
IF(YEAR($F109)&lt;=YEAR($C$3),$P109/12,0))</f>
        <v>280.50299999999999</v>
      </c>
      <c r="AJ109" s="92">
        <f ca="1">+IF($F109=AJ$55,SUM($N109:OFFSET($N109,0,IF(YEAR(AJ$55)=VALUE(LEFT($L$55,4)),1,2))),
IF(YEAR($F109)&lt;=YEAR($C$3),$P109/12,0))</f>
        <v>280.50299999999999</v>
      </c>
      <c r="AK109" s="92">
        <f ca="1">+IF($F109=AK$55,SUM($N109:OFFSET($N109,0,IF(YEAR(AK$55)=VALUE(LEFT($L$55,4)),1,2))),
IF(YEAR($F109)&lt;=YEAR($C$3),$P109/12,0))</f>
        <v>280.50299999999999</v>
      </c>
      <c r="AL109" s="92">
        <f ca="1">+IF($F109=AL$55,SUM($N109:OFFSET($N109,0,IF(YEAR(AL$55)=VALUE(LEFT($L$55,4)),1,2))),
IF(YEAR($F109)&lt;=YEAR($C$3),$P109/12,0))</f>
        <v>280.50299999999999</v>
      </c>
      <c r="AM109" s="92">
        <f ca="1">+IF($F109=AM$55,SUM($N109:OFFSET($N109,0,IF(YEAR(AM$55)=VALUE(LEFT($L$55,4)),1,2))),
IF(YEAR($F109)&lt;=YEAR($C$3),$P109/12,0))</f>
        <v>280.50299999999999</v>
      </c>
      <c r="AN109" s="92">
        <f ca="1">+IF($F109=AN$55,SUM($N109:OFFSET($N109,0,IF(YEAR(AN$55)=VALUE(LEFT($L$55,4)),1,2))),
IF(YEAR($F109)&lt;=YEAR($C$3),$P109/12,0))</f>
        <v>280.50299999999999</v>
      </c>
      <c r="AO109" s="93">
        <f ca="1">+IF($F109=AO$55,SUM($N109:OFFSET($N109,0,IF(YEAR(AO$55)=VALUE(LEFT($L$55,4)),1,2))),
IF(YEAR($F109)&lt;=YEAR($C$3),$P109/12,0))</f>
        <v>280.50299999999999</v>
      </c>
      <c r="AP109" s="92"/>
      <c r="AQ109" s="92"/>
    </row>
    <row r="110" spans="1:43" ht="14.5" x14ac:dyDescent="0.35">
      <c r="A110" s="110" t="s">
        <v>181</v>
      </c>
      <c r="B110" s="82" t="s">
        <v>164</v>
      </c>
      <c r="C110" s="83" t="s">
        <v>182</v>
      </c>
      <c r="D110" s="84">
        <v>8448</v>
      </c>
      <c r="E110" s="87" t="s">
        <v>20</v>
      </c>
      <c r="F110" s="86">
        <v>46174</v>
      </c>
      <c r="G110" s="87" t="s">
        <v>22</v>
      </c>
      <c r="H110" s="121">
        <v>0</v>
      </c>
      <c r="I110" s="122">
        <v>1</v>
      </c>
      <c r="J110" s="117" t="str">
        <f t="shared" si="20"/>
        <v/>
      </c>
      <c r="K110" s="118">
        <v>0</v>
      </c>
      <c r="L110" s="119">
        <v>0</v>
      </c>
      <c r="M110" s="120">
        <v>1769.8810000000001</v>
      </c>
      <c r="N110" s="92">
        <f t="shared" si="21"/>
        <v>0</v>
      </c>
      <c r="O110" s="92">
        <f t="shared" si="22"/>
        <v>0</v>
      </c>
      <c r="P110" s="93">
        <f t="shared" si="23"/>
        <v>1769.8810000000001</v>
      </c>
      <c r="Q110" s="92"/>
      <c r="R110" s="94">
        <f ca="1">+IF($F110=R$55,SUM($N110:OFFSET($N110,0,IF(YEAR(R$55)=VALUE(LEFT($L$55,4)),1,2))),
IF(YEAR($F110)&lt;VALUE(LEFT($L$55,4)),($N110+$O110)/12,0))</f>
        <v>0</v>
      </c>
      <c r="S110" s="92">
        <f ca="1">+IF($F110=S$55,SUM($N110:OFFSET($N110,0,IF(YEAR(S$55)=VALUE(LEFT($L$55,4)),1,2))),
IF(YEAR($F110)&lt;VALUE(LEFT($L$55,4)),($N110+$O110)/12,0))</f>
        <v>0</v>
      </c>
      <c r="T110" s="92">
        <f ca="1">+IF($F110=T$55,SUM($N110:OFFSET($N110,0,IF(YEAR(T$55)=VALUE(LEFT($L$55,4)),1,2))),
IF(YEAR($F110)&lt;VALUE(LEFT($L$55,4)),($N110+$O110)/12,0))</f>
        <v>0</v>
      </c>
      <c r="U110" s="92">
        <f ca="1">+IF($F110=U$55,SUM($N110:OFFSET($N110,0,IF(YEAR(U$55)=VALUE(LEFT($L$55,4)),1,2))),
IF(YEAR($F110)&lt;VALUE(LEFT($L$55,4)),($N110+$O110)/12,0))</f>
        <v>0</v>
      </c>
      <c r="V110" s="92">
        <f ca="1">+IF($F110=V$55,SUM($N110:OFFSET($N110,0,IF(YEAR(V$55)=VALUE(LEFT($L$55,4)),1,2))),
IF(YEAR($F110)&lt;VALUE(LEFT($L$55,4)),($N110+$O110)/12,0))</f>
        <v>0</v>
      </c>
      <c r="W110" s="92">
        <f ca="1">+IF($F110=W$55,SUM($N110:OFFSET($N110,0,IF(YEAR(W$55)=VALUE(LEFT($L$55,4)),1,2))),
IF(YEAR($F110)&lt;VALUE(LEFT($L$55,4)),($N110+$O110)/12,0))</f>
        <v>0</v>
      </c>
      <c r="X110" s="92">
        <f ca="1">+IF($F110=X$55,SUM($N110:OFFSET($N110,0,IF(YEAR(X$55)=VALUE(LEFT($L$55,4)),1,2))),
IF(YEAR($F110)&lt;VALUE(LEFT($L$55,4)),($N110+$O110)/12,0))</f>
        <v>0</v>
      </c>
      <c r="Y110" s="92">
        <f ca="1">+IF($F110=Y$55,SUM($N110:OFFSET($N110,0,IF(YEAR(Y$55)=VALUE(LEFT($L$55,4)),1,2))),
IF(YEAR($F110)&lt;VALUE(LEFT($L$55,4)),($N110+$O110)/12,0))</f>
        <v>0</v>
      </c>
      <c r="Z110" s="92">
        <f ca="1">+IF($F110=Z$55,SUM($N110:OFFSET($N110,0,IF(YEAR(Z$55)=VALUE(LEFT($L$55,4)),1,2))),
IF(YEAR($F110)&lt;VALUE(LEFT($L$55,4)),($N110+$O110)/12,0))</f>
        <v>0</v>
      </c>
      <c r="AA110" s="92">
        <f ca="1">+IF($F110=AA$55,SUM($N110:OFFSET($N110,0,IF(YEAR(AA$55)=VALUE(LEFT($L$55,4)),1,2))),
IF(YEAR($F110)&lt;VALUE(LEFT($L$55,4)),($N110+$O110)/12,0))</f>
        <v>0</v>
      </c>
      <c r="AB110" s="92">
        <f ca="1">+IF($F110=AB$55,SUM($N110:OFFSET($N110,0,IF(YEAR(AB$55)=VALUE(LEFT($L$55,4)),1,2))),
IF(YEAR($F110)&lt;VALUE(LEFT($L$55,4)),($N110+$O110)/12,0))</f>
        <v>0</v>
      </c>
      <c r="AC110" s="93">
        <f ca="1">+IF($F110=AC$55,SUM($N110:OFFSET($N110,0,IF(YEAR(AC$55)=VALUE(LEFT($L$55,4)),1,2))),
IF(YEAR($F110)&lt;VALUE(LEFT($L$55,4)),($N110+$O110)/12,0))</f>
        <v>0</v>
      </c>
      <c r="AD110" s="94">
        <f ca="1">+IF($F110=AD$55,SUM($N110:OFFSET($N110,0,IF(YEAR(AD$55)=VALUE(LEFT($L$55,4)),1,2))),
IF(YEAR($F110)&lt;=YEAR($C$3),$P110/12,0))</f>
        <v>147.49008333333333</v>
      </c>
      <c r="AE110" s="92">
        <f ca="1">+IF($F110=AE$55,SUM($N110:OFFSET($N110,0,IF(YEAR(AE$55)=VALUE(LEFT($L$55,4)),1,2))),
IF(YEAR($F110)&lt;=YEAR($C$3),$P110/12,0))</f>
        <v>147.49008333333333</v>
      </c>
      <c r="AF110" s="92">
        <f ca="1">+IF($F110=AF$55,SUM($N110:OFFSET($N110,0,IF(YEAR(AF$55)=VALUE(LEFT($L$55,4)),1,2))),
IF(YEAR($F110)&lt;=YEAR($C$3),$P110/12,0))</f>
        <v>147.49008333333333</v>
      </c>
      <c r="AG110" s="92">
        <f ca="1">+IF($F110=AG$55,SUM($N110:OFFSET($N110,0,IF(YEAR(AG$55)=VALUE(LEFT($L$55,4)),1,2))),
IF(YEAR($F110)&lt;=YEAR($C$3),$P110/12,0))</f>
        <v>147.49008333333333</v>
      </c>
      <c r="AH110" s="92">
        <f ca="1">+IF($F110=AH$55,SUM($N110:OFFSET($N110,0,IF(YEAR(AH$55)=VALUE(LEFT($L$55,4)),1,2))),
IF(YEAR($F110)&lt;=YEAR($C$3),$P110/12,0))</f>
        <v>147.49008333333333</v>
      </c>
      <c r="AI110" s="92">
        <f ca="1">+IF($F110=AI$55,SUM($N110:OFFSET($N110,0,IF(YEAR(AI$55)=VALUE(LEFT($L$55,4)),1,2))),
IF(YEAR($F110)&lt;=YEAR($C$3),$P110/12,0))</f>
        <v>147.49008333333333</v>
      </c>
      <c r="AJ110" s="92">
        <f ca="1">+IF($F110=AJ$55,SUM($N110:OFFSET($N110,0,IF(YEAR(AJ$55)=VALUE(LEFT($L$55,4)),1,2))),
IF(YEAR($F110)&lt;=YEAR($C$3),$P110/12,0))</f>
        <v>147.49008333333333</v>
      </c>
      <c r="AK110" s="92">
        <f ca="1">+IF($F110=AK$55,SUM($N110:OFFSET($N110,0,IF(YEAR(AK$55)=VALUE(LEFT($L$55,4)),1,2))),
IF(YEAR($F110)&lt;=YEAR($C$3),$P110/12,0))</f>
        <v>147.49008333333333</v>
      </c>
      <c r="AL110" s="92">
        <f ca="1">+IF($F110=AL$55,SUM($N110:OFFSET($N110,0,IF(YEAR(AL$55)=VALUE(LEFT($L$55,4)),1,2))),
IF(YEAR($F110)&lt;=YEAR($C$3),$P110/12,0))</f>
        <v>147.49008333333333</v>
      </c>
      <c r="AM110" s="92">
        <f ca="1">+IF($F110=AM$55,SUM($N110:OFFSET($N110,0,IF(YEAR(AM$55)=VALUE(LEFT($L$55,4)),1,2))),
IF(YEAR($F110)&lt;=YEAR($C$3),$P110/12,0))</f>
        <v>147.49008333333333</v>
      </c>
      <c r="AN110" s="92">
        <f ca="1">+IF($F110=AN$55,SUM($N110:OFFSET($N110,0,IF(YEAR(AN$55)=VALUE(LEFT($L$55,4)),1,2))),
IF(YEAR($F110)&lt;=YEAR($C$3),$P110/12,0))</f>
        <v>147.49008333333333</v>
      </c>
      <c r="AO110" s="93">
        <f ca="1">+IF($F110=AO$55,SUM($N110:OFFSET($N110,0,IF(YEAR(AO$55)=VALUE(LEFT($L$55,4)),1,2))),
IF(YEAR($F110)&lt;=YEAR($C$3),$P110/12,0))</f>
        <v>147.49008333333333</v>
      </c>
      <c r="AP110" s="92"/>
      <c r="AQ110" s="92"/>
    </row>
    <row r="111" spans="1:43" ht="14.5" x14ac:dyDescent="0.35">
      <c r="A111" s="110">
        <v>904312254</v>
      </c>
      <c r="B111" s="82" t="s">
        <v>166</v>
      </c>
      <c r="C111" s="83" t="s">
        <v>183</v>
      </c>
      <c r="D111" s="84">
        <v>8448</v>
      </c>
      <c r="E111" s="87" t="s">
        <v>20</v>
      </c>
      <c r="F111" s="86">
        <v>45587</v>
      </c>
      <c r="G111" s="87" t="s">
        <v>49</v>
      </c>
      <c r="H111" s="121">
        <v>0</v>
      </c>
      <c r="I111" s="122">
        <v>1</v>
      </c>
      <c r="J111" s="117" t="str">
        <f t="shared" si="20"/>
        <v>CWIP Evenly Closed</v>
      </c>
      <c r="K111" s="118">
        <v>5.7320000000000002</v>
      </c>
      <c r="L111" s="119">
        <v>65.924999999999997</v>
      </c>
      <c r="M111" s="120">
        <v>0</v>
      </c>
      <c r="N111" s="92">
        <f t="shared" si="21"/>
        <v>5.7320000000000002</v>
      </c>
      <c r="O111" s="92">
        <f t="shared" si="22"/>
        <v>65.924999999999997</v>
      </c>
      <c r="P111" s="93">
        <f t="shared" si="23"/>
        <v>0</v>
      </c>
      <c r="Q111" s="92"/>
      <c r="R111" s="94">
        <f ca="1">+IF($F111=R$55,SUM($N111:OFFSET($N111,0,IF(YEAR(R$55)=VALUE(LEFT($L$55,4)),1,2))),
IF(YEAR($F111)&lt;VALUE(LEFT($L$55,4)),($N111+$O111)/12,0))</f>
        <v>5.9714166666666664</v>
      </c>
      <c r="S111" s="92">
        <f ca="1">+IF($F111=S$55,SUM($N111:OFFSET($N111,0,IF(YEAR(S$55)=VALUE(LEFT($L$55,4)),1,2))),
IF(YEAR($F111)&lt;VALUE(LEFT($L$55,4)),($N111+$O111)/12,0))</f>
        <v>5.9714166666666664</v>
      </c>
      <c r="T111" s="92">
        <f ca="1">+IF($F111=T$55,SUM($N111:OFFSET($N111,0,IF(YEAR(T$55)=VALUE(LEFT($L$55,4)),1,2))),
IF(YEAR($F111)&lt;VALUE(LEFT($L$55,4)),($N111+$O111)/12,0))</f>
        <v>5.9714166666666664</v>
      </c>
      <c r="U111" s="92">
        <f ca="1">+IF($F111=U$55,SUM($N111:OFFSET($N111,0,IF(YEAR(U$55)=VALUE(LEFT($L$55,4)),1,2))),
IF(YEAR($F111)&lt;VALUE(LEFT($L$55,4)),($N111+$O111)/12,0))</f>
        <v>5.9714166666666664</v>
      </c>
      <c r="V111" s="92">
        <f ca="1">+IF($F111=V$55,SUM($N111:OFFSET($N111,0,IF(YEAR(V$55)=VALUE(LEFT($L$55,4)),1,2))),
IF(YEAR($F111)&lt;VALUE(LEFT($L$55,4)),($N111+$O111)/12,0))</f>
        <v>5.9714166666666664</v>
      </c>
      <c r="W111" s="92">
        <f ca="1">+IF($F111=W$55,SUM($N111:OFFSET($N111,0,IF(YEAR(W$55)=VALUE(LEFT($L$55,4)),1,2))),
IF(YEAR($F111)&lt;VALUE(LEFT($L$55,4)),($N111+$O111)/12,0))</f>
        <v>5.9714166666666664</v>
      </c>
      <c r="X111" s="92">
        <f ca="1">+IF($F111=X$55,SUM($N111:OFFSET($N111,0,IF(YEAR(X$55)=VALUE(LEFT($L$55,4)),1,2))),
IF(YEAR($F111)&lt;VALUE(LEFT($L$55,4)),($N111+$O111)/12,0))</f>
        <v>5.9714166666666664</v>
      </c>
      <c r="Y111" s="92">
        <f ca="1">+IF($F111=Y$55,SUM($N111:OFFSET($N111,0,IF(YEAR(Y$55)=VALUE(LEFT($L$55,4)),1,2))),
IF(YEAR($F111)&lt;VALUE(LEFT($L$55,4)),($N111+$O111)/12,0))</f>
        <v>5.9714166666666664</v>
      </c>
      <c r="Z111" s="92">
        <f ca="1">+IF($F111=Z$55,SUM($N111:OFFSET($N111,0,IF(YEAR(Z$55)=VALUE(LEFT($L$55,4)),1,2))),
IF(YEAR($F111)&lt;VALUE(LEFT($L$55,4)),($N111+$O111)/12,0))</f>
        <v>5.9714166666666664</v>
      </c>
      <c r="AA111" s="92">
        <f ca="1">+IF($F111=AA$55,SUM($N111:OFFSET($N111,0,IF(YEAR(AA$55)=VALUE(LEFT($L$55,4)),1,2))),
IF(YEAR($F111)&lt;VALUE(LEFT($L$55,4)),($N111+$O111)/12,0))</f>
        <v>5.9714166666666664</v>
      </c>
      <c r="AB111" s="92">
        <f ca="1">+IF($F111=AB$55,SUM($N111:OFFSET($N111,0,IF(YEAR(AB$55)=VALUE(LEFT($L$55,4)),1,2))),
IF(YEAR($F111)&lt;VALUE(LEFT($L$55,4)),($N111+$O111)/12,0))</f>
        <v>5.9714166666666664</v>
      </c>
      <c r="AC111" s="93">
        <f ca="1">+IF($F111=AC$55,SUM($N111:OFFSET($N111,0,IF(YEAR(AC$55)=VALUE(LEFT($L$55,4)),1,2))),
IF(YEAR($F111)&lt;VALUE(LEFT($L$55,4)),($N111+$O111)/12,0))</f>
        <v>5.9714166666666664</v>
      </c>
      <c r="AD111" s="94">
        <f ca="1">+IF($F111=AD$55,SUM($N111:OFFSET($N111,0,IF(YEAR(AD$55)=VALUE(LEFT($L$55,4)),1,2))),
IF(YEAR($F111)&lt;=YEAR($C$3),$P111/12,0))</f>
        <v>0</v>
      </c>
      <c r="AE111" s="92">
        <f ca="1">+IF($F111=AE$55,SUM($N111:OFFSET($N111,0,IF(YEAR(AE$55)=VALUE(LEFT($L$55,4)),1,2))),
IF(YEAR($F111)&lt;=YEAR($C$3),$P111/12,0))</f>
        <v>0</v>
      </c>
      <c r="AF111" s="92">
        <f ca="1">+IF($F111=AF$55,SUM($N111:OFFSET($N111,0,IF(YEAR(AF$55)=VALUE(LEFT($L$55,4)),1,2))),
IF(YEAR($F111)&lt;=YEAR($C$3),$P111/12,0))</f>
        <v>0</v>
      </c>
      <c r="AG111" s="92">
        <f ca="1">+IF($F111=AG$55,SUM($N111:OFFSET($N111,0,IF(YEAR(AG$55)=VALUE(LEFT($L$55,4)),1,2))),
IF(YEAR($F111)&lt;=YEAR($C$3),$P111/12,0))</f>
        <v>0</v>
      </c>
      <c r="AH111" s="92">
        <f ca="1">+IF($F111=AH$55,SUM($N111:OFFSET($N111,0,IF(YEAR(AH$55)=VALUE(LEFT($L$55,4)),1,2))),
IF(YEAR($F111)&lt;=YEAR($C$3),$P111/12,0))</f>
        <v>0</v>
      </c>
      <c r="AI111" s="92">
        <f ca="1">+IF($F111=AI$55,SUM($N111:OFFSET($N111,0,IF(YEAR(AI$55)=VALUE(LEFT($L$55,4)),1,2))),
IF(YEAR($F111)&lt;=YEAR($C$3),$P111/12,0))</f>
        <v>0</v>
      </c>
      <c r="AJ111" s="92">
        <f ca="1">+IF($F111=AJ$55,SUM($N111:OFFSET($N111,0,IF(YEAR(AJ$55)=VALUE(LEFT($L$55,4)),1,2))),
IF(YEAR($F111)&lt;=YEAR($C$3),$P111/12,0))</f>
        <v>0</v>
      </c>
      <c r="AK111" s="92">
        <f ca="1">+IF($F111=AK$55,SUM($N111:OFFSET($N111,0,IF(YEAR(AK$55)=VALUE(LEFT($L$55,4)),1,2))),
IF(YEAR($F111)&lt;=YEAR($C$3),$P111/12,0))</f>
        <v>0</v>
      </c>
      <c r="AL111" s="92">
        <f ca="1">+IF($F111=AL$55,SUM($N111:OFFSET($N111,0,IF(YEAR(AL$55)=VALUE(LEFT($L$55,4)),1,2))),
IF(YEAR($F111)&lt;=YEAR($C$3),$P111/12,0))</f>
        <v>0</v>
      </c>
      <c r="AM111" s="92">
        <f ca="1">+IF($F111=AM$55,SUM($N111:OFFSET($N111,0,IF(YEAR(AM$55)=VALUE(LEFT($L$55,4)),1,2))),
IF(YEAR($F111)&lt;=YEAR($C$3),$P111/12,0))</f>
        <v>0</v>
      </c>
      <c r="AN111" s="92">
        <f ca="1">+IF($F111=AN$55,SUM($N111:OFFSET($N111,0,IF(YEAR(AN$55)=VALUE(LEFT($L$55,4)),1,2))),
IF(YEAR($F111)&lt;=YEAR($C$3),$P111/12,0))</f>
        <v>0</v>
      </c>
      <c r="AO111" s="93">
        <f ca="1">+IF($F111=AO$55,SUM($N111:OFFSET($N111,0,IF(YEAR(AO$55)=VALUE(LEFT($L$55,4)),1,2))),
IF(YEAR($F111)&lt;=YEAR($C$3),$P111/12,0))</f>
        <v>0</v>
      </c>
      <c r="AP111" s="92"/>
      <c r="AQ111" s="92"/>
    </row>
    <row r="112" spans="1:43" ht="14.5" x14ac:dyDescent="0.35">
      <c r="A112" s="110">
        <v>902924856</v>
      </c>
      <c r="B112" s="82" t="s">
        <v>184</v>
      </c>
      <c r="C112" s="83" t="s">
        <v>185</v>
      </c>
      <c r="D112" s="84">
        <v>8270</v>
      </c>
      <c r="E112" s="87" t="s">
        <v>20</v>
      </c>
      <c r="F112" s="86">
        <v>45814</v>
      </c>
      <c r="G112" s="87" t="s">
        <v>22</v>
      </c>
      <c r="H112" s="121">
        <v>0</v>
      </c>
      <c r="I112" s="122">
        <v>1</v>
      </c>
      <c r="J112" s="117" t="str">
        <f t="shared" si="20"/>
        <v>CWIP Evenly Closed</v>
      </c>
      <c r="K112" s="118">
        <v>1179.04141</v>
      </c>
      <c r="L112" s="119">
        <v>0</v>
      </c>
      <c r="M112" s="120">
        <v>0</v>
      </c>
      <c r="N112" s="92">
        <f t="shared" si="21"/>
        <v>1179.04141</v>
      </c>
      <c r="O112" s="92">
        <f t="shared" si="22"/>
        <v>0</v>
      </c>
      <c r="P112" s="93">
        <f t="shared" si="23"/>
        <v>0</v>
      </c>
      <c r="Q112" s="92"/>
      <c r="R112" s="94">
        <f ca="1">+IF($F112=R$55,SUM($N112:OFFSET($N112,0,IF(YEAR(R$55)=VALUE(LEFT($L$55,4)),1,2))),
IF(YEAR($F112)&lt;VALUE(LEFT($L$55,4)),($N112+$O112)/12,0))</f>
        <v>98.253450833333332</v>
      </c>
      <c r="S112" s="92">
        <f ca="1">+IF($F112=S$55,SUM($N112:OFFSET($N112,0,IF(YEAR(S$55)=VALUE(LEFT($L$55,4)),1,2))),
IF(YEAR($F112)&lt;VALUE(LEFT($L$55,4)),($N112+$O112)/12,0))</f>
        <v>98.253450833333332</v>
      </c>
      <c r="T112" s="92">
        <f ca="1">+IF($F112=T$55,SUM($N112:OFFSET($N112,0,IF(YEAR(T$55)=VALUE(LEFT($L$55,4)),1,2))),
IF(YEAR($F112)&lt;VALUE(LEFT($L$55,4)),($N112+$O112)/12,0))</f>
        <v>98.253450833333332</v>
      </c>
      <c r="U112" s="92">
        <f ca="1">+IF($F112=U$55,SUM($N112:OFFSET($N112,0,IF(YEAR(U$55)=VALUE(LEFT($L$55,4)),1,2))),
IF(YEAR($F112)&lt;VALUE(LEFT($L$55,4)),($N112+$O112)/12,0))</f>
        <v>98.253450833333332</v>
      </c>
      <c r="V112" s="92">
        <f ca="1">+IF($F112=V$55,SUM($N112:OFFSET($N112,0,IF(YEAR(V$55)=VALUE(LEFT($L$55,4)),1,2))),
IF(YEAR($F112)&lt;VALUE(LEFT($L$55,4)),($N112+$O112)/12,0))</f>
        <v>98.253450833333332</v>
      </c>
      <c r="W112" s="92">
        <f ca="1">+IF($F112=W$55,SUM($N112:OFFSET($N112,0,IF(YEAR(W$55)=VALUE(LEFT($L$55,4)),1,2))),
IF(YEAR($F112)&lt;VALUE(LEFT($L$55,4)),($N112+$O112)/12,0))</f>
        <v>98.253450833333332</v>
      </c>
      <c r="X112" s="92">
        <f ca="1">+IF($F112=X$55,SUM($N112:OFFSET($N112,0,IF(YEAR(X$55)=VALUE(LEFT($L$55,4)),1,2))),
IF(YEAR($F112)&lt;VALUE(LEFT($L$55,4)),($N112+$O112)/12,0))</f>
        <v>98.253450833333332</v>
      </c>
      <c r="Y112" s="92">
        <f ca="1">+IF($F112=Y$55,SUM($N112:OFFSET($N112,0,IF(YEAR(Y$55)=VALUE(LEFT($L$55,4)),1,2))),
IF(YEAR($F112)&lt;VALUE(LEFT($L$55,4)),($N112+$O112)/12,0))</f>
        <v>98.253450833333332</v>
      </c>
      <c r="Z112" s="92">
        <f ca="1">+IF($F112=Z$55,SUM($N112:OFFSET($N112,0,IF(YEAR(Z$55)=VALUE(LEFT($L$55,4)),1,2))),
IF(YEAR($F112)&lt;VALUE(LEFT($L$55,4)),($N112+$O112)/12,0))</f>
        <v>98.253450833333332</v>
      </c>
      <c r="AA112" s="92">
        <f ca="1">+IF($F112=AA$55,SUM($N112:OFFSET($N112,0,IF(YEAR(AA$55)=VALUE(LEFT($L$55,4)),1,2))),
IF(YEAR($F112)&lt;VALUE(LEFT($L$55,4)),($N112+$O112)/12,0))</f>
        <v>98.253450833333332</v>
      </c>
      <c r="AB112" s="92">
        <f ca="1">+IF($F112=AB$55,SUM($N112:OFFSET($N112,0,IF(YEAR(AB$55)=VALUE(LEFT($L$55,4)),1,2))),
IF(YEAR($F112)&lt;VALUE(LEFT($L$55,4)),($N112+$O112)/12,0))</f>
        <v>98.253450833333332</v>
      </c>
      <c r="AC112" s="93">
        <f ca="1">+IF($F112=AC$55,SUM($N112:OFFSET($N112,0,IF(YEAR(AC$55)=VALUE(LEFT($L$55,4)),1,2))),
IF(YEAR($F112)&lt;VALUE(LEFT($L$55,4)),($N112+$O112)/12,0))</f>
        <v>98.253450833333332</v>
      </c>
      <c r="AD112" s="94">
        <f ca="1">+IF($F112=AD$55,SUM($N112:OFFSET($N112,0,IF(YEAR(AD$55)=VALUE(LEFT($L$55,4)),1,2))),
IF(YEAR($F112)&lt;=YEAR($C$3),$P112/12,0))</f>
        <v>0</v>
      </c>
      <c r="AE112" s="92">
        <f ca="1">+IF($F112=AE$55,SUM($N112:OFFSET($N112,0,IF(YEAR(AE$55)=VALUE(LEFT($L$55,4)),1,2))),
IF(YEAR($F112)&lt;=YEAR($C$3),$P112/12,0))</f>
        <v>0</v>
      </c>
      <c r="AF112" s="92">
        <f ca="1">+IF($F112=AF$55,SUM($N112:OFFSET($N112,0,IF(YEAR(AF$55)=VALUE(LEFT($L$55,4)),1,2))),
IF(YEAR($F112)&lt;=YEAR($C$3),$P112/12,0))</f>
        <v>0</v>
      </c>
      <c r="AG112" s="92">
        <f ca="1">+IF($F112=AG$55,SUM($N112:OFFSET($N112,0,IF(YEAR(AG$55)=VALUE(LEFT($L$55,4)),1,2))),
IF(YEAR($F112)&lt;=YEAR($C$3),$P112/12,0))</f>
        <v>0</v>
      </c>
      <c r="AH112" s="92">
        <f ca="1">+IF($F112=AH$55,SUM($N112:OFFSET($N112,0,IF(YEAR(AH$55)=VALUE(LEFT($L$55,4)),1,2))),
IF(YEAR($F112)&lt;=YEAR($C$3),$P112/12,0))</f>
        <v>0</v>
      </c>
      <c r="AI112" s="92">
        <f ca="1">+IF($F112=AI$55,SUM($N112:OFFSET($N112,0,IF(YEAR(AI$55)=VALUE(LEFT($L$55,4)),1,2))),
IF(YEAR($F112)&lt;=YEAR($C$3),$P112/12,0))</f>
        <v>0</v>
      </c>
      <c r="AJ112" s="92">
        <f ca="1">+IF($F112=AJ$55,SUM($N112:OFFSET($N112,0,IF(YEAR(AJ$55)=VALUE(LEFT($L$55,4)),1,2))),
IF(YEAR($F112)&lt;=YEAR($C$3),$P112/12,0))</f>
        <v>0</v>
      </c>
      <c r="AK112" s="92">
        <f ca="1">+IF($F112=AK$55,SUM($N112:OFFSET($N112,0,IF(YEAR(AK$55)=VALUE(LEFT($L$55,4)),1,2))),
IF(YEAR($F112)&lt;=YEAR($C$3),$P112/12,0))</f>
        <v>0</v>
      </c>
      <c r="AL112" s="92">
        <f ca="1">+IF($F112=AL$55,SUM($N112:OFFSET($N112,0,IF(YEAR(AL$55)=VALUE(LEFT($L$55,4)),1,2))),
IF(YEAR($F112)&lt;=YEAR($C$3),$P112/12,0))</f>
        <v>0</v>
      </c>
      <c r="AM112" s="92">
        <f ca="1">+IF($F112=AM$55,SUM($N112:OFFSET($N112,0,IF(YEAR(AM$55)=VALUE(LEFT($L$55,4)),1,2))),
IF(YEAR($F112)&lt;=YEAR($C$3),$P112/12,0))</f>
        <v>0</v>
      </c>
      <c r="AN112" s="92">
        <f ca="1">+IF($F112=AN$55,SUM($N112:OFFSET($N112,0,IF(YEAR(AN$55)=VALUE(LEFT($L$55,4)),1,2))),
IF(YEAR($F112)&lt;=YEAR($C$3),$P112/12,0))</f>
        <v>0</v>
      </c>
      <c r="AO112" s="93">
        <f ca="1">+IF($F112=AO$55,SUM($N112:OFFSET($N112,0,IF(YEAR(AO$55)=VALUE(LEFT($L$55,4)),1,2))),
IF(YEAR($F112)&lt;=YEAR($C$3),$P112/12,0))</f>
        <v>0</v>
      </c>
      <c r="AP112" s="92"/>
      <c r="AQ112" s="92"/>
    </row>
    <row r="113" spans="1:43" ht="14.5" x14ac:dyDescent="0.35">
      <c r="A113" s="110">
        <v>903606178</v>
      </c>
      <c r="B113" s="82" t="s">
        <v>186</v>
      </c>
      <c r="C113" s="83" t="s">
        <v>187</v>
      </c>
      <c r="D113" s="84">
        <v>8426</v>
      </c>
      <c r="E113" s="87" t="s">
        <v>20</v>
      </c>
      <c r="F113" s="86">
        <v>46569</v>
      </c>
      <c r="G113" s="87" t="s">
        <v>22</v>
      </c>
      <c r="H113" s="121">
        <v>0</v>
      </c>
      <c r="I113" s="122">
        <v>1</v>
      </c>
      <c r="J113" s="117" t="str">
        <f t="shared" si="20"/>
        <v/>
      </c>
      <c r="K113" s="118">
        <v>38.696309999999997</v>
      </c>
      <c r="L113" s="119">
        <v>25.5</v>
      </c>
      <c r="M113" s="120">
        <v>50</v>
      </c>
      <c r="N113" s="92">
        <f t="shared" si="21"/>
        <v>38.696309999999997</v>
      </c>
      <c r="O113" s="92">
        <f t="shared" si="22"/>
        <v>25.5</v>
      </c>
      <c r="P113" s="93">
        <f t="shared" si="23"/>
        <v>50</v>
      </c>
      <c r="Q113" s="92"/>
      <c r="R113" s="94">
        <f ca="1">+IF($F113=R$55,SUM($N113:OFFSET($N113,0,IF(YEAR(R$55)=VALUE(LEFT($L$55,4)),1,2))),
IF(YEAR($F113)&lt;VALUE(LEFT($L$55,4)),($N113+$O113)/12,0))</f>
        <v>0</v>
      </c>
      <c r="S113" s="92">
        <f ca="1">+IF($F113=S$55,SUM($N113:OFFSET($N113,0,IF(YEAR(S$55)=VALUE(LEFT($L$55,4)),1,2))),
IF(YEAR($F113)&lt;VALUE(LEFT($L$55,4)),($N113+$O113)/12,0))</f>
        <v>0</v>
      </c>
      <c r="T113" s="92">
        <f ca="1">+IF($F113=T$55,SUM($N113:OFFSET($N113,0,IF(YEAR(T$55)=VALUE(LEFT($L$55,4)),1,2))),
IF(YEAR($F113)&lt;VALUE(LEFT($L$55,4)),($N113+$O113)/12,0))</f>
        <v>0</v>
      </c>
      <c r="U113" s="92">
        <f ca="1">+IF($F113=U$55,SUM($N113:OFFSET($N113,0,IF(YEAR(U$55)=VALUE(LEFT($L$55,4)),1,2))),
IF(YEAR($F113)&lt;VALUE(LEFT($L$55,4)),($N113+$O113)/12,0))</f>
        <v>0</v>
      </c>
      <c r="V113" s="92">
        <f ca="1">+IF($F113=V$55,SUM($N113:OFFSET($N113,0,IF(YEAR(V$55)=VALUE(LEFT($L$55,4)),1,2))),
IF(YEAR($F113)&lt;VALUE(LEFT($L$55,4)),($N113+$O113)/12,0))</f>
        <v>0</v>
      </c>
      <c r="W113" s="92">
        <f ca="1">+IF($F113=W$55,SUM($N113:OFFSET($N113,0,IF(YEAR(W$55)=VALUE(LEFT($L$55,4)),1,2))),
IF(YEAR($F113)&lt;VALUE(LEFT($L$55,4)),($N113+$O113)/12,0))</f>
        <v>0</v>
      </c>
      <c r="X113" s="92">
        <f ca="1">+IF($F113=X$55,SUM($N113:OFFSET($N113,0,IF(YEAR(X$55)=VALUE(LEFT($L$55,4)),1,2))),
IF(YEAR($F113)&lt;VALUE(LEFT($L$55,4)),($N113+$O113)/12,0))</f>
        <v>0</v>
      </c>
      <c r="Y113" s="92">
        <f ca="1">+IF($F113=Y$55,SUM($N113:OFFSET($N113,0,IF(YEAR(Y$55)=VALUE(LEFT($L$55,4)),1,2))),
IF(YEAR($F113)&lt;VALUE(LEFT($L$55,4)),($N113+$O113)/12,0))</f>
        <v>0</v>
      </c>
      <c r="Z113" s="92">
        <f ca="1">+IF($F113=Z$55,SUM($N113:OFFSET($N113,0,IF(YEAR(Z$55)=VALUE(LEFT($L$55,4)),1,2))),
IF(YEAR($F113)&lt;VALUE(LEFT($L$55,4)),($N113+$O113)/12,0))</f>
        <v>0</v>
      </c>
      <c r="AA113" s="92">
        <f ca="1">+IF($F113=AA$55,SUM($N113:OFFSET($N113,0,IF(YEAR(AA$55)=VALUE(LEFT($L$55,4)),1,2))),
IF(YEAR($F113)&lt;VALUE(LEFT($L$55,4)),($N113+$O113)/12,0))</f>
        <v>0</v>
      </c>
      <c r="AB113" s="92">
        <f ca="1">+IF($F113=AB$55,SUM($N113:OFFSET($N113,0,IF(YEAR(AB$55)=VALUE(LEFT($L$55,4)),1,2))),
IF(YEAR($F113)&lt;VALUE(LEFT($L$55,4)),($N113+$O113)/12,0))</f>
        <v>0</v>
      </c>
      <c r="AC113" s="93">
        <f ca="1">+IF($F113=AC$55,SUM($N113:OFFSET($N113,0,IF(YEAR(AC$55)=VALUE(LEFT($L$55,4)),1,2))),
IF(YEAR($F113)&lt;VALUE(LEFT($L$55,4)),($N113+$O113)/12,0))</f>
        <v>0</v>
      </c>
      <c r="AD113" s="94">
        <f ca="1">+IF($F113=AD$55,SUM($N113:OFFSET($N113,0,IF(YEAR(AD$55)=VALUE(LEFT($L$55,4)),1,2))),
IF(YEAR($F113)&lt;=YEAR($C$3),$P113/12,0))</f>
        <v>0</v>
      </c>
      <c r="AE113" s="92">
        <f ca="1">+IF($F113=AE$55,SUM($N113:OFFSET($N113,0,IF(YEAR(AE$55)=VALUE(LEFT($L$55,4)),1,2))),
IF(YEAR($F113)&lt;=YEAR($C$3),$P113/12,0))</f>
        <v>0</v>
      </c>
      <c r="AF113" s="92">
        <f ca="1">+IF($F113=AF$55,SUM($N113:OFFSET($N113,0,IF(YEAR(AF$55)=VALUE(LEFT($L$55,4)),1,2))),
IF(YEAR($F113)&lt;=YEAR($C$3),$P113/12,0))</f>
        <v>0</v>
      </c>
      <c r="AG113" s="92">
        <f ca="1">+IF($F113=AG$55,SUM($N113:OFFSET($N113,0,IF(YEAR(AG$55)=VALUE(LEFT($L$55,4)),1,2))),
IF(YEAR($F113)&lt;=YEAR($C$3),$P113/12,0))</f>
        <v>0</v>
      </c>
      <c r="AH113" s="92">
        <f ca="1">+IF($F113=AH$55,SUM($N113:OFFSET($N113,0,IF(YEAR(AH$55)=VALUE(LEFT($L$55,4)),1,2))),
IF(YEAR($F113)&lt;=YEAR($C$3),$P113/12,0))</f>
        <v>0</v>
      </c>
      <c r="AI113" s="92">
        <f ca="1">+IF($F113=AI$55,SUM($N113:OFFSET($N113,0,IF(YEAR(AI$55)=VALUE(LEFT($L$55,4)),1,2))),
IF(YEAR($F113)&lt;=YEAR($C$3),$P113/12,0))</f>
        <v>0</v>
      </c>
      <c r="AJ113" s="92">
        <f ca="1">+IF($F113=AJ$55,SUM($N113:OFFSET($N113,0,IF(YEAR(AJ$55)=VALUE(LEFT($L$55,4)),1,2))),
IF(YEAR($F113)&lt;=YEAR($C$3),$P113/12,0))</f>
        <v>114.19631</v>
      </c>
      <c r="AK113" s="92">
        <f ca="1">+IF($F113=AK$55,SUM($N113:OFFSET($N113,0,IF(YEAR(AK$55)=VALUE(LEFT($L$55,4)),1,2))),
IF(YEAR($F113)&lt;=YEAR($C$3),$P113/12,0))</f>
        <v>0</v>
      </c>
      <c r="AL113" s="92">
        <f ca="1">+IF($F113=AL$55,SUM($N113:OFFSET($N113,0,IF(YEAR(AL$55)=VALUE(LEFT($L$55,4)),1,2))),
IF(YEAR($F113)&lt;=YEAR($C$3),$P113/12,0))</f>
        <v>0</v>
      </c>
      <c r="AM113" s="92">
        <f ca="1">+IF($F113=AM$55,SUM($N113:OFFSET($N113,0,IF(YEAR(AM$55)=VALUE(LEFT($L$55,4)),1,2))),
IF(YEAR($F113)&lt;=YEAR($C$3),$P113/12,0))</f>
        <v>0</v>
      </c>
      <c r="AN113" s="92">
        <f ca="1">+IF($F113=AN$55,SUM($N113:OFFSET($N113,0,IF(YEAR(AN$55)=VALUE(LEFT($L$55,4)),1,2))),
IF(YEAR($F113)&lt;=YEAR($C$3),$P113/12,0))</f>
        <v>0</v>
      </c>
      <c r="AO113" s="93">
        <f ca="1">+IF($F113=AO$55,SUM($N113:OFFSET($N113,0,IF(YEAR(AO$55)=VALUE(LEFT($L$55,4)),1,2))),
IF(YEAR($F113)&lt;=YEAR($C$3),$P113/12,0))</f>
        <v>0</v>
      </c>
      <c r="AP113" s="92"/>
      <c r="AQ113" s="92"/>
    </row>
    <row r="114" spans="1:43" ht="14.5" x14ac:dyDescent="0.35">
      <c r="A114" s="110">
        <v>903773209</v>
      </c>
      <c r="B114" s="82" t="s">
        <v>188</v>
      </c>
      <c r="C114" s="83" t="s">
        <v>189</v>
      </c>
      <c r="D114" s="84">
        <v>8474</v>
      </c>
      <c r="E114" s="87" t="s">
        <v>83</v>
      </c>
      <c r="F114" s="86">
        <v>46357</v>
      </c>
      <c r="G114" s="87" t="s">
        <v>22</v>
      </c>
      <c r="H114" s="121">
        <v>0</v>
      </c>
      <c r="I114" s="122">
        <v>1</v>
      </c>
      <c r="J114" s="117" t="str">
        <f t="shared" si="20"/>
        <v/>
      </c>
      <c r="K114" s="118">
        <v>19026.074189999999</v>
      </c>
      <c r="L114" s="119">
        <v>1700.2159999999999</v>
      </c>
      <c r="M114" s="120">
        <v>766.19799999999998</v>
      </c>
      <c r="N114" s="92">
        <f t="shared" si="21"/>
        <v>19026.074189999999</v>
      </c>
      <c r="O114" s="92">
        <f t="shared" si="22"/>
        <v>1700.2159999999999</v>
      </c>
      <c r="P114" s="93">
        <f t="shared" si="23"/>
        <v>766.19799999999998</v>
      </c>
      <c r="Q114" s="92"/>
      <c r="R114" s="94">
        <f ca="1">+IF($F114=R$55,SUM($N114:OFFSET($N114,0,IF(YEAR(R$55)=VALUE(LEFT($L$55,4)),1,2))),
IF(YEAR($F114)&lt;VALUE(LEFT($L$55,4)),($N114+$O114)/12,0))</f>
        <v>0</v>
      </c>
      <c r="S114" s="92">
        <f ca="1">+IF($F114=S$55,SUM($N114:OFFSET($N114,0,IF(YEAR(S$55)=VALUE(LEFT($L$55,4)),1,2))),
IF(YEAR($F114)&lt;VALUE(LEFT($L$55,4)),($N114+$O114)/12,0))</f>
        <v>0</v>
      </c>
      <c r="T114" s="92">
        <f ca="1">+IF($F114=T$55,SUM($N114:OFFSET($N114,0,IF(YEAR(T$55)=VALUE(LEFT($L$55,4)),1,2))),
IF(YEAR($F114)&lt;VALUE(LEFT($L$55,4)),($N114+$O114)/12,0))</f>
        <v>0</v>
      </c>
      <c r="U114" s="92">
        <f ca="1">+IF($F114=U$55,SUM($N114:OFFSET($N114,0,IF(YEAR(U$55)=VALUE(LEFT($L$55,4)),1,2))),
IF(YEAR($F114)&lt;VALUE(LEFT($L$55,4)),($N114+$O114)/12,0))</f>
        <v>0</v>
      </c>
      <c r="V114" s="92">
        <f ca="1">+IF($F114=V$55,SUM($N114:OFFSET($N114,0,IF(YEAR(V$55)=VALUE(LEFT($L$55,4)),1,2))),
IF(YEAR($F114)&lt;VALUE(LEFT($L$55,4)),($N114+$O114)/12,0))</f>
        <v>0</v>
      </c>
      <c r="W114" s="92">
        <f ca="1">+IF($F114=W$55,SUM($N114:OFFSET($N114,0,IF(YEAR(W$55)=VALUE(LEFT($L$55,4)),1,2))),
IF(YEAR($F114)&lt;VALUE(LEFT($L$55,4)),($N114+$O114)/12,0))</f>
        <v>0</v>
      </c>
      <c r="X114" s="92">
        <f ca="1">+IF($F114=X$55,SUM($N114:OFFSET($N114,0,IF(YEAR(X$55)=VALUE(LEFT($L$55,4)),1,2))),
IF(YEAR($F114)&lt;VALUE(LEFT($L$55,4)),($N114+$O114)/12,0))</f>
        <v>0</v>
      </c>
      <c r="Y114" s="92">
        <f ca="1">+IF($F114=Y$55,SUM($N114:OFFSET($N114,0,IF(YEAR(Y$55)=VALUE(LEFT($L$55,4)),1,2))),
IF(YEAR($F114)&lt;VALUE(LEFT($L$55,4)),($N114+$O114)/12,0))</f>
        <v>0</v>
      </c>
      <c r="Z114" s="92">
        <f ca="1">+IF($F114=Z$55,SUM($N114:OFFSET($N114,0,IF(YEAR(Z$55)=VALUE(LEFT($L$55,4)),1,2))),
IF(YEAR($F114)&lt;VALUE(LEFT($L$55,4)),($N114+$O114)/12,0))</f>
        <v>0</v>
      </c>
      <c r="AA114" s="92">
        <f ca="1">+IF($F114=AA$55,SUM($N114:OFFSET($N114,0,IF(YEAR(AA$55)=VALUE(LEFT($L$55,4)),1,2))),
IF(YEAR($F114)&lt;VALUE(LEFT($L$55,4)),($N114+$O114)/12,0))</f>
        <v>0</v>
      </c>
      <c r="AB114" s="92">
        <f ca="1">+IF($F114=AB$55,SUM($N114:OFFSET($N114,0,IF(YEAR(AB$55)=VALUE(LEFT($L$55,4)),1,2))),
IF(YEAR($F114)&lt;VALUE(LEFT($L$55,4)),($N114+$O114)/12,0))</f>
        <v>0</v>
      </c>
      <c r="AC114" s="93">
        <f ca="1">+IF($F114=AC$55,SUM($N114:OFFSET($N114,0,IF(YEAR(AC$55)=VALUE(LEFT($L$55,4)),1,2))),
IF(YEAR($F114)&lt;VALUE(LEFT($L$55,4)),($N114+$O114)/12,0))</f>
        <v>20726.29019</v>
      </c>
      <c r="AD114" s="94">
        <f ca="1">+IF($F114=AD$55,SUM($N114:OFFSET($N114,0,IF(YEAR(AD$55)=VALUE(LEFT($L$55,4)),1,2))),
IF(YEAR($F114)&lt;=YEAR($C$3),$P114/12,0))</f>
        <v>63.849833333333329</v>
      </c>
      <c r="AE114" s="92">
        <f ca="1">+IF($F114=AE$55,SUM($N114:OFFSET($N114,0,IF(YEAR(AE$55)=VALUE(LEFT($L$55,4)),1,2))),
IF(YEAR($F114)&lt;=YEAR($C$3),$P114/12,0))</f>
        <v>63.849833333333329</v>
      </c>
      <c r="AF114" s="92">
        <f ca="1">+IF($F114=AF$55,SUM($N114:OFFSET($N114,0,IF(YEAR(AF$55)=VALUE(LEFT($L$55,4)),1,2))),
IF(YEAR($F114)&lt;=YEAR($C$3),$P114/12,0))</f>
        <v>63.849833333333329</v>
      </c>
      <c r="AG114" s="92">
        <f ca="1">+IF($F114=AG$55,SUM($N114:OFFSET($N114,0,IF(YEAR(AG$55)=VALUE(LEFT($L$55,4)),1,2))),
IF(YEAR($F114)&lt;=YEAR($C$3),$P114/12,0))</f>
        <v>63.849833333333329</v>
      </c>
      <c r="AH114" s="92">
        <f ca="1">+IF($F114=AH$55,SUM($N114:OFFSET($N114,0,IF(YEAR(AH$55)=VALUE(LEFT($L$55,4)),1,2))),
IF(YEAR($F114)&lt;=YEAR($C$3),$P114/12,0))</f>
        <v>63.849833333333329</v>
      </c>
      <c r="AI114" s="92">
        <f ca="1">+IF($F114=AI$55,SUM($N114:OFFSET($N114,0,IF(YEAR(AI$55)=VALUE(LEFT($L$55,4)),1,2))),
IF(YEAR($F114)&lt;=YEAR($C$3),$P114/12,0))</f>
        <v>63.849833333333329</v>
      </c>
      <c r="AJ114" s="92">
        <f ca="1">+IF($F114=AJ$55,SUM($N114:OFFSET($N114,0,IF(YEAR(AJ$55)=VALUE(LEFT($L$55,4)),1,2))),
IF(YEAR($F114)&lt;=YEAR($C$3),$P114/12,0))</f>
        <v>63.849833333333329</v>
      </c>
      <c r="AK114" s="92">
        <f ca="1">+IF($F114=AK$55,SUM($N114:OFFSET($N114,0,IF(YEAR(AK$55)=VALUE(LEFT($L$55,4)),1,2))),
IF(YEAR($F114)&lt;=YEAR($C$3),$P114/12,0))</f>
        <v>63.849833333333329</v>
      </c>
      <c r="AL114" s="92">
        <f ca="1">+IF($F114=AL$55,SUM($N114:OFFSET($N114,0,IF(YEAR(AL$55)=VALUE(LEFT($L$55,4)),1,2))),
IF(YEAR($F114)&lt;=YEAR($C$3),$P114/12,0))</f>
        <v>63.849833333333329</v>
      </c>
      <c r="AM114" s="92">
        <f ca="1">+IF($F114=AM$55,SUM($N114:OFFSET($N114,0,IF(YEAR(AM$55)=VALUE(LEFT($L$55,4)),1,2))),
IF(YEAR($F114)&lt;=YEAR($C$3),$P114/12,0))</f>
        <v>63.849833333333329</v>
      </c>
      <c r="AN114" s="92">
        <f ca="1">+IF($F114=AN$55,SUM($N114:OFFSET($N114,0,IF(YEAR(AN$55)=VALUE(LEFT($L$55,4)),1,2))),
IF(YEAR($F114)&lt;=YEAR($C$3),$P114/12,0))</f>
        <v>63.849833333333329</v>
      </c>
      <c r="AO114" s="93">
        <f ca="1">+IF($F114=AO$55,SUM($N114:OFFSET($N114,0,IF(YEAR(AO$55)=VALUE(LEFT($L$55,4)),1,2))),
IF(YEAR($F114)&lt;=YEAR($C$3),$P114/12,0))</f>
        <v>63.849833333333329</v>
      </c>
      <c r="AP114" s="92"/>
      <c r="AQ114" s="92"/>
    </row>
    <row r="115" spans="1:43" ht="14.5" x14ac:dyDescent="0.35">
      <c r="A115" s="110">
        <v>904186957</v>
      </c>
      <c r="B115" s="82" t="s">
        <v>190</v>
      </c>
      <c r="C115" s="83" t="s">
        <v>191</v>
      </c>
      <c r="D115" s="84">
        <v>8576</v>
      </c>
      <c r="E115" s="87" t="s">
        <v>20</v>
      </c>
      <c r="F115" s="86">
        <v>46082</v>
      </c>
      <c r="G115" s="87" t="s">
        <v>49</v>
      </c>
      <c r="H115" s="121">
        <v>0</v>
      </c>
      <c r="I115" s="122">
        <v>1</v>
      </c>
      <c r="J115" s="117" t="str">
        <f t="shared" si="20"/>
        <v/>
      </c>
      <c r="K115" s="118">
        <v>2727.0215899999998</v>
      </c>
      <c r="L115" s="119">
        <v>572.78399999999999</v>
      </c>
      <c r="M115" s="120">
        <v>0</v>
      </c>
      <c r="N115" s="92">
        <f t="shared" si="21"/>
        <v>2727.0215899999998</v>
      </c>
      <c r="O115" s="92">
        <f t="shared" si="22"/>
        <v>572.78399999999999</v>
      </c>
      <c r="P115" s="93">
        <f t="shared" si="23"/>
        <v>0</v>
      </c>
      <c r="Q115" s="92"/>
      <c r="R115" s="94">
        <f ca="1">+IF($F115=R$55,SUM($N115:OFFSET($N115,0,IF(YEAR(R$55)=VALUE(LEFT($L$55,4)),1,2))),
IF(YEAR($F115)&lt;VALUE(LEFT($L$55,4)),($N115+$O115)/12,0))</f>
        <v>0</v>
      </c>
      <c r="S115" s="92">
        <f ca="1">+IF($F115=S$55,SUM($N115:OFFSET($N115,0,IF(YEAR(S$55)=VALUE(LEFT($L$55,4)),1,2))),
IF(YEAR($F115)&lt;VALUE(LEFT($L$55,4)),($N115+$O115)/12,0))</f>
        <v>0</v>
      </c>
      <c r="T115" s="92">
        <f ca="1">+IF($F115=T$55,SUM($N115:OFFSET($N115,0,IF(YEAR(T$55)=VALUE(LEFT($L$55,4)),1,2))),
IF(YEAR($F115)&lt;VALUE(LEFT($L$55,4)),($N115+$O115)/12,0))</f>
        <v>3299.8055899999999</v>
      </c>
      <c r="U115" s="92">
        <f ca="1">+IF($F115=U$55,SUM($N115:OFFSET($N115,0,IF(YEAR(U$55)=VALUE(LEFT($L$55,4)),1,2))),
IF(YEAR($F115)&lt;VALUE(LEFT($L$55,4)),($N115+$O115)/12,0))</f>
        <v>0</v>
      </c>
      <c r="V115" s="92">
        <f ca="1">+IF($F115=V$55,SUM($N115:OFFSET($N115,0,IF(YEAR(V$55)=VALUE(LEFT($L$55,4)),1,2))),
IF(YEAR($F115)&lt;VALUE(LEFT($L$55,4)),($N115+$O115)/12,0))</f>
        <v>0</v>
      </c>
      <c r="W115" s="92">
        <f ca="1">+IF($F115=W$55,SUM($N115:OFFSET($N115,0,IF(YEAR(W$55)=VALUE(LEFT($L$55,4)),1,2))),
IF(YEAR($F115)&lt;VALUE(LEFT($L$55,4)),($N115+$O115)/12,0))</f>
        <v>0</v>
      </c>
      <c r="X115" s="92">
        <f ca="1">+IF($F115=X$55,SUM($N115:OFFSET($N115,0,IF(YEAR(X$55)=VALUE(LEFT($L$55,4)),1,2))),
IF(YEAR($F115)&lt;VALUE(LEFT($L$55,4)),($N115+$O115)/12,0))</f>
        <v>0</v>
      </c>
      <c r="Y115" s="92">
        <f ca="1">+IF($F115=Y$55,SUM($N115:OFFSET($N115,0,IF(YEAR(Y$55)=VALUE(LEFT($L$55,4)),1,2))),
IF(YEAR($F115)&lt;VALUE(LEFT($L$55,4)),($N115+$O115)/12,0))</f>
        <v>0</v>
      </c>
      <c r="Z115" s="92">
        <f ca="1">+IF($F115=Z$55,SUM($N115:OFFSET($N115,0,IF(YEAR(Z$55)=VALUE(LEFT($L$55,4)),1,2))),
IF(YEAR($F115)&lt;VALUE(LEFT($L$55,4)),($N115+$O115)/12,0))</f>
        <v>0</v>
      </c>
      <c r="AA115" s="92">
        <f ca="1">+IF($F115=AA$55,SUM($N115:OFFSET($N115,0,IF(YEAR(AA$55)=VALUE(LEFT($L$55,4)),1,2))),
IF(YEAR($F115)&lt;VALUE(LEFT($L$55,4)),($N115+$O115)/12,0))</f>
        <v>0</v>
      </c>
      <c r="AB115" s="92">
        <f ca="1">+IF($F115=AB$55,SUM($N115:OFFSET($N115,0,IF(YEAR(AB$55)=VALUE(LEFT($L$55,4)),1,2))),
IF(YEAR($F115)&lt;VALUE(LEFT($L$55,4)),($N115+$O115)/12,0))</f>
        <v>0</v>
      </c>
      <c r="AC115" s="93">
        <f ca="1">+IF($F115=AC$55,SUM($N115:OFFSET($N115,0,IF(YEAR(AC$55)=VALUE(LEFT($L$55,4)),1,2))),
IF(YEAR($F115)&lt;VALUE(LEFT($L$55,4)),($N115+$O115)/12,0))</f>
        <v>0</v>
      </c>
      <c r="AD115" s="94">
        <f ca="1">+IF($F115=AD$55,SUM($N115:OFFSET($N115,0,IF(YEAR(AD$55)=VALUE(LEFT($L$55,4)),1,2))),
IF(YEAR($F115)&lt;=YEAR($C$3),$P115/12,0))</f>
        <v>0</v>
      </c>
      <c r="AE115" s="92">
        <f ca="1">+IF($F115=AE$55,SUM($N115:OFFSET($N115,0,IF(YEAR(AE$55)=VALUE(LEFT($L$55,4)),1,2))),
IF(YEAR($F115)&lt;=YEAR($C$3),$P115/12,0))</f>
        <v>0</v>
      </c>
      <c r="AF115" s="92">
        <f ca="1">+IF($F115=AF$55,SUM($N115:OFFSET($N115,0,IF(YEAR(AF$55)=VALUE(LEFT($L$55,4)),1,2))),
IF(YEAR($F115)&lt;=YEAR($C$3),$P115/12,0))</f>
        <v>0</v>
      </c>
      <c r="AG115" s="92">
        <f ca="1">+IF($F115=AG$55,SUM($N115:OFFSET($N115,0,IF(YEAR(AG$55)=VALUE(LEFT($L$55,4)),1,2))),
IF(YEAR($F115)&lt;=YEAR($C$3),$P115/12,0))</f>
        <v>0</v>
      </c>
      <c r="AH115" s="92">
        <f ca="1">+IF($F115=AH$55,SUM($N115:OFFSET($N115,0,IF(YEAR(AH$55)=VALUE(LEFT($L$55,4)),1,2))),
IF(YEAR($F115)&lt;=YEAR($C$3),$P115/12,0))</f>
        <v>0</v>
      </c>
      <c r="AI115" s="92">
        <f ca="1">+IF($F115=AI$55,SUM($N115:OFFSET($N115,0,IF(YEAR(AI$55)=VALUE(LEFT($L$55,4)),1,2))),
IF(YEAR($F115)&lt;=YEAR($C$3),$P115/12,0))</f>
        <v>0</v>
      </c>
      <c r="AJ115" s="92">
        <f ca="1">+IF($F115=AJ$55,SUM($N115:OFFSET($N115,0,IF(YEAR(AJ$55)=VALUE(LEFT($L$55,4)),1,2))),
IF(YEAR($F115)&lt;=YEAR($C$3),$P115/12,0))</f>
        <v>0</v>
      </c>
      <c r="AK115" s="92">
        <f ca="1">+IF($F115=AK$55,SUM($N115:OFFSET($N115,0,IF(YEAR(AK$55)=VALUE(LEFT($L$55,4)),1,2))),
IF(YEAR($F115)&lt;=YEAR($C$3),$P115/12,0))</f>
        <v>0</v>
      </c>
      <c r="AL115" s="92">
        <f ca="1">+IF($F115=AL$55,SUM($N115:OFFSET($N115,0,IF(YEAR(AL$55)=VALUE(LEFT($L$55,4)),1,2))),
IF(YEAR($F115)&lt;=YEAR($C$3),$P115/12,0))</f>
        <v>0</v>
      </c>
      <c r="AM115" s="92">
        <f ca="1">+IF($F115=AM$55,SUM($N115:OFFSET($N115,0,IF(YEAR(AM$55)=VALUE(LEFT($L$55,4)),1,2))),
IF(YEAR($F115)&lt;=YEAR($C$3),$P115/12,0))</f>
        <v>0</v>
      </c>
      <c r="AN115" s="92">
        <f ca="1">+IF($F115=AN$55,SUM($N115:OFFSET($N115,0,IF(YEAR(AN$55)=VALUE(LEFT($L$55,4)),1,2))),
IF(YEAR($F115)&lt;=YEAR($C$3),$P115/12,0))</f>
        <v>0</v>
      </c>
      <c r="AO115" s="93">
        <f ca="1">+IF($F115=AO$55,SUM($N115:OFFSET($N115,0,IF(YEAR(AO$55)=VALUE(LEFT($L$55,4)),1,2))),
IF(YEAR($F115)&lt;=YEAR($C$3),$P115/12,0))</f>
        <v>0</v>
      </c>
      <c r="AP115" s="92"/>
      <c r="AQ115" s="92"/>
    </row>
    <row r="116" spans="1:43" ht="14.5" x14ac:dyDescent="0.35">
      <c r="A116" s="110">
        <v>903567160</v>
      </c>
      <c r="B116" s="82" t="s">
        <v>192</v>
      </c>
      <c r="C116" s="83" t="s">
        <v>193</v>
      </c>
      <c r="D116" s="84">
        <v>8411</v>
      </c>
      <c r="E116" s="87" t="s">
        <v>20</v>
      </c>
      <c r="F116" s="86">
        <v>46204</v>
      </c>
      <c r="G116" s="87" t="s">
        <v>22</v>
      </c>
      <c r="H116" s="121">
        <v>0</v>
      </c>
      <c r="I116" s="122">
        <v>1</v>
      </c>
      <c r="J116" s="117" t="str">
        <f t="shared" si="20"/>
        <v/>
      </c>
      <c r="K116" s="118">
        <v>135.21619999999999</v>
      </c>
      <c r="L116" s="119">
        <v>0</v>
      </c>
      <c r="M116" s="120">
        <v>0</v>
      </c>
      <c r="N116" s="92">
        <f t="shared" si="21"/>
        <v>135.21619999999999</v>
      </c>
      <c r="O116" s="92">
        <f t="shared" si="22"/>
        <v>0</v>
      </c>
      <c r="P116" s="93">
        <f t="shared" si="23"/>
        <v>0</v>
      </c>
      <c r="Q116" s="92"/>
      <c r="R116" s="94">
        <f ca="1">+IF($F116=R$55,SUM($N116:OFFSET($N116,0,IF(YEAR(R$55)=VALUE(LEFT($L$55,4)),1,2))),
IF(YEAR($F116)&lt;VALUE(LEFT($L$55,4)),($N116+$O116)/12,0))</f>
        <v>0</v>
      </c>
      <c r="S116" s="92">
        <f ca="1">+IF($F116=S$55,SUM($N116:OFFSET($N116,0,IF(YEAR(S$55)=VALUE(LEFT($L$55,4)),1,2))),
IF(YEAR($F116)&lt;VALUE(LEFT($L$55,4)),($N116+$O116)/12,0))</f>
        <v>0</v>
      </c>
      <c r="T116" s="92">
        <f ca="1">+IF($F116=T$55,SUM($N116:OFFSET($N116,0,IF(YEAR(T$55)=VALUE(LEFT($L$55,4)),1,2))),
IF(YEAR($F116)&lt;VALUE(LEFT($L$55,4)),($N116+$O116)/12,0))</f>
        <v>0</v>
      </c>
      <c r="U116" s="92">
        <f ca="1">+IF($F116=U$55,SUM($N116:OFFSET($N116,0,IF(YEAR(U$55)=VALUE(LEFT($L$55,4)),1,2))),
IF(YEAR($F116)&lt;VALUE(LEFT($L$55,4)),($N116+$O116)/12,0))</f>
        <v>0</v>
      </c>
      <c r="V116" s="92">
        <f ca="1">+IF($F116=V$55,SUM($N116:OFFSET($N116,0,IF(YEAR(V$55)=VALUE(LEFT($L$55,4)),1,2))),
IF(YEAR($F116)&lt;VALUE(LEFT($L$55,4)),($N116+$O116)/12,0))</f>
        <v>0</v>
      </c>
      <c r="W116" s="92">
        <f ca="1">+IF($F116=W$55,SUM($N116:OFFSET($N116,0,IF(YEAR(W$55)=VALUE(LEFT($L$55,4)),1,2))),
IF(YEAR($F116)&lt;VALUE(LEFT($L$55,4)),($N116+$O116)/12,0))</f>
        <v>0</v>
      </c>
      <c r="X116" s="92">
        <f ca="1">+IF($F116=X$55,SUM($N116:OFFSET($N116,0,IF(YEAR(X$55)=VALUE(LEFT($L$55,4)),1,2))),
IF(YEAR($F116)&lt;VALUE(LEFT($L$55,4)),($N116+$O116)/12,0))</f>
        <v>135.21619999999999</v>
      </c>
      <c r="Y116" s="92">
        <f ca="1">+IF($F116=Y$55,SUM($N116:OFFSET($N116,0,IF(YEAR(Y$55)=VALUE(LEFT($L$55,4)),1,2))),
IF(YEAR($F116)&lt;VALUE(LEFT($L$55,4)),($N116+$O116)/12,0))</f>
        <v>0</v>
      </c>
      <c r="Z116" s="92">
        <f ca="1">+IF($F116=Z$55,SUM($N116:OFFSET($N116,0,IF(YEAR(Z$55)=VALUE(LEFT($L$55,4)),1,2))),
IF(YEAR($F116)&lt;VALUE(LEFT($L$55,4)),($N116+$O116)/12,0))</f>
        <v>0</v>
      </c>
      <c r="AA116" s="92">
        <f ca="1">+IF($F116=AA$55,SUM($N116:OFFSET($N116,0,IF(YEAR(AA$55)=VALUE(LEFT($L$55,4)),1,2))),
IF(YEAR($F116)&lt;VALUE(LEFT($L$55,4)),($N116+$O116)/12,0))</f>
        <v>0</v>
      </c>
      <c r="AB116" s="92">
        <f ca="1">+IF($F116=AB$55,SUM($N116:OFFSET($N116,0,IF(YEAR(AB$55)=VALUE(LEFT($L$55,4)),1,2))),
IF(YEAR($F116)&lt;VALUE(LEFT($L$55,4)),($N116+$O116)/12,0))</f>
        <v>0</v>
      </c>
      <c r="AC116" s="93">
        <f ca="1">+IF($F116=AC$55,SUM($N116:OFFSET($N116,0,IF(YEAR(AC$55)=VALUE(LEFT($L$55,4)),1,2))),
IF(YEAR($F116)&lt;VALUE(LEFT($L$55,4)),($N116+$O116)/12,0))</f>
        <v>0</v>
      </c>
      <c r="AD116" s="94">
        <f ca="1">+IF($F116=AD$55,SUM($N116:OFFSET($N116,0,IF(YEAR(AD$55)=VALUE(LEFT($L$55,4)),1,2))),
IF(YEAR($F116)&lt;=YEAR($C$3),$P116/12,0))</f>
        <v>0</v>
      </c>
      <c r="AE116" s="92">
        <f ca="1">+IF($F116=AE$55,SUM($N116:OFFSET($N116,0,IF(YEAR(AE$55)=VALUE(LEFT($L$55,4)),1,2))),
IF(YEAR($F116)&lt;=YEAR($C$3),$P116/12,0))</f>
        <v>0</v>
      </c>
      <c r="AF116" s="92">
        <f ca="1">+IF($F116=AF$55,SUM($N116:OFFSET($N116,0,IF(YEAR(AF$55)=VALUE(LEFT($L$55,4)),1,2))),
IF(YEAR($F116)&lt;=YEAR($C$3),$P116/12,0))</f>
        <v>0</v>
      </c>
      <c r="AG116" s="92">
        <f ca="1">+IF($F116=AG$55,SUM($N116:OFFSET($N116,0,IF(YEAR(AG$55)=VALUE(LEFT($L$55,4)),1,2))),
IF(YEAR($F116)&lt;=YEAR($C$3),$P116/12,0))</f>
        <v>0</v>
      </c>
      <c r="AH116" s="92">
        <f ca="1">+IF($F116=AH$55,SUM($N116:OFFSET($N116,0,IF(YEAR(AH$55)=VALUE(LEFT($L$55,4)),1,2))),
IF(YEAR($F116)&lt;=YEAR($C$3),$P116/12,0))</f>
        <v>0</v>
      </c>
      <c r="AI116" s="92">
        <f ca="1">+IF($F116=AI$55,SUM($N116:OFFSET($N116,0,IF(YEAR(AI$55)=VALUE(LEFT($L$55,4)),1,2))),
IF(YEAR($F116)&lt;=YEAR($C$3),$P116/12,0))</f>
        <v>0</v>
      </c>
      <c r="AJ116" s="92">
        <f ca="1">+IF($F116=AJ$55,SUM($N116:OFFSET($N116,0,IF(YEAR(AJ$55)=VALUE(LEFT($L$55,4)),1,2))),
IF(YEAR($F116)&lt;=YEAR($C$3),$P116/12,0))</f>
        <v>0</v>
      </c>
      <c r="AK116" s="92">
        <f ca="1">+IF($F116=AK$55,SUM($N116:OFFSET($N116,0,IF(YEAR(AK$55)=VALUE(LEFT($L$55,4)),1,2))),
IF(YEAR($F116)&lt;=YEAR($C$3),$P116/12,0))</f>
        <v>0</v>
      </c>
      <c r="AL116" s="92">
        <f ca="1">+IF($F116=AL$55,SUM($N116:OFFSET($N116,0,IF(YEAR(AL$55)=VALUE(LEFT($L$55,4)),1,2))),
IF(YEAR($F116)&lt;=YEAR($C$3),$P116/12,0))</f>
        <v>0</v>
      </c>
      <c r="AM116" s="92">
        <f ca="1">+IF($F116=AM$55,SUM($N116:OFFSET($N116,0,IF(YEAR(AM$55)=VALUE(LEFT($L$55,4)),1,2))),
IF(YEAR($F116)&lt;=YEAR($C$3),$P116/12,0))</f>
        <v>0</v>
      </c>
      <c r="AN116" s="92">
        <f ca="1">+IF($F116=AN$55,SUM($N116:OFFSET($N116,0,IF(YEAR(AN$55)=VALUE(LEFT($L$55,4)),1,2))),
IF(YEAR($F116)&lt;=YEAR($C$3),$P116/12,0))</f>
        <v>0</v>
      </c>
      <c r="AO116" s="93">
        <f ca="1">+IF($F116=AO$55,SUM($N116:OFFSET($N116,0,IF(YEAR(AO$55)=VALUE(LEFT($L$55,4)),1,2))),
IF(YEAR($F116)&lt;=YEAR($C$3),$P116/12,0))</f>
        <v>0</v>
      </c>
      <c r="AP116" s="92"/>
      <c r="AQ116" s="92"/>
    </row>
    <row r="117" spans="1:43" ht="14.5" x14ac:dyDescent="0.35">
      <c r="A117" s="110">
        <v>903566458</v>
      </c>
      <c r="B117" s="82" t="s">
        <v>194</v>
      </c>
      <c r="C117" s="83" t="s">
        <v>195</v>
      </c>
      <c r="D117" s="84">
        <v>8411</v>
      </c>
      <c r="E117" s="87" t="s">
        <v>20</v>
      </c>
      <c r="F117" s="86">
        <v>46204</v>
      </c>
      <c r="G117" s="87" t="s">
        <v>22</v>
      </c>
      <c r="H117" s="121">
        <v>0</v>
      </c>
      <c r="I117" s="122">
        <v>1</v>
      </c>
      <c r="J117" s="117" t="str">
        <f t="shared" si="20"/>
        <v/>
      </c>
      <c r="K117" s="118">
        <v>29.85032</v>
      </c>
      <c r="L117" s="119">
        <v>0</v>
      </c>
      <c r="M117" s="120">
        <v>0</v>
      </c>
      <c r="N117" s="92">
        <f t="shared" ref="N117:N148" si="24">$K117*$I117*(1-$H117)</f>
        <v>29.85032</v>
      </c>
      <c r="O117" s="92">
        <f t="shared" ref="O117:O148" si="25">$L117*$I117*(1-$H117)</f>
        <v>0</v>
      </c>
      <c r="P117" s="93">
        <f t="shared" ref="P117:P148" si="26">$M117*$I117*(1-$H117)</f>
        <v>0</v>
      </c>
      <c r="Q117" s="92"/>
      <c r="R117" s="94">
        <f ca="1">+IF($F117=R$55,SUM($N117:OFFSET($N117,0,IF(YEAR(R$55)=VALUE(LEFT($L$55,4)),1,2))),
IF(YEAR($F117)&lt;VALUE(LEFT($L$55,4)),($N117+$O117)/12,0))</f>
        <v>0</v>
      </c>
      <c r="S117" s="92">
        <f ca="1">+IF($F117=S$55,SUM($N117:OFFSET($N117,0,IF(YEAR(S$55)=VALUE(LEFT($L$55,4)),1,2))),
IF(YEAR($F117)&lt;VALUE(LEFT($L$55,4)),($N117+$O117)/12,0))</f>
        <v>0</v>
      </c>
      <c r="T117" s="92">
        <f ca="1">+IF($F117=T$55,SUM($N117:OFFSET($N117,0,IF(YEAR(T$55)=VALUE(LEFT($L$55,4)),1,2))),
IF(YEAR($F117)&lt;VALUE(LEFT($L$55,4)),($N117+$O117)/12,0))</f>
        <v>0</v>
      </c>
      <c r="U117" s="92">
        <f ca="1">+IF($F117=U$55,SUM($N117:OFFSET($N117,0,IF(YEAR(U$55)=VALUE(LEFT($L$55,4)),1,2))),
IF(YEAR($F117)&lt;VALUE(LEFT($L$55,4)),($N117+$O117)/12,0))</f>
        <v>0</v>
      </c>
      <c r="V117" s="92">
        <f ca="1">+IF($F117=V$55,SUM($N117:OFFSET($N117,0,IF(YEAR(V$55)=VALUE(LEFT($L$55,4)),1,2))),
IF(YEAR($F117)&lt;VALUE(LEFT($L$55,4)),($N117+$O117)/12,0))</f>
        <v>0</v>
      </c>
      <c r="W117" s="92">
        <f ca="1">+IF($F117=W$55,SUM($N117:OFFSET($N117,0,IF(YEAR(W$55)=VALUE(LEFT($L$55,4)),1,2))),
IF(YEAR($F117)&lt;VALUE(LEFT($L$55,4)),($N117+$O117)/12,0))</f>
        <v>0</v>
      </c>
      <c r="X117" s="92">
        <f ca="1">+IF($F117=X$55,SUM($N117:OFFSET($N117,0,IF(YEAR(X$55)=VALUE(LEFT($L$55,4)),1,2))),
IF(YEAR($F117)&lt;VALUE(LEFT($L$55,4)),($N117+$O117)/12,0))</f>
        <v>29.85032</v>
      </c>
      <c r="Y117" s="92">
        <f ca="1">+IF($F117=Y$55,SUM($N117:OFFSET($N117,0,IF(YEAR(Y$55)=VALUE(LEFT($L$55,4)),1,2))),
IF(YEAR($F117)&lt;VALUE(LEFT($L$55,4)),($N117+$O117)/12,0))</f>
        <v>0</v>
      </c>
      <c r="Z117" s="92">
        <f ca="1">+IF($F117=Z$55,SUM($N117:OFFSET($N117,0,IF(YEAR(Z$55)=VALUE(LEFT($L$55,4)),1,2))),
IF(YEAR($F117)&lt;VALUE(LEFT($L$55,4)),($N117+$O117)/12,0))</f>
        <v>0</v>
      </c>
      <c r="AA117" s="92">
        <f ca="1">+IF($F117=AA$55,SUM($N117:OFFSET($N117,0,IF(YEAR(AA$55)=VALUE(LEFT($L$55,4)),1,2))),
IF(YEAR($F117)&lt;VALUE(LEFT($L$55,4)),($N117+$O117)/12,0))</f>
        <v>0</v>
      </c>
      <c r="AB117" s="92">
        <f ca="1">+IF($F117=AB$55,SUM($N117:OFFSET($N117,0,IF(YEAR(AB$55)=VALUE(LEFT($L$55,4)),1,2))),
IF(YEAR($F117)&lt;VALUE(LEFT($L$55,4)),($N117+$O117)/12,0))</f>
        <v>0</v>
      </c>
      <c r="AC117" s="93">
        <f ca="1">+IF($F117=AC$55,SUM($N117:OFFSET($N117,0,IF(YEAR(AC$55)=VALUE(LEFT($L$55,4)),1,2))),
IF(YEAR($F117)&lt;VALUE(LEFT($L$55,4)),($N117+$O117)/12,0))</f>
        <v>0</v>
      </c>
      <c r="AD117" s="94">
        <f ca="1">+IF($F117=AD$55,SUM($N117:OFFSET($N117,0,IF(YEAR(AD$55)=VALUE(LEFT($L$55,4)),1,2))),
IF(YEAR($F117)&lt;=YEAR($C$3),$P117/12,0))</f>
        <v>0</v>
      </c>
      <c r="AE117" s="92">
        <f ca="1">+IF($F117=AE$55,SUM($N117:OFFSET($N117,0,IF(YEAR(AE$55)=VALUE(LEFT($L$55,4)),1,2))),
IF(YEAR($F117)&lt;=YEAR($C$3),$P117/12,0))</f>
        <v>0</v>
      </c>
      <c r="AF117" s="92">
        <f ca="1">+IF($F117=AF$55,SUM($N117:OFFSET($N117,0,IF(YEAR(AF$55)=VALUE(LEFT($L$55,4)),1,2))),
IF(YEAR($F117)&lt;=YEAR($C$3),$P117/12,0))</f>
        <v>0</v>
      </c>
      <c r="AG117" s="92">
        <f ca="1">+IF($F117=AG$55,SUM($N117:OFFSET($N117,0,IF(YEAR(AG$55)=VALUE(LEFT($L$55,4)),1,2))),
IF(YEAR($F117)&lt;=YEAR($C$3),$P117/12,0))</f>
        <v>0</v>
      </c>
      <c r="AH117" s="92">
        <f ca="1">+IF($F117=AH$55,SUM($N117:OFFSET($N117,0,IF(YEAR(AH$55)=VALUE(LEFT($L$55,4)),1,2))),
IF(YEAR($F117)&lt;=YEAR($C$3),$P117/12,0))</f>
        <v>0</v>
      </c>
      <c r="AI117" s="92">
        <f ca="1">+IF($F117=AI$55,SUM($N117:OFFSET($N117,0,IF(YEAR(AI$55)=VALUE(LEFT($L$55,4)),1,2))),
IF(YEAR($F117)&lt;=YEAR($C$3),$P117/12,0))</f>
        <v>0</v>
      </c>
      <c r="AJ117" s="92">
        <f ca="1">+IF($F117=AJ$55,SUM($N117:OFFSET($N117,0,IF(YEAR(AJ$55)=VALUE(LEFT($L$55,4)),1,2))),
IF(YEAR($F117)&lt;=YEAR($C$3),$P117/12,0))</f>
        <v>0</v>
      </c>
      <c r="AK117" s="92">
        <f ca="1">+IF($F117=AK$55,SUM($N117:OFFSET($N117,0,IF(YEAR(AK$55)=VALUE(LEFT($L$55,4)),1,2))),
IF(YEAR($F117)&lt;=YEAR($C$3),$P117/12,0))</f>
        <v>0</v>
      </c>
      <c r="AL117" s="92">
        <f ca="1">+IF($F117=AL$55,SUM($N117:OFFSET($N117,0,IF(YEAR(AL$55)=VALUE(LEFT($L$55,4)),1,2))),
IF(YEAR($F117)&lt;=YEAR($C$3),$P117/12,0))</f>
        <v>0</v>
      </c>
      <c r="AM117" s="92">
        <f ca="1">+IF($F117=AM$55,SUM($N117:OFFSET($N117,0,IF(YEAR(AM$55)=VALUE(LEFT($L$55,4)),1,2))),
IF(YEAR($F117)&lt;=YEAR($C$3),$P117/12,0))</f>
        <v>0</v>
      </c>
      <c r="AN117" s="92">
        <f ca="1">+IF($F117=AN$55,SUM($N117:OFFSET($N117,0,IF(YEAR(AN$55)=VALUE(LEFT($L$55,4)),1,2))),
IF(YEAR($F117)&lt;=YEAR($C$3),$P117/12,0))</f>
        <v>0</v>
      </c>
      <c r="AO117" s="93">
        <f ca="1">+IF($F117=AO$55,SUM($N117:OFFSET($N117,0,IF(YEAR(AO$55)=VALUE(LEFT($L$55,4)),1,2))),
IF(YEAR($F117)&lt;=YEAR($C$3),$P117/12,0))</f>
        <v>0</v>
      </c>
      <c r="AP117" s="92"/>
      <c r="AQ117" s="92"/>
    </row>
    <row r="118" spans="1:43" ht="14.5" x14ac:dyDescent="0.35">
      <c r="A118" s="110">
        <v>903627525</v>
      </c>
      <c r="B118" s="82" t="s">
        <v>196</v>
      </c>
      <c r="C118" s="83" t="s">
        <v>197</v>
      </c>
      <c r="D118" s="84">
        <v>8418</v>
      </c>
      <c r="E118" s="87" t="s">
        <v>20</v>
      </c>
      <c r="F118" s="86">
        <v>46174</v>
      </c>
      <c r="G118" s="87" t="s">
        <v>22</v>
      </c>
      <c r="H118" s="121">
        <v>0</v>
      </c>
      <c r="I118" s="122">
        <v>1</v>
      </c>
      <c r="J118" s="117" t="str">
        <f t="shared" si="20"/>
        <v/>
      </c>
      <c r="K118" s="118">
        <v>1975.44075</v>
      </c>
      <c r="L118" s="119">
        <v>45</v>
      </c>
      <c r="M118" s="120">
        <v>456</v>
      </c>
      <c r="N118" s="92">
        <f t="shared" si="24"/>
        <v>1975.44075</v>
      </c>
      <c r="O118" s="92">
        <f t="shared" si="25"/>
        <v>45</v>
      </c>
      <c r="P118" s="93">
        <f t="shared" si="26"/>
        <v>456</v>
      </c>
      <c r="Q118" s="92"/>
      <c r="R118" s="94">
        <f ca="1">+IF($F118=R$55,SUM($N118:OFFSET($N118,0,IF(YEAR(R$55)=VALUE(LEFT($L$55,4)),1,2))),
IF(YEAR($F118)&lt;VALUE(LEFT($L$55,4)),($N118+$O118)/12,0))</f>
        <v>0</v>
      </c>
      <c r="S118" s="92">
        <f ca="1">+IF($F118=S$55,SUM($N118:OFFSET($N118,0,IF(YEAR(S$55)=VALUE(LEFT($L$55,4)),1,2))),
IF(YEAR($F118)&lt;VALUE(LEFT($L$55,4)),($N118+$O118)/12,0))</f>
        <v>0</v>
      </c>
      <c r="T118" s="92">
        <f ca="1">+IF($F118=T$55,SUM($N118:OFFSET($N118,0,IF(YEAR(T$55)=VALUE(LEFT($L$55,4)),1,2))),
IF(YEAR($F118)&lt;VALUE(LEFT($L$55,4)),($N118+$O118)/12,0))</f>
        <v>0</v>
      </c>
      <c r="U118" s="92">
        <f ca="1">+IF($F118=U$55,SUM($N118:OFFSET($N118,0,IF(YEAR(U$55)=VALUE(LEFT($L$55,4)),1,2))),
IF(YEAR($F118)&lt;VALUE(LEFT($L$55,4)),($N118+$O118)/12,0))</f>
        <v>0</v>
      </c>
      <c r="V118" s="92">
        <f ca="1">+IF($F118=V$55,SUM($N118:OFFSET($N118,0,IF(YEAR(V$55)=VALUE(LEFT($L$55,4)),1,2))),
IF(YEAR($F118)&lt;VALUE(LEFT($L$55,4)),($N118+$O118)/12,0))</f>
        <v>0</v>
      </c>
      <c r="W118" s="92">
        <f ca="1">+IF($F118=W$55,SUM($N118:OFFSET($N118,0,IF(YEAR(W$55)=VALUE(LEFT($L$55,4)),1,2))),
IF(YEAR($F118)&lt;VALUE(LEFT($L$55,4)),($N118+$O118)/12,0))</f>
        <v>2020.44075</v>
      </c>
      <c r="X118" s="92">
        <f ca="1">+IF($F118=X$55,SUM($N118:OFFSET($N118,0,IF(YEAR(X$55)=VALUE(LEFT($L$55,4)),1,2))),
IF(YEAR($F118)&lt;VALUE(LEFT($L$55,4)),($N118+$O118)/12,0))</f>
        <v>0</v>
      </c>
      <c r="Y118" s="92">
        <f ca="1">+IF($F118=Y$55,SUM($N118:OFFSET($N118,0,IF(YEAR(Y$55)=VALUE(LEFT($L$55,4)),1,2))),
IF(YEAR($F118)&lt;VALUE(LEFT($L$55,4)),($N118+$O118)/12,0))</f>
        <v>0</v>
      </c>
      <c r="Z118" s="92">
        <f ca="1">+IF($F118=Z$55,SUM($N118:OFFSET($N118,0,IF(YEAR(Z$55)=VALUE(LEFT($L$55,4)),1,2))),
IF(YEAR($F118)&lt;VALUE(LEFT($L$55,4)),($N118+$O118)/12,0))</f>
        <v>0</v>
      </c>
      <c r="AA118" s="92">
        <f ca="1">+IF($F118=AA$55,SUM($N118:OFFSET($N118,0,IF(YEAR(AA$55)=VALUE(LEFT($L$55,4)),1,2))),
IF(YEAR($F118)&lt;VALUE(LEFT($L$55,4)),($N118+$O118)/12,0))</f>
        <v>0</v>
      </c>
      <c r="AB118" s="92">
        <f ca="1">+IF($F118=AB$55,SUM($N118:OFFSET($N118,0,IF(YEAR(AB$55)=VALUE(LEFT($L$55,4)),1,2))),
IF(YEAR($F118)&lt;VALUE(LEFT($L$55,4)),($N118+$O118)/12,0))</f>
        <v>0</v>
      </c>
      <c r="AC118" s="93">
        <f ca="1">+IF($F118=AC$55,SUM($N118:OFFSET($N118,0,IF(YEAR(AC$55)=VALUE(LEFT($L$55,4)),1,2))),
IF(YEAR($F118)&lt;VALUE(LEFT($L$55,4)),($N118+$O118)/12,0))</f>
        <v>0</v>
      </c>
      <c r="AD118" s="94">
        <f ca="1">+IF($F118=AD$55,SUM($N118:OFFSET($N118,0,IF(YEAR(AD$55)=VALUE(LEFT($L$55,4)),1,2))),
IF(YEAR($F118)&lt;=YEAR($C$3),$P118/12,0))</f>
        <v>38</v>
      </c>
      <c r="AE118" s="92">
        <f ca="1">+IF($F118=AE$55,SUM($N118:OFFSET($N118,0,IF(YEAR(AE$55)=VALUE(LEFT($L$55,4)),1,2))),
IF(YEAR($F118)&lt;=YEAR($C$3),$P118/12,0))</f>
        <v>38</v>
      </c>
      <c r="AF118" s="92">
        <f ca="1">+IF($F118=AF$55,SUM($N118:OFFSET($N118,0,IF(YEAR(AF$55)=VALUE(LEFT($L$55,4)),1,2))),
IF(YEAR($F118)&lt;=YEAR($C$3),$P118/12,0))</f>
        <v>38</v>
      </c>
      <c r="AG118" s="92">
        <f ca="1">+IF($F118=AG$55,SUM($N118:OFFSET($N118,0,IF(YEAR(AG$55)=VALUE(LEFT($L$55,4)),1,2))),
IF(YEAR($F118)&lt;=YEAR($C$3),$P118/12,0))</f>
        <v>38</v>
      </c>
      <c r="AH118" s="92">
        <f ca="1">+IF($F118=AH$55,SUM($N118:OFFSET($N118,0,IF(YEAR(AH$55)=VALUE(LEFT($L$55,4)),1,2))),
IF(YEAR($F118)&lt;=YEAR($C$3),$P118/12,0))</f>
        <v>38</v>
      </c>
      <c r="AI118" s="92">
        <f ca="1">+IF($F118=AI$55,SUM($N118:OFFSET($N118,0,IF(YEAR(AI$55)=VALUE(LEFT($L$55,4)),1,2))),
IF(YEAR($F118)&lt;=YEAR($C$3),$P118/12,0))</f>
        <v>38</v>
      </c>
      <c r="AJ118" s="92">
        <f ca="1">+IF($F118=AJ$55,SUM($N118:OFFSET($N118,0,IF(YEAR(AJ$55)=VALUE(LEFT($L$55,4)),1,2))),
IF(YEAR($F118)&lt;=YEAR($C$3),$P118/12,0))</f>
        <v>38</v>
      </c>
      <c r="AK118" s="92">
        <f ca="1">+IF($F118=AK$55,SUM($N118:OFFSET($N118,0,IF(YEAR(AK$55)=VALUE(LEFT($L$55,4)),1,2))),
IF(YEAR($F118)&lt;=YEAR($C$3),$P118/12,0))</f>
        <v>38</v>
      </c>
      <c r="AL118" s="92">
        <f ca="1">+IF($F118=AL$55,SUM($N118:OFFSET($N118,0,IF(YEAR(AL$55)=VALUE(LEFT($L$55,4)),1,2))),
IF(YEAR($F118)&lt;=YEAR($C$3),$P118/12,0))</f>
        <v>38</v>
      </c>
      <c r="AM118" s="92">
        <f ca="1">+IF($F118=AM$55,SUM($N118:OFFSET($N118,0,IF(YEAR(AM$55)=VALUE(LEFT($L$55,4)),1,2))),
IF(YEAR($F118)&lt;=YEAR($C$3),$P118/12,0))</f>
        <v>38</v>
      </c>
      <c r="AN118" s="92">
        <f ca="1">+IF($F118=AN$55,SUM($N118:OFFSET($N118,0,IF(YEAR(AN$55)=VALUE(LEFT($L$55,4)),1,2))),
IF(YEAR($F118)&lt;=YEAR($C$3),$P118/12,0))</f>
        <v>38</v>
      </c>
      <c r="AO118" s="93">
        <f ca="1">+IF($F118=AO$55,SUM($N118:OFFSET($N118,0,IF(YEAR(AO$55)=VALUE(LEFT($L$55,4)),1,2))),
IF(YEAR($F118)&lt;=YEAR($C$3),$P118/12,0))</f>
        <v>38</v>
      </c>
      <c r="AP118" s="92"/>
      <c r="AQ118" s="92"/>
    </row>
    <row r="119" spans="1:43" ht="14.5" x14ac:dyDescent="0.35">
      <c r="A119" s="110">
        <v>903627524</v>
      </c>
      <c r="B119" s="82" t="s">
        <v>198</v>
      </c>
      <c r="C119" s="83" t="s">
        <v>199</v>
      </c>
      <c r="D119" s="84">
        <v>8418</v>
      </c>
      <c r="E119" s="87" t="s">
        <v>20</v>
      </c>
      <c r="F119" s="86">
        <v>46296</v>
      </c>
      <c r="G119" s="87" t="s">
        <v>22</v>
      </c>
      <c r="H119" s="121">
        <v>0</v>
      </c>
      <c r="I119" s="122">
        <v>1</v>
      </c>
      <c r="J119" s="117" t="str">
        <f t="shared" si="20"/>
        <v/>
      </c>
      <c r="K119" s="118">
        <v>0</v>
      </c>
      <c r="L119" s="119">
        <v>10</v>
      </c>
      <c r="M119" s="120">
        <v>0</v>
      </c>
      <c r="N119" s="92">
        <f t="shared" si="24"/>
        <v>0</v>
      </c>
      <c r="O119" s="92">
        <f t="shared" si="25"/>
        <v>10</v>
      </c>
      <c r="P119" s="93">
        <f t="shared" si="26"/>
        <v>0</v>
      </c>
      <c r="Q119" s="92"/>
      <c r="R119" s="94">
        <f ca="1">+IF($F119=R$55,SUM($N119:OFFSET($N119,0,IF(YEAR(R$55)=VALUE(LEFT($L$55,4)),1,2))),
IF(YEAR($F119)&lt;VALUE(LEFT($L$55,4)),($N119+$O119)/12,0))</f>
        <v>0</v>
      </c>
      <c r="S119" s="92">
        <f ca="1">+IF($F119=S$55,SUM($N119:OFFSET($N119,0,IF(YEAR(S$55)=VALUE(LEFT($L$55,4)),1,2))),
IF(YEAR($F119)&lt;VALUE(LEFT($L$55,4)),($N119+$O119)/12,0))</f>
        <v>0</v>
      </c>
      <c r="T119" s="92">
        <f ca="1">+IF($F119=T$55,SUM($N119:OFFSET($N119,0,IF(YEAR(T$55)=VALUE(LEFT($L$55,4)),1,2))),
IF(YEAR($F119)&lt;VALUE(LEFT($L$55,4)),($N119+$O119)/12,0))</f>
        <v>0</v>
      </c>
      <c r="U119" s="92">
        <f ca="1">+IF($F119=U$55,SUM($N119:OFFSET($N119,0,IF(YEAR(U$55)=VALUE(LEFT($L$55,4)),1,2))),
IF(YEAR($F119)&lt;VALUE(LEFT($L$55,4)),($N119+$O119)/12,0))</f>
        <v>0</v>
      </c>
      <c r="V119" s="92">
        <f ca="1">+IF($F119=V$55,SUM($N119:OFFSET($N119,0,IF(YEAR(V$55)=VALUE(LEFT($L$55,4)),1,2))),
IF(YEAR($F119)&lt;VALUE(LEFT($L$55,4)),($N119+$O119)/12,0))</f>
        <v>0</v>
      </c>
      <c r="W119" s="92">
        <f ca="1">+IF($F119=W$55,SUM($N119:OFFSET($N119,0,IF(YEAR(W$55)=VALUE(LEFT($L$55,4)),1,2))),
IF(YEAR($F119)&lt;VALUE(LEFT($L$55,4)),($N119+$O119)/12,0))</f>
        <v>0</v>
      </c>
      <c r="X119" s="92">
        <f ca="1">+IF($F119=X$55,SUM($N119:OFFSET($N119,0,IF(YEAR(X$55)=VALUE(LEFT($L$55,4)),1,2))),
IF(YEAR($F119)&lt;VALUE(LEFT($L$55,4)),($N119+$O119)/12,0))</f>
        <v>0</v>
      </c>
      <c r="Y119" s="92">
        <f ca="1">+IF($F119=Y$55,SUM($N119:OFFSET($N119,0,IF(YEAR(Y$55)=VALUE(LEFT($L$55,4)),1,2))),
IF(YEAR($F119)&lt;VALUE(LEFT($L$55,4)),($N119+$O119)/12,0))</f>
        <v>0</v>
      </c>
      <c r="Z119" s="92">
        <f ca="1">+IF($F119=Z$55,SUM($N119:OFFSET($N119,0,IF(YEAR(Z$55)=VALUE(LEFT($L$55,4)),1,2))),
IF(YEAR($F119)&lt;VALUE(LEFT($L$55,4)),($N119+$O119)/12,0))</f>
        <v>0</v>
      </c>
      <c r="AA119" s="92">
        <f ca="1">+IF($F119=AA$55,SUM($N119:OFFSET($N119,0,IF(YEAR(AA$55)=VALUE(LEFT($L$55,4)),1,2))),
IF(YEAR($F119)&lt;VALUE(LEFT($L$55,4)),($N119+$O119)/12,0))</f>
        <v>10</v>
      </c>
      <c r="AB119" s="92">
        <f ca="1">+IF($F119=AB$55,SUM($N119:OFFSET($N119,0,IF(YEAR(AB$55)=VALUE(LEFT($L$55,4)),1,2))),
IF(YEAR($F119)&lt;VALUE(LEFT($L$55,4)),($N119+$O119)/12,0))</f>
        <v>0</v>
      </c>
      <c r="AC119" s="93">
        <f ca="1">+IF($F119=AC$55,SUM($N119:OFFSET($N119,0,IF(YEAR(AC$55)=VALUE(LEFT($L$55,4)),1,2))),
IF(YEAR($F119)&lt;VALUE(LEFT($L$55,4)),($N119+$O119)/12,0))</f>
        <v>0</v>
      </c>
      <c r="AD119" s="94">
        <f ca="1">+IF($F119=AD$55,SUM($N119:OFFSET($N119,0,IF(YEAR(AD$55)=VALUE(LEFT($L$55,4)),1,2))),
IF(YEAR($F119)&lt;=YEAR($C$3),$P119/12,0))</f>
        <v>0</v>
      </c>
      <c r="AE119" s="92">
        <f ca="1">+IF($F119=AE$55,SUM($N119:OFFSET($N119,0,IF(YEAR(AE$55)=VALUE(LEFT($L$55,4)),1,2))),
IF(YEAR($F119)&lt;=YEAR($C$3),$P119/12,0))</f>
        <v>0</v>
      </c>
      <c r="AF119" s="92">
        <f ca="1">+IF($F119=AF$55,SUM($N119:OFFSET($N119,0,IF(YEAR(AF$55)=VALUE(LEFT($L$55,4)),1,2))),
IF(YEAR($F119)&lt;=YEAR($C$3),$P119/12,0))</f>
        <v>0</v>
      </c>
      <c r="AG119" s="92">
        <f ca="1">+IF($F119=AG$55,SUM($N119:OFFSET($N119,0,IF(YEAR(AG$55)=VALUE(LEFT($L$55,4)),1,2))),
IF(YEAR($F119)&lt;=YEAR($C$3),$P119/12,0))</f>
        <v>0</v>
      </c>
      <c r="AH119" s="92">
        <f ca="1">+IF($F119=AH$55,SUM($N119:OFFSET($N119,0,IF(YEAR(AH$55)=VALUE(LEFT($L$55,4)),1,2))),
IF(YEAR($F119)&lt;=YEAR($C$3),$P119/12,0))</f>
        <v>0</v>
      </c>
      <c r="AI119" s="92">
        <f ca="1">+IF($F119=AI$55,SUM($N119:OFFSET($N119,0,IF(YEAR(AI$55)=VALUE(LEFT($L$55,4)),1,2))),
IF(YEAR($F119)&lt;=YEAR($C$3),$P119/12,0))</f>
        <v>0</v>
      </c>
      <c r="AJ119" s="92">
        <f ca="1">+IF($F119=AJ$55,SUM($N119:OFFSET($N119,0,IF(YEAR(AJ$55)=VALUE(LEFT($L$55,4)),1,2))),
IF(YEAR($F119)&lt;=YEAR($C$3),$P119/12,0))</f>
        <v>0</v>
      </c>
      <c r="AK119" s="92">
        <f ca="1">+IF($F119=AK$55,SUM($N119:OFFSET($N119,0,IF(YEAR(AK$55)=VALUE(LEFT($L$55,4)),1,2))),
IF(YEAR($F119)&lt;=YEAR($C$3),$P119/12,0))</f>
        <v>0</v>
      </c>
      <c r="AL119" s="92">
        <f ca="1">+IF($F119=AL$55,SUM($N119:OFFSET($N119,0,IF(YEAR(AL$55)=VALUE(LEFT($L$55,4)),1,2))),
IF(YEAR($F119)&lt;=YEAR($C$3),$P119/12,0))</f>
        <v>0</v>
      </c>
      <c r="AM119" s="92">
        <f ca="1">+IF($F119=AM$55,SUM($N119:OFFSET($N119,0,IF(YEAR(AM$55)=VALUE(LEFT($L$55,4)),1,2))),
IF(YEAR($F119)&lt;=YEAR($C$3),$P119/12,0))</f>
        <v>0</v>
      </c>
      <c r="AN119" s="92">
        <f ca="1">+IF($F119=AN$55,SUM($N119:OFFSET($N119,0,IF(YEAR(AN$55)=VALUE(LEFT($L$55,4)),1,2))),
IF(YEAR($F119)&lt;=YEAR($C$3),$P119/12,0))</f>
        <v>0</v>
      </c>
      <c r="AO119" s="93">
        <f ca="1">+IF($F119=AO$55,SUM($N119:OFFSET($N119,0,IF(YEAR(AO$55)=VALUE(LEFT($L$55,4)),1,2))),
IF(YEAR($F119)&lt;=YEAR($C$3),$P119/12,0))</f>
        <v>0</v>
      </c>
      <c r="AP119" s="92"/>
      <c r="AQ119" s="92"/>
    </row>
    <row r="120" spans="1:43" ht="14.5" x14ac:dyDescent="0.35">
      <c r="A120" s="110">
        <v>903627521</v>
      </c>
      <c r="B120" s="82" t="s">
        <v>200</v>
      </c>
      <c r="C120" s="83" t="s">
        <v>201</v>
      </c>
      <c r="D120" s="84">
        <v>8418</v>
      </c>
      <c r="E120" s="87" t="s">
        <v>20</v>
      </c>
      <c r="F120" s="86">
        <v>45947</v>
      </c>
      <c r="G120" s="87" t="s">
        <v>22</v>
      </c>
      <c r="H120" s="121">
        <v>0</v>
      </c>
      <c r="I120" s="122">
        <v>1</v>
      </c>
      <c r="J120" s="117" t="str">
        <f t="shared" si="20"/>
        <v>CWIP Evenly Closed</v>
      </c>
      <c r="K120" s="118">
        <v>0</v>
      </c>
      <c r="L120" s="119">
        <v>32.856999999999999</v>
      </c>
      <c r="M120" s="120">
        <v>0</v>
      </c>
      <c r="N120" s="92">
        <f t="shared" si="24"/>
        <v>0</v>
      </c>
      <c r="O120" s="92">
        <f t="shared" si="25"/>
        <v>32.856999999999999</v>
      </c>
      <c r="P120" s="93">
        <f t="shared" si="26"/>
        <v>0</v>
      </c>
      <c r="Q120" s="92"/>
      <c r="R120" s="94">
        <f ca="1">+IF($F120=R$55,SUM($N120:OFFSET($N120,0,IF(YEAR(R$55)=VALUE(LEFT($L$55,4)),1,2))),
IF(YEAR($F120)&lt;VALUE(LEFT($L$55,4)),($N120+$O120)/12,0))</f>
        <v>2.7380833333333334</v>
      </c>
      <c r="S120" s="92">
        <f ca="1">+IF($F120=S$55,SUM($N120:OFFSET($N120,0,IF(YEAR(S$55)=VALUE(LEFT($L$55,4)),1,2))),
IF(YEAR($F120)&lt;VALUE(LEFT($L$55,4)),($N120+$O120)/12,0))</f>
        <v>2.7380833333333334</v>
      </c>
      <c r="T120" s="92">
        <f ca="1">+IF($F120=T$55,SUM($N120:OFFSET($N120,0,IF(YEAR(T$55)=VALUE(LEFT($L$55,4)),1,2))),
IF(YEAR($F120)&lt;VALUE(LEFT($L$55,4)),($N120+$O120)/12,0))</f>
        <v>2.7380833333333334</v>
      </c>
      <c r="U120" s="92">
        <f ca="1">+IF($F120=U$55,SUM($N120:OFFSET($N120,0,IF(YEAR(U$55)=VALUE(LEFT($L$55,4)),1,2))),
IF(YEAR($F120)&lt;VALUE(LEFT($L$55,4)),($N120+$O120)/12,0))</f>
        <v>2.7380833333333334</v>
      </c>
      <c r="V120" s="92">
        <f ca="1">+IF($F120=V$55,SUM($N120:OFFSET($N120,0,IF(YEAR(V$55)=VALUE(LEFT($L$55,4)),1,2))),
IF(YEAR($F120)&lt;VALUE(LEFT($L$55,4)),($N120+$O120)/12,0))</f>
        <v>2.7380833333333334</v>
      </c>
      <c r="W120" s="92">
        <f ca="1">+IF($F120=W$55,SUM($N120:OFFSET($N120,0,IF(YEAR(W$55)=VALUE(LEFT($L$55,4)),1,2))),
IF(YEAR($F120)&lt;VALUE(LEFT($L$55,4)),($N120+$O120)/12,0))</f>
        <v>2.7380833333333334</v>
      </c>
      <c r="X120" s="92">
        <f ca="1">+IF($F120=X$55,SUM($N120:OFFSET($N120,0,IF(YEAR(X$55)=VALUE(LEFT($L$55,4)),1,2))),
IF(YEAR($F120)&lt;VALUE(LEFT($L$55,4)),($N120+$O120)/12,0))</f>
        <v>2.7380833333333334</v>
      </c>
      <c r="Y120" s="92">
        <f ca="1">+IF($F120=Y$55,SUM($N120:OFFSET($N120,0,IF(YEAR(Y$55)=VALUE(LEFT($L$55,4)),1,2))),
IF(YEAR($F120)&lt;VALUE(LEFT($L$55,4)),($N120+$O120)/12,0))</f>
        <v>2.7380833333333334</v>
      </c>
      <c r="Z120" s="92">
        <f ca="1">+IF($F120=Z$55,SUM($N120:OFFSET($N120,0,IF(YEAR(Z$55)=VALUE(LEFT($L$55,4)),1,2))),
IF(YEAR($F120)&lt;VALUE(LEFT($L$55,4)),($N120+$O120)/12,0))</f>
        <v>2.7380833333333334</v>
      </c>
      <c r="AA120" s="92">
        <f ca="1">+IF($F120=AA$55,SUM($N120:OFFSET($N120,0,IF(YEAR(AA$55)=VALUE(LEFT($L$55,4)),1,2))),
IF(YEAR($F120)&lt;VALUE(LEFT($L$55,4)),($N120+$O120)/12,0))</f>
        <v>2.7380833333333334</v>
      </c>
      <c r="AB120" s="92">
        <f ca="1">+IF($F120=AB$55,SUM($N120:OFFSET($N120,0,IF(YEAR(AB$55)=VALUE(LEFT($L$55,4)),1,2))),
IF(YEAR($F120)&lt;VALUE(LEFT($L$55,4)),($N120+$O120)/12,0))</f>
        <v>2.7380833333333334</v>
      </c>
      <c r="AC120" s="93">
        <f ca="1">+IF($F120=AC$55,SUM($N120:OFFSET($N120,0,IF(YEAR(AC$55)=VALUE(LEFT($L$55,4)),1,2))),
IF(YEAR($F120)&lt;VALUE(LEFT($L$55,4)),($N120+$O120)/12,0))</f>
        <v>2.7380833333333334</v>
      </c>
      <c r="AD120" s="94">
        <f ca="1">+IF($F120=AD$55,SUM($N120:OFFSET($N120,0,IF(YEAR(AD$55)=VALUE(LEFT($L$55,4)),1,2))),
IF(YEAR($F120)&lt;=YEAR($C$3),$P120/12,0))</f>
        <v>0</v>
      </c>
      <c r="AE120" s="92">
        <f ca="1">+IF($F120=AE$55,SUM($N120:OFFSET($N120,0,IF(YEAR(AE$55)=VALUE(LEFT($L$55,4)),1,2))),
IF(YEAR($F120)&lt;=YEAR($C$3),$P120/12,0))</f>
        <v>0</v>
      </c>
      <c r="AF120" s="92">
        <f ca="1">+IF($F120=AF$55,SUM($N120:OFFSET($N120,0,IF(YEAR(AF$55)=VALUE(LEFT($L$55,4)),1,2))),
IF(YEAR($F120)&lt;=YEAR($C$3),$P120/12,0))</f>
        <v>0</v>
      </c>
      <c r="AG120" s="92">
        <f ca="1">+IF($F120=AG$55,SUM($N120:OFFSET($N120,0,IF(YEAR(AG$55)=VALUE(LEFT($L$55,4)),1,2))),
IF(YEAR($F120)&lt;=YEAR($C$3),$P120/12,0))</f>
        <v>0</v>
      </c>
      <c r="AH120" s="92">
        <f ca="1">+IF($F120=AH$55,SUM($N120:OFFSET($N120,0,IF(YEAR(AH$55)=VALUE(LEFT($L$55,4)),1,2))),
IF(YEAR($F120)&lt;=YEAR($C$3),$P120/12,0))</f>
        <v>0</v>
      </c>
      <c r="AI120" s="92">
        <f ca="1">+IF($F120=AI$55,SUM($N120:OFFSET($N120,0,IF(YEAR(AI$55)=VALUE(LEFT($L$55,4)),1,2))),
IF(YEAR($F120)&lt;=YEAR($C$3),$P120/12,0))</f>
        <v>0</v>
      </c>
      <c r="AJ120" s="92">
        <f ca="1">+IF($F120=AJ$55,SUM($N120:OFFSET($N120,0,IF(YEAR(AJ$55)=VALUE(LEFT($L$55,4)),1,2))),
IF(YEAR($F120)&lt;=YEAR($C$3),$P120/12,0))</f>
        <v>0</v>
      </c>
      <c r="AK120" s="92">
        <f ca="1">+IF($F120=AK$55,SUM($N120:OFFSET($N120,0,IF(YEAR(AK$55)=VALUE(LEFT($L$55,4)),1,2))),
IF(YEAR($F120)&lt;=YEAR($C$3),$P120/12,0))</f>
        <v>0</v>
      </c>
      <c r="AL120" s="92">
        <f ca="1">+IF($F120=AL$55,SUM($N120:OFFSET($N120,0,IF(YEAR(AL$55)=VALUE(LEFT($L$55,4)),1,2))),
IF(YEAR($F120)&lt;=YEAR($C$3),$P120/12,0))</f>
        <v>0</v>
      </c>
      <c r="AM120" s="92">
        <f ca="1">+IF($F120=AM$55,SUM($N120:OFFSET($N120,0,IF(YEAR(AM$55)=VALUE(LEFT($L$55,4)),1,2))),
IF(YEAR($F120)&lt;=YEAR($C$3),$P120/12,0))</f>
        <v>0</v>
      </c>
      <c r="AN120" s="92">
        <f ca="1">+IF($F120=AN$55,SUM($N120:OFFSET($N120,0,IF(YEAR(AN$55)=VALUE(LEFT($L$55,4)),1,2))),
IF(YEAR($F120)&lt;=YEAR($C$3),$P120/12,0))</f>
        <v>0</v>
      </c>
      <c r="AO120" s="93">
        <f ca="1">+IF($F120=AO$55,SUM($N120:OFFSET($N120,0,IF(YEAR(AO$55)=VALUE(LEFT($L$55,4)),1,2))),
IF(YEAR($F120)&lt;=YEAR($C$3),$P120/12,0))</f>
        <v>0</v>
      </c>
      <c r="AP120" s="92"/>
      <c r="AQ120" s="92"/>
    </row>
    <row r="121" spans="1:43" ht="14.5" x14ac:dyDescent="0.35">
      <c r="A121" s="110">
        <v>903654150</v>
      </c>
      <c r="B121" s="82" t="s">
        <v>202</v>
      </c>
      <c r="C121" s="83" t="s">
        <v>203</v>
      </c>
      <c r="D121" s="84">
        <v>8342</v>
      </c>
      <c r="E121" s="87" t="s">
        <v>20</v>
      </c>
      <c r="F121" s="86">
        <v>46235</v>
      </c>
      <c r="G121" s="87" t="s">
        <v>22</v>
      </c>
      <c r="H121" s="121">
        <v>0</v>
      </c>
      <c r="I121" s="122">
        <v>1</v>
      </c>
      <c r="J121" s="117" t="str">
        <f t="shared" si="20"/>
        <v/>
      </c>
      <c r="K121" s="118">
        <v>9047.2305699999997</v>
      </c>
      <c r="L121" s="119">
        <v>2003.7929999999999</v>
      </c>
      <c r="M121" s="120">
        <v>2568.558</v>
      </c>
      <c r="N121" s="92">
        <f t="shared" si="24"/>
        <v>9047.2305699999997</v>
      </c>
      <c r="O121" s="92">
        <f t="shared" si="25"/>
        <v>2003.7929999999999</v>
      </c>
      <c r="P121" s="93">
        <f t="shared" si="26"/>
        <v>2568.558</v>
      </c>
      <c r="Q121" s="92"/>
      <c r="R121" s="94">
        <f ca="1">+IF($F121=R$55,SUM($N121:OFFSET($N121,0,IF(YEAR(R$55)=VALUE(LEFT($L$55,4)),1,2))),
IF(YEAR($F121)&lt;VALUE(LEFT($L$55,4)),($N121+$O121)/12,0))</f>
        <v>0</v>
      </c>
      <c r="S121" s="92">
        <f ca="1">+IF($F121=S$55,SUM($N121:OFFSET($N121,0,IF(YEAR(S$55)=VALUE(LEFT($L$55,4)),1,2))),
IF(YEAR($F121)&lt;VALUE(LEFT($L$55,4)),($N121+$O121)/12,0))</f>
        <v>0</v>
      </c>
      <c r="T121" s="92">
        <f ca="1">+IF($F121=T$55,SUM($N121:OFFSET($N121,0,IF(YEAR(T$55)=VALUE(LEFT($L$55,4)),1,2))),
IF(YEAR($F121)&lt;VALUE(LEFT($L$55,4)),($N121+$O121)/12,0))</f>
        <v>0</v>
      </c>
      <c r="U121" s="92">
        <f ca="1">+IF($F121=U$55,SUM($N121:OFFSET($N121,0,IF(YEAR(U$55)=VALUE(LEFT($L$55,4)),1,2))),
IF(YEAR($F121)&lt;VALUE(LEFT($L$55,4)),($N121+$O121)/12,0))</f>
        <v>0</v>
      </c>
      <c r="V121" s="92">
        <f ca="1">+IF($F121=V$55,SUM($N121:OFFSET($N121,0,IF(YEAR(V$55)=VALUE(LEFT($L$55,4)),1,2))),
IF(YEAR($F121)&lt;VALUE(LEFT($L$55,4)),($N121+$O121)/12,0))</f>
        <v>0</v>
      </c>
      <c r="W121" s="92">
        <f ca="1">+IF($F121=W$55,SUM($N121:OFFSET($N121,0,IF(YEAR(W$55)=VALUE(LEFT($L$55,4)),1,2))),
IF(YEAR($F121)&lt;VALUE(LEFT($L$55,4)),($N121+$O121)/12,0))</f>
        <v>0</v>
      </c>
      <c r="X121" s="92">
        <f ca="1">+IF($F121=X$55,SUM($N121:OFFSET($N121,0,IF(YEAR(X$55)=VALUE(LEFT($L$55,4)),1,2))),
IF(YEAR($F121)&lt;VALUE(LEFT($L$55,4)),($N121+$O121)/12,0))</f>
        <v>0</v>
      </c>
      <c r="Y121" s="92">
        <f ca="1">+IF($F121=Y$55,SUM($N121:OFFSET($N121,0,IF(YEAR(Y$55)=VALUE(LEFT($L$55,4)),1,2))),
IF(YEAR($F121)&lt;VALUE(LEFT($L$55,4)),($N121+$O121)/12,0))</f>
        <v>11051.023569999999</v>
      </c>
      <c r="Z121" s="92">
        <f ca="1">+IF($F121=Z$55,SUM($N121:OFFSET($N121,0,IF(YEAR(Z$55)=VALUE(LEFT($L$55,4)),1,2))),
IF(YEAR($F121)&lt;VALUE(LEFT($L$55,4)),($N121+$O121)/12,0))</f>
        <v>0</v>
      </c>
      <c r="AA121" s="92">
        <f ca="1">+IF($F121=AA$55,SUM($N121:OFFSET($N121,0,IF(YEAR(AA$55)=VALUE(LEFT($L$55,4)),1,2))),
IF(YEAR($F121)&lt;VALUE(LEFT($L$55,4)),($N121+$O121)/12,0))</f>
        <v>0</v>
      </c>
      <c r="AB121" s="92">
        <f ca="1">+IF($F121=AB$55,SUM($N121:OFFSET($N121,0,IF(YEAR(AB$55)=VALUE(LEFT($L$55,4)),1,2))),
IF(YEAR($F121)&lt;VALUE(LEFT($L$55,4)),($N121+$O121)/12,0))</f>
        <v>0</v>
      </c>
      <c r="AC121" s="93">
        <f ca="1">+IF($F121=AC$55,SUM($N121:OFFSET($N121,0,IF(YEAR(AC$55)=VALUE(LEFT($L$55,4)),1,2))),
IF(YEAR($F121)&lt;VALUE(LEFT($L$55,4)),($N121+$O121)/12,0))</f>
        <v>0</v>
      </c>
      <c r="AD121" s="94">
        <f ca="1">+IF($F121=AD$55,SUM($N121:OFFSET($N121,0,IF(YEAR(AD$55)=VALUE(LEFT($L$55,4)),1,2))),
IF(YEAR($F121)&lt;=YEAR($C$3),$P121/12,0))</f>
        <v>214.04650000000001</v>
      </c>
      <c r="AE121" s="92">
        <f ca="1">+IF($F121=AE$55,SUM($N121:OFFSET($N121,0,IF(YEAR(AE$55)=VALUE(LEFT($L$55,4)),1,2))),
IF(YEAR($F121)&lt;=YEAR($C$3),$P121/12,0))</f>
        <v>214.04650000000001</v>
      </c>
      <c r="AF121" s="92">
        <f ca="1">+IF($F121=AF$55,SUM($N121:OFFSET($N121,0,IF(YEAR(AF$55)=VALUE(LEFT($L$55,4)),1,2))),
IF(YEAR($F121)&lt;=YEAR($C$3),$P121/12,0))</f>
        <v>214.04650000000001</v>
      </c>
      <c r="AG121" s="92">
        <f ca="1">+IF($F121=AG$55,SUM($N121:OFFSET($N121,0,IF(YEAR(AG$55)=VALUE(LEFT($L$55,4)),1,2))),
IF(YEAR($F121)&lt;=YEAR($C$3),$P121/12,0))</f>
        <v>214.04650000000001</v>
      </c>
      <c r="AH121" s="92">
        <f ca="1">+IF($F121=AH$55,SUM($N121:OFFSET($N121,0,IF(YEAR(AH$55)=VALUE(LEFT($L$55,4)),1,2))),
IF(YEAR($F121)&lt;=YEAR($C$3),$P121/12,0))</f>
        <v>214.04650000000001</v>
      </c>
      <c r="AI121" s="92">
        <f ca="1">+IF($F121=AI$55,SUM($N121:OFFSET($N121,0,IF(YEAR(AI$55)=VALUE(LEFT($L$55,4)),1,2))),
IF(YEAR($F121)&lt;=YEAR($C$3),$P121/12,0))</f>
        <v>214.04650000000001</v>
      </c>
      <c r="AJ121" s="92">
        <f ca="1">+IF($F121=AJ$55,SUM($N121:OFFSET($N121,0,IF(YEAR(AJ$55)=VALUE(LEFT($L$55,4)),1,2))),
IF(YEAR($F121)&lt;=YEAR($C$3),$P121/12,0))</f>
        <v>214.04650000000001</v>
      </c>
      <c r="AK121" s="92">
        <f ca="1">+IF($F121=AK$55,SUM($N121:OFFSET($N121,0,IF(YEAR(AK$55)=VALUE(LEFT($L$55,4)),1,2))),
IF(YEAR($F121)&lt;=YEAR($C$3),$P121/12,0))</f>
        <v>214.04650000000001</v>
      </c>
      <c r="AL121" s="92">
        <f ca="1">+IF($F121=AL$55,SUM($N121:OFFSET($N121,0,IF(YEAR(AL$55)=VALUE(LEFT($L$55,4)),1,2))),
IF(YEAR($F121)&lt;=YEAR($C$3),$P121/12,0))</f>
        <v>214.04650000000001</v>
      </c>
      <c r="AM121" s="92">
        <f ca="1">+IF($F121=AM$55,SUM($N121:OFFSET($N121,0,IF(YEAR(AM$55)=VALUE(LEFT($L$55,4)),1,2))),
IF(YEAR($F121)&lt;=YEAR($C$3),$P121/12,0))</f>
        <v>214.04650000000001</v>
      </c>
      <c r="AN121" s="92">
        <f ca="1">+IF($F121=AN$55,SUM($N121:OFFSET($N121,0,IF(YEAR(AN$55)=VALUE(LEFT($L$55,4)),1,2))),
IF(YEAR($F121)&lt;=YEAR($C$3),$P121/12,0))</f>
        <v>214.04650000000001</v>
      </c>
      <c r="AO121" s="93">
        <f ca="1">+IF($F121=AO$55,SUM($N121:OFFSET($N121,0,IF(YEAR(AO$55)=VALUE(LEFT($L$55,4)),1,2))),
IF(YEAR($F121)&lt;=YEAR($C$3),$P121/12,0))</f>
        <v>214.04650000000001</v>
      </c>
      <c r="AP121" s="92"/>
      <c r="AQ121" s="92"/>
    </row>
    <row r="122" spans="1:43" ht="14.5" x14ac:dyDescent="0.35">
      <c r="A122" s="110">
        <v>903654149</v>
      </c>
      <c r="B122" s="82" t="s">
        <v>204</v>
      </c>
      <c r="C122" s="83" t="s">
        <v>205</v>
      </c>
      <c r="D122" s="84">
        <v>8342</v>
      </c>
      <c r="E122" s="87" t="s">
        <v>20</v>
      </c>
      <c r="F122" s="86">
        <v>46266</v>
      </c>
      <c r="G122" s="87" t="s">
        <v>22</v>
      </c>
      <c r="H122" s="121">
        <v>0</v>
      </c>
      <c r="I122" s="122">
        <v>0.85160000000000002</v>
      </c>
      <c r="J122" s="117" t="str">
        <f t="shared" si="20"/>
        <v/>
      </c>
      <c r="K122" s="118">
        <v>2613.2390399999999</v>
      </c>
      <c r="L122" s="119">
        <v>110.94</v>
      </c>
      <c r="M122" s="120">
        <v>150.28200000000001</v>
      </c>
      <c r="N122" s="92">
        <f t="shared" si="24"/>
        <v>2225.434366464</v>
      </c>
      <c r="O122" s="92">
        <f t="shared" si="25"/>
        <v>94.476504000000006</v>
      </c>
      <c r="P122" s="93">
        <f t="shared" si="26"/>
        <v>127.98015120000001</v>
      </c>
      <c r="Q122" s="92"/>
      <c r="R122" s="94">
        <f ca="1">+IF($F122=R$55,SUM($N122:OFFSET($N122,0,IF(YEAR(R$55)=VALUE(LEFT($L$55,4)),1,2))),
IF(YEAR($F122)&lt;VALUE(LEFT($L$55,4)),($N122+$O122)/12,0))</f>
        <v>0</v>
      </c>
      <c r="S122" s="92">
        <f ca="1">+IF($F122=S$55,SUM($N122:OFFSET($N122,0,IF(YEAR(S$55)=VALUE(LEFT($L$55,4)),1,2))),
IF(YEAR($F122)&lt;VALUE(LEFT($L$55,4)),($N122+$O122)/12,0))</f>
        <v>0</v>
      </c>
      <c r="T122" s="92">
        <f ca="1">+IF($F122=T$55,SUM($N122:OFFSET($N122,0,IF(YEAR(T$55)=VALUE(LEFT($L$55,4)),1,2))),
IF(YEAR($F122)&lt;VALUE(LEFT($L$55,4)),($N122+$O122)/12,0))</f>
        <v>0</v>
      </c>
      <c r="U122" s="92">
        <f ca="1">+IF($F122=U$55,SUM($N122:OFFSET($N122,0,IF(YEAR(U$55)=VALUE(LEFT($L$55,4)),1,2))),
IF(YEAR($F122)&lt;VALUE(LEFT($L$55,4)),($N122+$O122)/12,0))</f>
        <v>0</v>
      </c>
      <c r="V122" s="92">
        <f ca="1">+IF($F122=V$55,SUM($N122:OFFSET($N122,0,IF(YEAR(V$55)=VALUE(LEFT($L$55,4)),1,2))),
IF(YEAR($F122)&lt;VALUE(LEFT($L$55,4)),($N122+$O122)/12,0))</f>
        <v>0</v>
      </c>
      <c r="W122" s="92">
        <f ca="1">+IF($F122=W$55,SUM($N122:OFFSET($N122,0,IF(YEAR(W$55)=VALUE(LEFT($L$55,4)),1,2))),
IF(YEAR($F122)&lt;VALUE(LEFT($L$55,4)),($N122+$O122)/12,0))</f>
        <v>0</v>
      </c>
      <c r="X122" s="92">
        <f ca="1">+IF($F122=X$55,SUM($N122:OFFSET($N122,0,IF(YEAR(X$55)=VALUE(LEFT($L$55,4)),1,2))),
IF(YEAR($F122)&lt;VALUE(LEFT($L$55,4)),($N122+$O122)/12,0))</f>
        <v>0</v>
      </c>
      <c r="Y122" s="92">
        <f ca="1">+IF($F122=Y$55,SUM($N122:OFFSET($N122,0,IF(YEAR(Y$55)=VALUE(LEFT($L$55,4)),1,2))),
IF(YEAR($F122)&lt;VALUE(LEFT($L$55,4)),($N122+$O122)/12,0))</f>
        <v>0</v>
      </c>
      <c r="Z122" s="92">
        <f ca="1">+IF($F122=Z$55,SUM($N122:OFFSET($N122,0,IF(YEAR(Z$55)=VALUE(LEFT($L$55,4)),1,2))),
IF(YEAR($F122)&lt;VALUE(LEFT($L$55,4)),($N122+$O122)/12,0))</f>
        <v>2319.9108704640003</v>
      </c>
      <c r="AA122" s="92">
        <f ca="1">+IF($F122=AA$55,SUM($N122:OFFSET($N122,0,IF(YEAR(AA$55)=VALUE(LEFT($L$55,4)),1,2))),
IF(YEAR($F122)&lt;VALUE(LEFT($L$55,4)),($N122+$O122)/12,0))</f>
        <v>0</v>
      </c>
      <c r="AB122" s="92">
        <f ca="1">+IF($F122=AB$55,SUM($N122:OFFSET($N122,0,IF(YEAR(AB$55)=VALUE(LEFT($L$55,4)),1,2))),
IF(YEAR($F122)&lt;VALUE(LEFT($L$55,4)),($N122+$O122)/12,0))</f>
        <v>0</v>
      </c>
      <c r="AC122" s="93">
        <f ca="1">+IF($F122=AC$55,SUM($N122:OFFSET($N122,0,IF(YEAR(AC$55)=VALUE(LEFT($L$55,4)),1,2))),
IF(YEAR($F122)&lt;VALUE(LEFT($L$55,4)),($N122+$O122)/12,0))</f>
        <v>0</v>
      </c>
      <c r="AD122" s="94">
        <f ca="1">+IF($F122=AD$55,SUM($N122:OFFSET($N122,0,IF(YEAR(AD$55)=VALUE(LEFT($L$55,4)),1,2))),
IF(YEAR($F122)&lt;=YEAR($C$3),$P122/12,0))</f>
        <v>10.665012600000001</v>
      </c>
      <c r="AE122" s="92">
        <f ca="1">+IF($F122=AE$55,SUM($N122:OFFSET($N122,0,IF(YEAR(AE$55)=VALUE(LEFT($L$55,4)),1,2))),
IF(YEAR($F122)&lt;=YEAR($C$3),$P122/12,0))</f>
        <v>10.665012600000001</v>
      </c>
      <c r="AF122" s="92">
        <f ca="1">+IF($F122=AF$55,SUM($N122:OFFSET($N122,0,IF(YEAR(AF$55)=VALUE(LEFT($L$55,4)),1,2))),
IF(YEAR($F122)&lt;=YEAR($C$3),$P122/12,0))</f>
        <v>10.665012600000001</v>
      </c>
      <c r="AG122" s="92">
        <f ca="1">+IF($F122=AG$55,SUM($N122:OFFSET($N122,0,IF(YEAR(AG$55)=VALUE(LEFT($L$55,4)),1,2))),
IF(YEAR($F122)&lt;=YEAR($C$3),$P122/12,0))</f>
        <v>10.665012600000001</v>
      </c>
      <c r="AH122" s="92">
        <f ca="1">+IF($F122=AH$55,SUM($N122:OFFSET($N122,0,IF(YEAR(AH$55)=VALUE(LEFT($L$55,4)),1,2))),
IF(YEAR($F122)&lt;=YEAR($C$3),$P122/12,0))</f>
        <v>10.665012600000001</v>
      </c>
      <c r="AI122" s="92">
        <f ca="1">+IF($F122=AI$55,SUM($N122:OFFSET($N122,0,IF(YEAR(AI$55)=VALUE(LEFT($L$55,4)),1,2))),
IF(YEAR($F122)&lt;=YEAR($C$3),$P122/12,0))</f>
        <v>10.665012600000001</v>
      </c>
      <c r="AJ122" s="92">
        <f ca="1">+IF($F122=AJ$55,SUM($N122:OFFSET($N122,0,IF(YEAR(AJ$55)=VALUE(LEFT($L$55,4)),1,2))),
IF(YEAR($F122)&lt;=YEAR($C$3),$P122/12,0))</f>
        <v>10.665012600000001</v>
      </c>
      <c r="AK122" s="92">
        <f ca="1">+IF($F122=AK$55,SUM($N122:OFFSET($N122,0,IF(YEAR(AK$55)=VALUE(LEFT($L$55,4)),1,2))),
IF(YEAR($F122)&lt;=YEAR($C$3),$P122/12,0))</f>
        <v>10.665012600000001</v>
      </c>
      <c r="AL122" s="92">
        <f ca="1">+IF($F122=AL$55,SUM($N122:OFFSET($N122,0,IF(YEAR(AL$55)=VALUE(LEFT($L$55,4)),1,2))),
IF(YEAR($F122)&lt;=YEAR($C$3),$P122/12,0))</f>
        <v>10.665012600000001</v>
      </c>
      <c r="AM122" s="92">
        <f ca="1">+IF($F122=AM$55,SUM($N122:OFFSET($N122,0,IF(YEAR(AM$55)=VALUE(LEFT($L$55,4)),1,2))),
IF(YEAR($F122)&lt;=YEAR($C$3),$P122/12,0))</f>
        <v>10.665012600000001</v>
      </c>
      <c r="AN122" s="92">
        <f ca="1">+IF($F122=AN$55,SUM($N122:OFFSET($N122,0,IF(YEAR(AN$55)=VALUE(LEFT($L$55,4)),1,2))),
IF(YEAR($F122)&lt;=YEAR($C$3),$P122/12,0))</f>
        <v>10.665012600000001</v>
      </c>
      <c r="AO122" s="93">
        <f ca="1">+IF($F122=AO$55,SUM($N122:OFFSET($N122,0,IF(YEAR(AO$55)=VALUE(LEFT($L$55,4)),1,2))),
IF(YEAR($F122)&lt;=YEAR($C$3),$P122/12,0))</f>
        <v>10.665012600000001</v>
      </c>
      <c r="AP122" s="92"/>
      <c r="AQ122" s="92"/>
    </row>
    <row r="123" spans="1:43" ht="14.5" x14ac:dyDescent="0.35">
      <c r="A123" s="110">
        <v>903654148</v>
      </c>
      <c r="B123" s="82" t="s">
        <v>206</v>
      </c>
      <c r="C123" s="83" t="s">
        <v>207</v>
      </c>
      <c r="D123" s="84">
        <v>8342</v>
      </c>
      <c r="E123" s="87" t="s">
        <v>20</v>
      </c>
      <c r="F123" s="86">
        <v>46174</v>
      </c>
      <c r="G123" s="87" t="s">
        <v>22</v>
      </c>
      <c r="H123" s="121">
        <v>0</v>
      </c>
      <c r="I123" s="122">
        <v>1</v>
      </c>
      <c r="J123" s="117" t="str">
        <f t="shared" si="20"/>
        <v/>
      </c>
      <c r="K123" s="118">
        <v>29.224609999999998</v>
      </c>
      <c r="L123" s="119">
        <v>27.067</v>
      </c>
      <c r="M123" s="120">
        <v>107.286</v>
      </c>
      <c r="N123" s="92">
        <f t="shared" si="24"/>
        <v>29.224609999999998</v>
      </c>
      <c r="O123" s="92">
        <f t="shared" si="25"/>
        <v>27.067</v>
      </c>
      <c r="P123" s="93">
        <f t="shared" si="26"/>
        <v>107.286</v>
      </c>
      <c r="Q123" s="92"/>
      <c r="R123" s="94">
        <f ca="1">+IF($F123=R$55,SUM($N123:OFFSET($N123,0,IF(YEAR(R$55)=VALUE(LEFT($L$55,4)),1,2))),
IF(YEAR($F123)&lt;VALUE(LEFT($L$55,4)),($N123+$O123)/12,0))</f>
        <v>0</v>
      </c>
      <c r="S123" s="92">
        <f ca="1">+IF($F123=S$55,SUM($N123:OFFSET($N123,0,IF(YEAR(S$55)=VALUE(LEFT($L$55,4)),1,2))),
IF(YEAR($F123)&lt;VALUE(LEFT($L$55,4)),($N123+$O123)/12,0))</f>
        <v>0</v>
      </c>
      <c r="T123" s="92">
        <f ca="1">+IF($F123=T$55,SUM($N123:OFFSET($N123,0,IF(YEAR(T$55)=VALUE(LEFT($L$55,4)),1,2))),
IF(YEAR($F123)&lt;VALUE(LEFT($L$55,4)),($N123+$O123)/12,0))</f>
        <v>0</v>
      </c>
      <c r="U123" s="92">
        <f ca="1">+IF($F123=U$55,SUM($N123:OFFSET($N123,0,IF(YEAR(U$55)=VALUE(LEFT($L$55,4)),1,2))),
IF(YEAR($F123)&lt;VALUE(LEFT($L$55,4)),($N123+$O123)/12,0))</f>
        <v>0</v>
      </c>
      <c r="V123" s="92">
        <f ca="1">+IF($F123=V$55,SUM($N123:OFFSET($N123,0,IF(YEAR(V$55)=VALUE(LEFT($L$55,4)),1,2))),
IF(YEAR($F123)&lt;VALUE(LEFT($L$55,4)),($N123+$O123)/12,0))</f>
        <v>0</v>
      </c>
      <c r="W123" s="92">
        <f ca="1">+IF($F123=W$55,SUM($N123:OFFSET($N123,0,IF(YEAR(W$55)=VALUE(LEFT($L$55,4)),1,2))),
IF(YEAR($F123)&lt;VALUE(LEFT($L$55,4)),($N123+$O123)/12,0))</f>
        <v>56.291609999999999</v>
      </c>
      <c r="X123" s="92">
        <f ca="1">+IF($F123=X$55,SUM($N123:OFFSET($N123,0,IF(YEAR(X$55)=VALUE(LEFT($L$55,4)),1,2))),
IF(YEAR($F123)&lt;VALUE(LEFT($L$55,4)),($N123+$O123)/12,0))</f>
        <v>0</v>
      </c>
      <c r="Y123" s="92">
        <f ca="1">+IF($F123=Y$55,SUM($N123:OFFSET($N123,0,IF(YEAR(Y$55)=VALUE(LEFT($L$55,4)),1,2))),
IF(YEAR($F123)&lt;VALUE(LEFT($L$55,4)),($N123+$O123)/12,0))</f>
        <v>0</v>
      </c>
      <c r="Z123" s="92">
        <f ca="1">+IF($F123=Z$55,SUM($N123:OFFSET($N123,0,IF(YEAR(Z$55)=VALUE(LEFT($L$55,4)),1,2))),
IF(YEAR($F123)&lt;VALUE(LEFT($L$55,4)),($N123+$O123)/12,0))</f>
        <v>0</v>
      </c>
      <c r="AA123" s="92">
        <f ca="1">+IF($F123=AA$55,SUM($N123:OFFSET($N123,0,IF(YEAR(AA$55)=VALUE(LEFT($L$55,4)),1,2))),
IF(YEAR($F123)&lt;VALUE(LEFT($L$55,4)),($N123+$O123)/12,0))</f>
        <v>0</v>
      </c>
      <c r="AB123" s="92">
        <f ca="1">+IF($F123=AB$55,SUM($N123:OFFSET($N123,0,IF(YEAR(AB$55)=VALUE(LEFT($L$55,4)),1,2))),
IF(YEAR($F123)&lt;VALUE(LEFT($L$55,4)),($N123+$O123)/12,0))</f>
        <v>0</v>
      </c>
      <c r="AC123" s="93">
        <f ca="1">+IF($F123=AC$55,SUM($N123:OFFSET($N123,0,IF(YEAR(AC$55)=VALUE(LEFT($L$55,4)),1,2))),
IF(YEAR($F123)&lt;VALUE(LEFT($L$55,4)),($N123+$O123)/12,0))</f>
        <v>0</v>
      </c>
      <c r="AD123" s="94">
        <f ca="1">+IF($F123=AD$55,SUM($N123:OFFSET($N123,0,IF(YEAR(AD$55)=VALUE(LEFT($L$55,4)),1,2))),
IF(YEAR($F123)&lt;=YEAR($C$3),$P123/12,0))</f>
        <v>8.9405000000000001</v>
      </c>
      <c r="AE123" s="92">
        <f ca="1">+IF($F123=AE$55,SUM($N123:OFFSET($N123,0,IF(YEAR(AE$55)=VALUE(LEFT($L$55,4)),1,2))),
IF(YEAR($F123)&lt;=YEAR($C$3),$P123/12,0))</f>
        <v>8.9405000000000001</v>
      </c>
      <c r="AF123" s="92">
        <f ca="1">+IF($F123=AF$55,SUM($N123:OFFSET($N123,0,IF(YEAR(AF$55)=VALUE(LEFT($L$55,4)),1,2))),
IF(YEAR($F123)&lt;=YEAR($C$3),$P123/12,0))</f>
        <v>8.9405000000000001</v>
      </c>
      <c r="AG123" s="92">
        <f ca="1">+IF($F123=AG$55,SUM($N123:OFFSET($N123,0,IF(YEAR(AG$55)=VALUE(LEFT($L$55,4)),1,2))),
IF(YEAR($F123)&lt;=YEAR($C$3),$P123/12,0))</f>
        <v>8.9405000000000001</v>
      </c>
      <c r="AH123" s="92">
        <f ca="1">+IF($F123=AH$55,SUM($N123:OFFSET($N123,0,IF(YEAR(AH$55)=VALUE(LEFT($L$55,4)),1,2))),
IF(YEAR($F123)&lt;=YEAR($C$3),$P123/12,0))</f>
        <v>8.9405000000000001</v>
      </c>
      <c r="AI123" s="92">
        <f ca="1">+IF($F123=AI$55,SUM($N123:OFFSET($N123,0,IF(YEAR(AI$55)=VALUE(LEFT($L$55,4)),1,2))),
IF(YEAR($F123)&lt;=YEAR($C$3),$P123/12,0))</f>
        <v>8.9405000000000001</v>
      </c>
      <c r="AJ123" s="92">
        <f ca="1">+IF($F123=AJ$55,SUM($N123:OFFSET($N123,0,IF(YEAR(AJ$55)=VALUE(LEFT($L$55,4)),1,2))),
IF(YEAR($F123)&lt;=YEAR($C$3),$P123/12,0))</f>
        <v>8.9405000000000001</v>
      </c>
      <c r="AK123" s="92">
        <f ca="1">+IF($F123=AK$55,SUM($N123:OFFSET($N123,0,IF(YEAR(AK$55)=VALUE(LEFT($L$55,4)),1,2))),
IF(YEAR($F123)&lt;=YEAR($C$3),$P123/12,0))</f>
        <v>8.9405000000000001</v>
      </c>
      <c r="AL123" s="92">
        <f ca="1">+IF($F123=AL$55,SUM($N123:OFFSET($N123,0,IF(YEAR(AL$55)=VALUE(LEFT($L$55,4)),1,2))),
IF(YEAR($F123)&lt;=YEAR($C$3),$P123/12,0))</f>
        <v>8.9405000000000001</v>
      </c>
      <c r="AM123" s="92">
        <f ca="1">+IF($F123=AM$55,SUM($N123:OFFSET($N123,0,IF(YEAR(AM$55)=VALUE(LEFT($L$55,4)),1,2))),
IF(YEAR($F123)&lt;=YEAR($C$3),$P123/12,0))</f>
        <v>8.9405000000000001</v>
      </c>
      <c r="AN123" s="92">
        <f ca="1">+IF($F123=AN$55,SUM($N123:OFFSET($N123,0,IF(YEAR(AN$55)=VALUE(LEFT($L$55,4)),1,2))),
IF(YEAR($F123)&lt;=YEAR($C$3),$P123/12,0))</f>
        <v>8.9405000000000001</v>
      </c>
      <c r="AO123" s="93">
        <f ca="1">+IF($F123=AO$55,SUM($N123:OFFSET($N123,0,IF(YEAR(AO$55)=VALUE(LEFT($L$55,4)),1,2))),
IF(YEAR($F123)&lt;=YEAR($C$3),$P123/12,0))</f>
        <v>8.9405000000000001</v>
      </c>
      <c r="AP123" s="92"/>
      <c r="AQ123" s="92"/>
    </row>
    <row r="124" spans="1:43" ht="14.5" x14ac:dyDescent="0.35">
      <c r="A124" s="110">
        <v>903654147</v>
      </c>
      <c r="B124" s="82" t="s">
        <v>208</v>
      </c>
      <c r="C124" s="83" t="s">
        <v>209</v>
      </c>
      <c r="D124" s="84">
        <v>8342</v>
      </c>
      <c r="E124" s="87" t="s">
        <v>20</v>
      </c>
      <c r="F124" s="86">
        <v>46296</v>
      </c>
      <c r="G124" s="87" t="s">
        <v>22</v>
      </c>
      <c r="H124" s="121">
        <v>0</v>
      </c>
      <c r="I124" s="122">
        <v>1</v>
      </c>
      <c r="J124" s="117" t="str">
        <f t="shared" si="20"/>
        <v/>
      </c>
      <c r="K124" s="118">
        <v>441.11090999999999</v>
      </c>
      <c r="L124" s="119">
        <v>167.01</v>
      </c>
      <c r="M124" s="120">
        <v>77.150000000000006</v>
      </c>
      <c r="N124" s="92">
        <f t="shared" si="24"/>
        <v>441.11090999999999</v>
      </c>
      <c r="O124" s="92">
        <f t="shared" si="25"/>
        <v>167.01</v>
      </c>
      <c r="P124" s="93">
        <f t="shared" si="26"/>
        <v>77.150000000000006</v>
      </c>
      <c r="Q124" s="92"/>
      <c r="R124" s="94">
        <f ca="1">+IF($F124=R$55,SUM($N124:OFFSET($N124,0,IF(YEAR(R$55)=VALUE(LEFT($L$55,4)),1,2))),
IF(YEAR($F124)&lt;VALUE(LEFT($L$55,4)),($N124+$O124)/12,0))</f>
        <v>0</v>
      </c>
      <c r="S124" s="92">
        <f ca="1">+IF($F124=S$55,SUM($N124:OFFSET($N124,0,IF(YEAR(S$55)=VALUE(LEFT($L$55,4)),1,2))),
IF(YEAR($F124)&lt;VALUE(LEFT($L$55,4)),($N124+$O124)/12,0))</f>
        <v>0</v>
      </c>
      <c r="T124" s="92">
        <f ca="1">+IF($F124=T$55,SUM($N124:OFFSET($N124,0,IF(YEAR(T$55)=VALUE(LEFT($L$55,4)),1,2))),
IF(YEAR($F124)&lt;VALUE(LEFT($L$55,4)),($N124+$O124)/12,0))</f>
        <v>0</v>
      </c>
      <c r="U124" s="92">
        <f ca="1">+IF($F124=U$55,SUM($N124:OFFSET($N124,0,IF(YEAR(U$55)=VALUE(LEFT($L$55,4)),1,2))),
IF(YEAR($F124)&lt;VALUE(LEFT($L$55,4)),($N124+$O124)/12,0))</f>
        <v>0</v>
      </c>
      <c r="V124" s="92">
        <f ca="1">+IF($F124=V$55,SUM($N124:OFFSET($N124,0,IF(YEAR(V$55)=VALUE(LEFT($L$55,4)),1,2))),
IF(YEAR($F124)&lt;VALUE(LEFT($L$55,4)),($N124+$O124)/12,0))</f>
        <v>0</v>
      </c>
      <c r="W124" s="92">
        <f ca="1">+IF($F124=W$55,SUM($N124:OFFSET($N124,0,IF(YEAR(W$55)=VALUE(LEFT($L$55,4)),1,2))),
IF(YEAR($F124)&lt;VALUE(LEFT($L$55,4)),($N124+$O124)/12,0))</f>
        <v>0</v>
      </c>
      <c r="X124" s="92">
        <f ca="1">+IF($F124=X$55,SUM($N124:OFFSET($N124,0,IF(YEAR(X$55)=VALUE(LEFT($L$55,4)),1,2))),
IF(YEAR($F124)&lt;VALUE(LEFT($L$55,4)),($N124+$O124)/12,0))</f>
        <v>0</v>
      </c>
      <c r="Y124" s="92">
        <f ca="1">+IF($F124=Y$55,SUM($N124:OFFSET($N124,0,IF(YEAR(Y$55)=VALUE(LEFT($L$55,4)),1,2))),
IF(YEAR($F124)&lt;VALUE(LEFT($L$55,4)),($N124+$O124)/12,0))</f>
        <v>0</v>
      </c>
      <c r="Z124" s="92">
        <f ca="1">+IF($F124=Z$55,SUM($N124:OFFSET($N124,0,IF(YEAR(Z$55)=VALUE(LEFT($L$55,4)),1,2))),
IF(YEAR($F124)&lt;VALUE(LEFT($L$55,4)),($N124+$O124)/12,0))</f>
        <v>0</v>
      </c>
      <c r="AA124" s="92">
        <f ca="1">+IF($F124=AA$55,SUM($N124:OFFSET($N124,0,IF(YEAR(AA$55)=VALUE(LEFT($L$55,4)),1,2))),
IF(YEAR($F124)&lt;VALUE(LEFT($L$55,4)),($N124+$O124)/12,0))</f>
        <v>608.12090999999998</v>
      </c>
      <c r="AB124" s="92">
        <f ca="1">+IF($F124=AB$55,SUM($N124:OFFSET($N124,0,IF(YEAR(AB$55)=VALUE(LEFT($L$55,4)),1,2))),
IF(YEAR($F124)&lt;VALUE(LEFT($L$55,4)),($N124+$O124)/12,0))</f>
        <v>0</v>
      </c>
      <c r="AC124" s="93">
        <f ca="1">+IF($F124=AC$55,SUM($N124:OFFSET($N124,0,IF(YEAR(AC$55)=VALUE(LEFT($L$55,4)),1,2))),
IF(YEAR($F124)&lt;VALUE(LEFT($L$55,4)),($N124+$O124)/12,0))</f>
        <v>0</v>
      </c>
      <c r="AD124" s="94">
        <f ca="1">+IF($F124=AD$55,SUM($N124:OFFSET($N124,0,IF(YEAR(AD$55)=VALUE(LEFT($L$55,4)),1,2))),
IF(YEAR($F124)&lt;=YEAR($C$3),$P124/12,0))</f>
        <v>6.4291666666666671</v>
      </c>
      <c r="AE124" s="92">
        <f ca="1">+IF($F124=AE$55,SUM($N124:OFFSET($N124,0,IF(YEAR(AE$55)=VALUE(LEFT($L$55,4)),1,2))),
IF(YEAR($F124)&lt;=YEAR($C$3),$P124/12,0))</f>
        <v>6.4291666666666671</v>
      </c>
      <c r="AF124" s="92">
        <f ca="1">+IF($F124=AF$55,SUM($N124:OFFSET($N124,0,IF(YEAR(AF$55)=VALUE(LEFT($L$55,4)),1,2))),
IF(YEAR($F124)&lt;=YEAR($C$3),$P124/12,0))</f>
        <v>6.4291666666666671</v>
      </c>
      <c r="AG124" s="92">
        <f ca="1">+IF($F124=AG$55,SUM($N124:OFFSET($N124,0,IF(YEAR(AG$55)=VALUE(LEFT($L$55,4)),1,2))),
IF(YEAR($F124)&lt;=YEAR($C$3),$P124/12,0))</f>
        <v>6.4291666666666671</v>
      </c>
      <c r="AH124" s="92">
        <f ca="1">+IF($F124=AH$55,SUM($N124:OFFSET($N124,0,IF(YEAR(AH$55)=VALUE(LEFT($L$55,4)),1,2))),
IF(YEAR($F124)&lt;=YEAR($C$3),$P124/12,0))</f>
        <v>6.4291666666666671</v>
      </c>
      <c r="AI124" s="92">
        <f ca="1">+IF($F124=AI$55,SUM($N124:OFFSET($N124,0,IF(YEAR(AI$55)=VALUE(LEFT($L$55,4)),1,2))),
IF(YEAR($F124)&lt;=YEAR($C$3),$P124/12,0))</f>
        <v>6.4291666666666671</v>
      </c>
      <c r="AJ124" s="92">
        <f ca="1">+IF($F124=AJ$55,SUM($N124:OFFSET($N124,0,IF(YEAR(AJ$55)=VALUE(LEFT($L$55,4)),1,2))),
IF(YEAR($F124)&lt;=YEAR($C$3),$P124/12,0))</f>
        <v>6.4291666666666671</v>
      </c>
      <c r="AK124" s="92">
        <f ca="1">+IF($F124=AK$55,SUM($N124:OFFSET($N124,0,IF(YEAR(AK$55)=VALUE(LEFT($L$55,4)),1,2))),
IF(YEAR($F124)&lt;=YEAR($C$3),$P124/12,0))</f>
        <v>6.4291666666666671</v>
      </c>
      <c r="AL124" s="92">
        <f ca="1">+IF($F124=AL$55,SUM($N124:OFFSET($N124,0,IF(YEAR(AL$55)=VALUE(LEFT($L$55,4)),1,2))),
IF(YEAR($F124)&lt;=YEAR($C$3),$P124/12,0))</f>
        <v>6.4291666666666671</v>
      </c>
      <c r="AM124" s="92">
        <f ca="1">+IF($F124=AM$55,SUM($N124:OFFSET($N124,0,IF(YEAR(AM$55)=VALUE(LEFT($L$55,4)),1,2))),
IF(YEAR($F124)&lt;=YEAR($C$3),$P124/12,0))</f>
        <v>6.4291666666666671</v>
      </c>
      <c r="AN124" s="92">
        <f ca="1">+IF($F124=AN$55,SUM($N124:OFFSET($N124,0,IF(YEAR(AN$55)=VALUE(LEFT($L$55,4)),1,2))),
IF(YEAR($F124)&lt;=YEAR($C$3),$P124/12,0))</f>
        <v>6.4291666666666671</v>
      </c>
      <c r="AO124" s="93">
        <f ca="1">+IF($F124=AO$55,SUM($N124:OFFSET($N124,0,IF(YEAR(AO$55)=VALUE(LEFT($L$55,4)),1,2))),
IF(YEAR($F124)&lt;=YEAR($C$3),$P124/12,0))</f>
        <v>6.4291666666666671</v>
      </c>
      <c r="AP124" s="92"/>
      <c r="AQ124" s="92"/>
    </row>
    <row r="125" spans="1:43" ht="14.5" x14ac:dyDescent="0.35">
      <c r="A125" s="110">
        <v>903654146</v>
      </c>
      <c r="B125" s="82" t="s">
        <v>210</v>
      </c>
      <c r="C125" s="83" t="s">
        <v>211</v>
      </c>
      <c r="D125" s="84">
        <v>8342</v>
      </c>
      <c r="E125" s="87" t="s">
        <v>20</v>
      </c>
      <c r="F125" s="86">
        <v>46235</v>
      </c>
      <c r="G125" s="87" t="s">
        <v>22</v>
      </c>
      <c r="H125" s="121">
        <v>0</v>
      </c>
      <c r="I125" s="122">
        <v>1</v>
      </c>
      <c r="J125" s="117" t="str">
        <f t="shared" ref="J125:J188" si="27">IF(YEAR(F125)&lt;2026,"CWIP Evenly Closed","")</f>
        <v/>
      </c>
      <c r="K125" s="118">
        <v>4.1349499999999999</v>
      </c>
      <c r="L125" s="119">
        <v>135.60599999999999</v>
      </c>
      <c r="M125" s="120">
        <v>306.012</v>
      </c>
      <c r="N125" s="92">
        <f t="shared" si="24"/>
        <v>4.1349499999999999</v>
      </c>
      <c r="O125" s="92">
        <f t="shared" si="25"/>
        <v>135.60599999999999</v>
      </c>
      <c r="P125" s="93">
        <f t="shared" si="26"/>
        <v>306.012</v>
      </c>
      <c r="Q125" s="92"/>
      <c r="R125" s="94">
        <f ca="1">+IF($F125=R$55,SUM($N125:OFFSET($N125,0,IF(YEAR(R$55)=VALUE(LEFT($L$55,4)),1,2))),
IF(YEAR($F125)&lt;VALUE(LEFT($L$55,4)),($N125+$O125)/12,0))</f>
        <v>0</v>
      </c>
      <c r="S125" s="92">
        <f ca="1">+IF($F125=S$55,SUM($N125:OFFSET($N125,0,IF(YEAR(S$55)=VALUE(LEFT($L$55,4)),1,2))),
IF(YEAR($F125)&lt;VALUE(LEFT($L$55,4)),($N125+$O125)/12,0))</f>
        <v>0</v>
      </c>
      <c r="T125" s="92">
        <f ca="1">+IF($F125=T$55,SUM($N125:OFFSET($N125,0,IF(YEAR(T$55)=VALUE(LEFT($L$55,4)),1,2))),
IF(YEAR($F125)&lt;VALUE(LEFT($L$55,4)),($N125+$O125)/12,0))</f>
        <v>0</v>
      </c>
      <c r="U125" s="92">
        <f ca="1">+IF($F125=U$55,SUM($N125:OFFSET($N125,0,IF(YEAR(U$55)=VALUE(LEFT($L$55,4)),1,2))),
IF(YEAR($F125)&lt;VALUE(LEFT($L$55,4)),($N125+$O125)/12,0))</f>
        <v>0</v>
      </c>
      <c r="V125" s="92">
        <f ca="1">+IF($F125=V$55,SUM($N125:OFFSET($N125,0,IF(YEAR(V$55)=VALUE(LEFT($L$55,4)),1,2))),
IF(YEAR($F125)&lt;VALUE(LEFT($L$55,4)),($N125+$O125)/12,0))</f>
        <v>0</v>
      </c>
      <c r="W125" s="92">
        <f ca="1">+IF($F125=W$55,SUM($N125:OFFSET($N125,0,IF(YEAR(W$55)=VALUE(LEFT($L$55,4)),1,2))),
IF(YEAR($F125)&lt;VALUE(LEFT($L$55,4)),($N125+$O125)/12,0))</f>
        <v>0</v>
      </c>
      <c r="X125" s="92">
        <f ca="1">+IF($F125=X$55,SUM($N125:OFFSET($N125,0,IF(YEAR(X$55)=VALUE(LEFT($L$55,4)),1,2))),
IF(YEAR($F125)&lt;VALUE(LEFT($L$55,4)),($N125+$O125)/12,0))</f>
        <v>0</v>
      </c>
      <c r="Y125" s="92">
        <f ca="1">+IF($F125=Y$55,SUM($N125:OFFSET($N125,0,IF(YEAR(Y$55)=VALUE(LEFT($L$55,4)),1,2))),
IF(YEAR($F125)&lt;VALUE(LEFT($L$55,4)),($N125+$O125)/12,0))</f>
        <v>139.74095</v>
      </c>
      <c r="Z125" s="92">
        <f ca="1">+IF($F125=Z$55,SUM($N125:OFFSET($N125,0,IF(YEAR(Z$55)=VALUE(LEFT($L$55,4)),1,2))),
IF(YEAR($F125)&lt;VALUE(LEFT($L$55,4)),($N125+$O125)/12,0))</f>
        <v>0</v>
      </c>
      <c r="AA125" s="92">
        <f ca="1">+IF($F125=AA$55,SUM($N125:OFFSET($N125,0,IF(YEAR(AA$55)=VALUE(LEFT($L$55,4)),1,2))),
IF(YEAR($F125)&lt;VALUE(LEFT($L$55,4)),($N125+$O125)/12,0))</f>
        <v>0</v>
      </c>
      <c r="AB125" s="92">
        <f ca="1">+IF($F125=AB$55,SUM($N125:OFFSET($N125,0,IF(YEAR(AB$55)=VALUE(LEFT($L$55,4)),1,2))),
IF(YEAR($F125)&lt;VALUE(LEFT($L$55,4)),($N125+$O125)/12,0))</f>
        <v>0</v>
      </c>
      <c r="AC125" s="93">
        <f ca="1">+IF($F125=AC$55,SUM($N125:OFFSET($N125,0,IF(YEAR(AC$55)=VALUE(LEFT($L$55,4)),1,2))),
IF(YEAR($F125)&lt;VALUE(LEFT($L$55,4)),($N125+$O125)/12,0))</f>
        <v>0</v>
      </c>
      <c r="AD125" s="94">
        <f ca="1">+IF($F125=AD$55,SUM($N125:OFFSET($N125,0,IF(YEAR(AD$55)=VALUE(LEFT($L$55,4)),1,2))),
IF(YEAR($F125)&lt;=YEAR($C$3),$P125/12,0))</f>
        <v>25.501000000000001</v>
      </c>
      <c r="AE125" s="92">
        <f ca="1">+IF($F125=AE$55,SUM($N125:OFFSET($N125,0,IF(YEAR(AE$55)=VALUE(LEFT($L$55,4)),1,2))),
IF(YEAR($F125)&lt;=YEAR($C$3),$P125/12,0))</f>
        <v>25.501000000000001</v>
      </c>
      <c r="AF125" s="92">
        <f ca="1">+IF($F125=AF$55,SUM($N125:OFFSET($N125,0,IF(YEAR(AF$55)=VALUE(LEFT($L$55,4)),1,2))),
IF(YEAR($F125)&lt;=YEAR($C$3),$P125/12,0))</f>
        <v>25.501000000000001</v>
      </c>
      <c r="AG125" s="92">
        <f ca="1">+IF($F125=AG$55,SUM($N125:OFFSET($N125,0,IF(YEAR(AG$55)=VALUE(LEFT($L$55,4)),1,2))),
IF(YEAR($F125)&lt;=YEAR($C$3),$P125/12,0))</f>
        <v>25.501000000000001</v>
      </c>
      <c r="AH125" s="92">
        <f ca="1">+IF($F125=AH$55,SUM($N125:OFFSET($N125,0,IF(YEAR(AH$55)=VALUE(LEFT($L$55,4)),1,2))),
IF(YEAR($F125)&lt;=YEAR($C$3),$P125/12,0))</f>
        <v>25.501000000000001</v>
      </c>
      <c r="AI125" s="92">
        <f ca="1">+IF($F125=AI$55,SUM($N125:OFFSET($N125,0,IF(YEAR(AI$55)=VALUE(LEFT($L$55,4)),1,2))),
IF(YEAR($F125)&lt;=YEAR($C$3),$P125/12,0))</f>
        <v>25.501000000000001</v>
      </c>
      <c r="AJ125" s="92">
        <f ca="1">+IF($F125=AJ$55,SUM($N125:OFFSET($N125,0,IF(YEAR(AJ$55)=VALUE(LEFT($L$55,4)),1,2))),
IF(YEAR($F125)&lt;=YEAR($C$3),$P125/12,0))</f>
        <v>25.501000000000001</v>
      </c>
      <c r="AK125" s="92">
        <f ca="1">+IF($F125=AK$55,SUM($N125:OFFSET($N125,0,IF(YEAR(AK$55)=VALUE(LEFT($L$55,4)),1,2))),
IF(YEAR($F125)&lt;=YEAR($C$3),$P125/12,0))</f>
        <v>25.501000000000001</v>
      </c>
      <c r="AL125" s="92">
        <f ca="1">+IF($F125=AL$55,SUM($N125:OFFSET($N125,0,IF(YEAR(AL$55)=VALUE(LEFT($L$55,4)),1,2))),
IF(YEAR($F125)&lt;=YEAR($C$3),$P125/12,0))</f>
        <v>25.501000000000001</v>
      </c>
      <c r="AM125" s="92">
        <f ca="1">+IF($F125=AM$55,SUM($N125:OFFSET($N125,0,IF(YEAR(AM$55)=VALUE(LEFT($L$55,4)),1,2))),
IF(YEAR($F125)&lt;=YEAR($C$3),$P125/12,0))</f>
        <v>25.501000000000001</v>
      </c>
      <c r="AN125" s="92">
        <f ca="1">+IF($F125=AN$55,SUM($N125:OFFSET($N125,0,IF(YEAR(AN$55)=VALUE(LEFT($L$55,4)),1,2))),
IF(YEAR($F125)&lt;=YEAR($C$3),$P125/12,0))</f>
        <v>25.501000000000001</v>
      </c>
      <c r="AO125" s="93">
        <f ca="1">+IF($F125=AO$55,SUM($N125:OFFSET($N125,0,IF(YEAR(AO$55)=VALUE(LEFT($L$55,4)),1,2))),
IF(YEAR($F125)&lt;=YEAR($C$3),$P125/12,0))</f>
        <v>25.501000000000001</v>
      </c>
      <c r="AP125" s="92"/>
      <c r="AQ125" s="92"/>
    </row>
    <row r="126" spans="1:43" ht="14.5" x14ac:dyDescent="0.35">
      <c r="A126" s="110">
        <v>903503019</v>
      </c>
      <c r="B126" s="82" t="s">
        <v>212</v>
      </c>
      <c r="C126" s="83" t="s">
        <v>213</v>
      </c>
      <c r="D126" s="84">
        <v>8357</v>
      </c>
      <c r="E126" s="87" t="s">
        <v>20</v>
      </c>
      <c r="F126" s="86">
        <v>45217</v>
      </c>
      <c r="G126" s="87" t="s">
        <v>22</v>
      </c>
      <c r="H126" s="121">
        <v>0</v>
      </c>
      <c r="I126" s="122">
        <v>1</v>
      </c>
      <c r="J126" s="117" t="str">
        <f t="shared" si="27"/>
        <v>CWIP Evenly Closed</v>
      </c>
      <c r="K126" s="118">
        <v>31.8949</v>
      </c>
      <c r="L126" s="119">
        <v>0</v>
      </c>
      <c r="M126" s="120">
        <v>0</v>
      </c>
      <c r="N126" s="92">
        <f t="shared" si="24"/>
        <v>31.8949</v>
      </c>
      <c r="O126" s="92">
        <f t="shared" si="25"/>
        <v>0</v>
      </c>
      <c r="P126" s="93">
        <f t="shared" si="26"/>
        <v>0</v>
      </c>
      <c r="Q126" s="92"/>
      <c r="R126" s="94">
        <f ca="1">+IF($F126=R$55,SUM($N126:OFFSET($N126,0,IF(YEAR(R$55)=VALUE(LEFT($L$55,4)),1,2))),
IF(YEAR($F126)&lt;VALUE(LEFT($L$55,4)),($N126+$O126)/12,0))</f>
        <v>2.6579083333333333</v>
      </c>
      <c r="S126" s="92">
        <f ca="1">+IF($F126=S$55,SUM($N126:OFFSET($N126,0,IF(YEAR(S$55)=VALUE(LEFT($L$55,4)),1,2))),
IF(YEAR($F126)&lt;VALUE(LEFT($L$55,4)),($N126+$O126)/12,0))</f>
        <v>2.6579083333333333</v>
      </c>
      <c r="T126" s="92">
        <f ca="1">+IF($F126=T$55,SUM($N126:OFFSET($N126,0,IF(YEAR(T$55)=VALUE(LEFT($L$55,4)),1,2))),
IF(YEAR($F126)&lt;VALUE(LEFT($L$55,4)),($N126+$O126)/12,0))</f>
        <v>2.6579083333333333</v>
      </c>
      <c r="U126" s="92">
        <f ca="1">+IF($F126=U$55,SUM($N126:OFFSET($N126,0,IF(YEAR(U$55)=VALUE(LEFT($L$55,4)),1,2))),
IF(YEAR($F126)&lt;VALUE(LEFT($L$55,4)),($N126+$O126)/12,0))</f>
        <v>2.6579083333333333</v>
      </c>
      <c r="V126" s="92">
        <f ca="1">+IF($F126=V$55,SUM($N126:OFFSET($N126,0,IF(YEAR(V$55)=VALUE(LEFT($L$55,4)),1,2))),
IF(YEAR($F126)&lt;VALUE(LEFT($L$55,4)),($N126+$O126)/12,0))</f>
        <v>2.6579083333333333</v>
      </c>
      <c r="W126" s="92">
        <f ca="1">+IF($F126=W$55,SUM($N126:OFFSET($N126,0,IF(YEAR(W$55)=VALUE(LEFT($L$55,4)),1,2))),
IF(YEAR($F126)&lt;VALUE(LEFT($L$55,4)),($N126+$O126)/12,0))</f>
        <v>2.6579083333333333</v>
      </c>
      <c r="X126" s="92">
        <f ca="1">+IF($F126=X$55,SUM($N126:OFFSET($N126,0,IF(YEAR(X$55)=VALUE(LEFT($L$55,4)),1,2))),
IF(YEAR($F126)&lt;VALUE(LEFT($L$55,4)),($N126+$O126)/12,0))</f>
        <v>2.6579083333333333</v>
      </c>
      <c r="Y126" s="92">
        <f ca="1">+IF($F126=Y$55,SUM($N126:OFFSET($N126,0,IF(YEAR(Y$55)=VALUE(LEFT($L$55,4)),1,2))),
IF(YEAR($F126)&lt;VALUE(LEFT($L$55,4)),($N126+$O126)/12,0))</f>
        <v>2.6579083333333333</v>
      </c>
      <c r="Z126" s="92">
        <f ca="1">+IF($F126=Z$55,SUM($N126:OFFSET($N126,0,IF(YEAR(Z$55)=VALUE(LEFT($L$55,4)),1,2))),
IF(YEAR($F126)&lt;VALUE(LEFT($L$55,4)),($N126+$O126)/12,0))</f>
        <v>2.6579083333333333</v>
      </c>
      <c r="AA126" s="92">
        <f ca="1">+IF($F126=AA$55,SUM($N126:OFFSET($N126,0,IF(YEAR(AA$55)=VALUE(LEFT($L$55,4)),1,2))),
IF(YEAR($F126)&lt;VALUE(LEFT($L$55,4)),($N126+$O126)/12,0))</f>
        <v>2.6579083333333333</v>
      </c>
      <c r="AB126" s="92">
        <f ca="1">+IF($F126=AB$55,SUM($N126:OFFSET($N126,0,IF(YEAR(AB$55)=VALUE(LEFT($L$55,4)),1,2))),
IF(YEAR($F126)&lt;VALUE(LEFT($L$55,4)),($N126+$O126)/12,0))</f>
        <v>2.6579083333333333</v>
      </c>
      <c r="AC126" s="93">
        <f ca="1">+IF($F126=AC$55,SUM($N126:OFFSET($N126,0,IF(YEAR(AC$55)=VALUE(LEFT($L$55,4)),1,2))),
IF(YEAR($F126)&lt;VALUE(LEFT($L$55,4)),($N126+$O126)/12,0))</f>
        <v>2.6579083333333333</v>
      </c>
      <c r="AD126" s="94">
        <f ca="1">+IF($F126=AD$55,SUM($N126:OFFSET($N126,0,IF(YEAR(AD$55)=VALUE(LEFT($L$55,4)),1,2))),
IF(YEAR($F126)&lt;=YEAR($C$3),$P126/12,0))</f>
        <v>0</v>
      </c>
      <c r="AE126" s="92">
        <f ca="1">+IF($F126=AE$55,SUM($N126:OFFSET($N126,0,IF(YEAR(AE$55)=VALUE(LEFT($L$55,4)),1,2))),
IF(YEAR($F126)&lt;=YEAR($C$3),$P126/12,0))</f>
        <v>0</v>
      </c>
      <c r="AF126" s="92">
        <f ca="1">+IF($F126=AF$55,SUM($N126:OFFSET($N126,0,IF(YEAR(AF$55)=VALUE(LEFT($L$55,4)),1,2))),
IF(YEAR($F126)&lt;=YEAR($C$3),$P126/12,0))</f>
        <v>0</v>
      </c>
      <c r="AG126" s="92">
        <f ca="1">+IF($F126=AG$55,SUM($N126:OFFSET($N126,0,IF(YEAR(AG$55)=VALUE(LEFT($L$55,4)),1,2))),
IF(YEAR($F126)&lt;=YEAR($C$3),$P126/12,0))</f>
        <v>0</v>
      </c>
      <c r="AH126" s="92">
        <f ca="1">+IF($F126=AH$55,SUM($N126:OFFSET($N126,0,IF(YEAR(AH$55)=VALUE(LEFT($L$55,4)),1,2))),
IF(YEAR($F126)&lt;=YEAR($C$3),$P126/12,0))</f>
        <v>0</v>
      </c>
      <c r="AI126" s="92">
        <f ca="1">+IF($F126=AI$55,SUM($N126:OFFSET($N126,0,IF(YEAR(AI$55)=VALUE(LEFT($L$55,4)),1,2))),
IF(YEAR($F126)&lt;=YEAR($C$3),$P126/12,0))</f>
        <v>0</v>
      </c>
      <c r="AJ126" s="92">
        <f ca="1">+IF($F126=AJ$55,SUM($N126:OFFSET($N126,0,IF(YEAR(AJ$55)=VALUE(LEFT($L$55,4)),1,2))),
IF(YEAR($F126)&lt;=YEAR($C$3),$P126/12,0))</f>
        <v>0</v>
      </c>
      <c r="AK126" s="92">
        <f ca="1">+IF($F126=AK$55,SUM($N126:OFFSET($N126,0,IF(YEAR(AK$55)=VALUE(LEFT($L$55,4)),1,2))),
IF(YEAR($F126)&lt;=YEAR($C$3),$P126/12,0))</f>
        <v>0</v>
      </c>
      <c r="AL126" s="92">
        <f ca="1">+IF($F126=AL$55,SUM($N126:OFFSET($N126,0,IF(YEAR(AL$55)=VALUE(LEFT($L$55,4)),1,2))),
IF(YEAR($F126)&lt;=YEAR($C$3),$P126/12,0))</f>
        <v>0</v>
      </c>
      <c r="AM126" s="92">
        <f ca="1">+IF($F126=AM$55,SUM($N126:OFFSET($N126,0,IF(YEAR(AM$55)=VALUE(LEFT($L$55,4)),1,2))),
IF(YEAR($F126)&lt;=YEAR($C$3),$P126/12,0))</f>
        <v>0</v>
      </c>
      <c r="AN126" s="92">
        <f ca="1">+IF($F126=AN$55,SUM($N126:OFFSET($N126,0,IF(YEAR(AN$55)=VALUE(LEFT($L$55,4)),1,2))),
IF(YEAR($F126)&lt;=YEAR($C$3),$P126/12,0))</f>
        <v>0</v>
      </c>
      <c r="AO126" s="93">
        <f ca="1">+IF($F126=AO$55,SUM($N126:OFFSET($N126,0,IF(YEAR(AO$55)=VALUE(LEFT($L$55,4)),1,2))),
IF(YEAR($F126)&lt;=YEAR($C$3),$P126/12,0))</f>
        <v>0</v>
      </c>
      <c r="AP126" s="92"/>
      <c r="AQ126" s="92"/>
    </row>
    <row r="127" spans="1:43" ht="14.5" x14ac:dyDescent="0.35">
      <c r="A127" s="110">
        <v>903503025</v>
      </c>
      <c r="B127" s="82" t="s">
        <v>214</v>
      </c>
      <c r="C127" s="83" t="s">
        <v>213</v>
      </c>
      <c r="D127" s="84">
        <v>8357</v>
      </c>
      <c r="E127" s="87" t="s">
        <v>20</v>
      </c>
      <c r="F127" s="86">
        <v>45791</v>
      </c>
      <c r="G127" s="87" t="s">
        <v>22</v>
      </c>
      <c r="H127" s="121">
        <v>0</v>
      </c>
      <c r="I127" s="122">
        <v>1</v>
      </c>
      <c r="J127" s="117" t="str">
        <f t="shared" si="27"/>
        <v>CWIP Evenly Closed</v>
      </c>
      <c r="K127" s="118">
        <v>5.6739300000000004</v>
      </c>
      <c r="L127" s="119">
        <v>0</v>
      </c>
      <c r="M127" s="120">
        <v>0</v>
      </c>
      <c r="N127" s="92">
        <f t="shared" si="24"/>
        <v>5.6739300000000004</v>
      </c>
      <c r="O127" s="92">
        <f t="shared" si="25"/>
        <v>0</v>
      </c>
      <c r="P127" s="93">
        <f t="shared" si="26"/>
        <v>0</v>
      </c>
      <c r="Q127" s="92"/>
      <c r="R127" s="94">
        <f ca="1">+IF($F127=R$55,SUM($N127:OFFSET($N127,0,IF(YEAR(R$55)=VALUE(LEFT($L$55,4)),1,2))),
IF(YEAR($F127)&lt;VALUE(LEFT($L$55,4)),($N127+$O127)/12,0))</f>
        <v>0.47282750000000001</v>
      </c>
      <c r="S127" s="92">
        <f ca="1">+IF($F127=S$55,SUM($N127:OFFSET($N127,0,IF(YEAR(S$55)=VALUE(LEFT($L$55,4)),1,2))),
IF(YEAR($F127)&lt;VALUE(LEFT($L$55,4)),($N127+$O127)/12,0))</f>
        <v>0.47282750000000001</v>
      </c>
      <c r="T127" s="92">
        <f ca="1">+IF($F127=T$55,SUM($N127:OFFSET($N127,0,IF(YEAR(T$55)=VALUE(LEFT($L$55,4)),1,2))),
IF(YEAR($F127)&lt;VALUE(LEFT($L$55,4)),($N127+$O127)/12,0))</f>
        <v>0.47282750000000001</v>
      </c>
      <c r="U127" s="92">
        <f ca="1">+IF($F127=U$55,SUM($N127:OFFSET($N127,0,IF(YEAR(U$55)=VALUE(LEFT($L$55,4)),1,2))),
IF(YEAR($F127)&lt;VALUE(LEFT($L$55,4)),($N127+$O127)/12,0))</f>
        <v>0.47282750000000001</v>
      </c>
      <c r="V127" s="92">
        <f ca="1">+IF($F127=V$55,SUM($N127:OFFSET($N127,0,IF(YEAR(V$55)=VALUE(LEFT($L$55,4)),1,2))),
IF(YEAR($F127)&lt;VALUE(LEFT($L$55,4)),($N127+$O127)/12,0))</f>
        <v>0.47282750000000001</v>
      </c>
      <c r="W127" s="92">
        <f ca="1">+IF($F127=W$55,SUM($N127:OFFSET($N127,0,IF(YEAR(W$55)=VALUE(LEFT($L$55,4)),1,2))),
IF(YEAR($F127)&lt;VALUE(LEFT($L$55,4)),($N127+$O127)/12,0))</f>
        <v>0.47282750000000001</v>
      </c>
      <c r="X127" s="92">
        <f ca="1">+IF($F127=X$55,SUM($N127:OFFSET($N127,0,IF(YEAR(X$55)=VALUE(LEFT($L$55,4)),1,2))),
IF(YEAR($F127)&lt;VALUE(LEFT($L$55,4)),($N127+$O127)/12,0))</f>
        <v>0.47282750000000001</v>
      </c>
      <c r="Y127" s="92">
        <f ca="1">+IF($F127=Y$55,SUM($N127:OFFSET($N127,0,IF(YEAR(Y$55)=VALUE(LEFT($L$55,4)),1,2))),
IF(YEAR($F127)&lt;VALUE(LEFT($L$55,4)),($N127+$O127)/12,0))</f>
        <v>0.47282750000000001</v>
      </c>
      <c r="Z127" s="92">
        <f ca="1">+IF($F127=Z$55,SUM($N127:OFFSET($N127,0,IF(YEAR(Z$55)=VALUE(LEFT($L$55,4)),1,2))),
IF(YEAR($F127)&lt;VALUE(LEFT($L$55,4)),($N127+$O127)/12,0))</f>
        <v>0.47282750000000001</v>
      </c>
      <c r="AA127" s="92">
        <f ca="1">+IF($F127=AA$55,SUM($N127:OFFSET($N127,0,IF(YEAR(AA$55)=VALUE(LEFT($L$55,4)),1,2))),
IF(YEAR($F127)&lt;VALUE(LEFT($L$55,4)),($N127+$O127)/12,0))</f>
        <v>0.47282750000000001</v>
      </c>
      <c r="AB127" s="92">
        <f ca="1">+IF($F127=AB$55,SUM($N127:OFFSET($N127,0,IF(YEAR(AB$55)=VALUE(LEFT($L$55,4)),1,2))),
IF(YEAR($F127)&lt;VALUE(LEFT($L$55,4)),($N127+$O127)/12,0))</f>
        <v>0.47282750000000001</v>
      </c>
      <c r="AC127" s="93">
        <f ca="1">+IF($F127=AC$55,SUM($N127:OFFSET($N127,0,IF(YEAR(AC$55)=VALUE(LEFT($L$55,4)),1,2))),
IF(YEAR($F127)&lt;VALUE(LEFT($L$55,4)),($N127+$O127)/12,0))</f>
        <v>0.47282750000000001</v>
      </c>
      <c r="AD127" s="94">
        <f ca="1">+IF($F127=AD$55,SUM($N127:OFFSET($N127,0,IF(YEAR(AD$55)=VALUE(LEFT($L$55,4)),1,2))),
IF(YEAR($F127)&lt;=YEAR($C$3),$P127/12,0))</f>
        <v>0</v>
      </c>
      <c r="AE127" s="92">
        <f ca="1">+IF($F127=AE$55,SUM($N127:OFFSET($N127,0,IF(YEAR(AE$55)=VALUE(LEFT($L$55,4)),1,2))),
IF(YEAR($F127)&lt;=YEAR($C$3),$P127/12,0))</f>
        <v>0</v>
      </c>
      <c r="AF127" s="92">
        <f ca="1">+IF($F127=AF$55,SUM($N127:OFFSET($N127,0,IF(YEAR(AF$55)=VALUE(LEFT($L$55,4)),1,2))),
IF(YEAR($F127)&lt;=YEAR($C$3),$P127/12,0))</f>
        <v>0</v>
      </c>
      <c r="AG127" s="92">
        <f ca="1">+IF($F127=AG$55,SUM($N127:OFFSET($N127,0,IF(YEAR(AG$55)=VALUE(LEFT($L$55,4)),1,2))),
IF(YEAR($F127)&lt;=YEAR($C$3),$P127/12,0))</f>
        <v>0</v>
      </c>
      <c r="AH127" s="92">
        <f ca="1">+IF($F127=AH$55,SUM($N127:OFFSET($N127,0,IF(YEAR(AH$55)=VALUE(LEFT($L$55,4)),1,2))),
IF(YEAR($F127)&lt;=YEAR($C$3),$P127/12,0))</f>
        <v>0</v>
      </c>
      <c r="AI127" s="92">
        <f ca="1">+IF($F127=AI$55,SUM($N127:OFFSET($N127,0,IF(YEAR(AI$55)=VALUE(LEFT($L$55,4)),1,2))),
IF(YEAR($F127)&lt;=YEAR($C$3),$P127/12,0))</f>
        <v>0</v>
      </c>
      <c r="AJ127" s="92">
        <f ca="1">+IF($F127=AJ$55,SUM($N127:OFFSET($N127,0,IF(YEAR(AJ$55)=VALUE(LEFT($L$55,4)),1,2))),
IF(YEAR($F127)&lt;=YEAR($C$3),$P127/12,0))</f>
        <v>0</v>
      </c>
      <c r="AK127" s="92">
        <f ca="1">+IF($F127=AK$55,SUM($N127:OFFSET($N127,0,IF(YEAR(AK$55)=VALUE(LEFT($L$55,4)),1,2))),
IF(YEAR($F127)&lt;=YEAR($C$3),$P127/12,0))</f>
        <v>0</v>
      </c>
      <c r="AL127" s="92">
        <f ca="1">+IF($F127=AL$55,SUM($N127:OFFSET($N127,0,IF(YEAR(AL$55)=VALUE(LEFT($L$55,4)),1,2))),
IF(YEAR($F127)&lt;=YEAR($C$3),$P127/12,0))</f>
        <v>0</v>
      </c>
      <c r="AM127" s="92">
        <f ca="1">+IF($F127=AM$55,SUM($N127:OFFSET($N127,0,IF(YEAR(AM$55)=VALUE(LEFT($L$55,4)),1,2))),
IF(YEAR($F127)&lt;=YEAR($C$3),$P127/12,0))</f>
        <v>0</v>
      </c>
      <c r="AN127" s="92">
        <f ca="1">+IF($F127=AN$55,SUM($N127:OFFSET($N127,0,IF(YEAR(AN$55)=VALUE(LEFT($L$55,4)),1,2))),
IF(YEAR($F127)&lt;=YEAR($C$3),$P127/12,0))</f>
        <v>0</v>
      </c>
      <c r="AO127" s="93">
        <f ca="1">+IF($F127=AO$55,SUM($N127:OFFSET($N127,0,IF(YEAR(AO$55)=VALUE(LEFT($L$55,4)),1,2))),
IF(YEAR($F127)&lt;=YEAR($C$3),$P127/12,0))</f>
        <v>0</v>
      </c>
      <c r="AP127" s="92"/>
      <c r="AQ127" s="92"/>
    </row>
    <row r="128" spans="1:43" ht="14.5" x14ac:dyDescent="0.35">
      <c r="A128" s="110">
        <v>903870439</v>
      </c>
      <c r="B128" s="82" t="s">
        <v>215</v>
      </c>
      <c r="C128" s="83" t="s">
        <v>216</v>
      </c>
      <c r="D128" s="84">
        <v>8473</v>
      </c>
      <c r="E128" s="87" t="s">
        <v>20</v>
      </c>
      <c r="F128" s="86">
        <v>46174</v>
      </c>
      <c r="G128" s="87" t="s">
        <v>22</v>
      </c>
      <c r="H128" s="121">
        <v>0</v>
      </c>
      <c r="I128" s="122">
        <v>1</v>
      </c>
      <c r="J128" s="117" t="str">
        <f t="shared" si="27"/>
        <v/>
      </c>
      <c r="K128" s="118">
        <v>3050.1114200000002</v>
      </c>
      <c r="L128" s="119">
        <v>2020.095</v>
      </c>
      <c r="M128" s="120">
        <v>0</v>
      </c>
      <c r="N128" s="92">
        <f t="shared" si="24"/>
        <v>3050.1114200000002</v>
      </c>
      <c r="O128" s="92">
        <f t="shared" si="25"/>
        <v>2020.095</v>
      </c>
      <c r="P128" s="93">
        <f t="shared" si="26"/>
        <v>0</v>
      </c>
      <c r="Q128" s="92"/>
      <c r="R128" s="94">
        <f ca="1">+IF($F128=R$55,SUM($N128:OFFSET($N128,0,IF(YEAR(R$55)=VALUE(LEFT($L$55,4)),1,2))),
IF(YEAR($F128)&lt;VALUE(LEFT($L$55,4)),($N128+$O128)/12,0))</f>
        <v>0</v>
      </c>
      <c r="S128" s="92">
        <f ca="1">+IF($F128=S$55,SUM($N128:OFFSET($N128,0,IF(YEAR(S$55)=VALUE(LEFT($L$55,4)),1,2))),
IF(YEAR($F128)&lt;VALUE(LEFT($L$55,4)),($N128+$O128)/12,0))</f>
        <v>0</v>
      </c>
      <c r="T128" s="92">
        <f ca="1">+IF($F128=T$55,SUM($N128:OFFSET($N128,0,IF(YEAR(T$55)=VALUE(LEFT($L$55,4)),1,2))),
IF(YEAR($F128)&lt;VALUE(LEFT($L$55,4)),($N128+$O128)/12,0))</f>
        <v>0</v>
      </c>
      <c r="U128" s="92">
        <f ca="1">+IF($F128=U$55,SUM($N128:OFFSET($N128,0,IF(YEAR(U$55)=VALUE(LEFT($L$55,4)),1,2))),
IF(YEAR($F128)&lt;VALUE(LEFT($L$55,4)),($N128+$O128)/12,0))</f>
        <v>0</v>
      </c>
      <c r="V128" s="92">
        <f ca="1">+IF($F128=V$55,SUM($N128:OFFSET($N128,0,IF(YEAR(V$55)=VALUE(LEFT($L$55,4)),1,2))),
IF(YEAR($F128)&lt;VALUE(LEFT($L$55,4)),($N128+$O128)/12,0))</f>
        <v>0</v>
      </c>
      <c r="W128" s="92">
        <f ca="1">+IF($F128=W$55,SUM($N128:OFFSET($N128,0,IF(YEAR(W$55)=VALUE(LEFT($L$55,4)),1,2))),
IF(YEAR($F128)&lt;VALUE(LEFT($L$55,4)),($N128+$O128)/12,0))</f>
        <v>5070.2064200000004</v>
      </c>
      <c r="X128" s="92">
        <f ca="1">+IF($F128=X$55,SUM($N128:OFFSET($N128,0,IF(YEAR(X$55)=VALUE(LEFT($L$55,4)),1,2))),
IF(YEAR($F128)&lt;VALUE(LEFT($L$55,4)),($N128+$O128)/12,0))</f>
        <v>0</v>
      </c>
      <c r="Y128" s="92">
        <f ca="1">+IF($F128=Y$55,SUM($N128:OFFSET($N128,0,IF(YEAR(Y$55)=VALUE(LEFT($L$55,4)),1,2))),
IF(YEAR($F128)&lt;VALUE(LEFT($L$55,4)),($N128+$O128)/12,0))</f>
        <v>0</v>
      </c>
      <c r="Z128" s="92">
        <f ca="1">+IF($F128=Z$55,SUM($N128:OFFSET($N128,0,IF(YEAR(Z$55)=VALUE(LEFT($L$55,4)),1,2))),
IF(YEAR($F128)&lt;VALUE(LEFT($L$55,4)),($N128+$O128)/12,0))</f>
        <v>0</v>
      </c>
      <c r="AA128" s="92">
        <f ca="1">+IF($F128=AA$55,SUM($N128:OFFSET($N128,0,IF(YEAR(AA$55)=VALUE(LEFT($L$55,4)),1,2))),
IF(YEAR($F128)&lt;VALUE(LEFT($L$55,4)),($N128+$O128)/12,0))</f>
        <v>0</v>
      </c>
      <c r="AB128" s="92">
        <f ca="1">+IF($F128=AB$55,SUM($N128:OFFSET($N128,0,IF(YEAR(AB$55)=VALUE(LEFT($L$55,4)),1,2))),
IF(YEAR($F128)&lt;VALUE(LEFT($L$55,4)),($N128+$O128)/12,0))</f>
        <v>0</v>
      </c>
      <c r="AC128" s="93">
        <f ca="1">+IF($F128=AC$55,SUM($N128:OFFSET($N128,0,IF(YEAR(AC$55)=VALUE(LEFT($L$55,4)),1,2))),
IF(YEAR($F128)&lt;VALUE(LEFT($L$55,4)),($N128+$O128)/12,0))</f>
        <v>0</v>
      </c>
      <c r="AD128" s="94">
        <f ca="1">+IF($F128=AD$55,SUM($N128:OFFSET($N128,0,IF(YEAR(AD$55)=VALUE(LEFT($L$55,4)),1,2))),
IF(YEAR($F128)&lt;=YEAR($C$3),$P128/12,0))</f>
        <v>0</v>
      </c>
      <c r="AE128" s="92">
        <f ca="1">+IF($F128=AE$55,SUM($N128:OFFSET($N128,0,IF(YEAR(AE$55)=VALUE(LEFT($L$55,4)),1,2))),
IF(YEAR($F128)&lt;=YEAR($C$3),$P128/12,0))</f>
        <v>0</v>
      </c>
      <c r="AF128" s="92">
        <f ca="1">+IF($F128=AF$55,SUM($N128:OFFSET($N128,0,IF(YEAR(AF$55)=VALUE(LEFT($L$55,4)),1,2))),
IF(YEAR($F128)&lt;=YEAR($C$3),$P128/12,0))</f>
        <v>0</v>
      </c>
      <c r="AG128" s="92">
        <f ca="1">+IF($F128=AG$55,SUM($N128:OFFSET($N128,0,IF(YEAR(AG$55)=VALUE(LEFT($L$55,4)),1,2))),
IF(YEAR($F128)&lt;=YEAR($C$3),$P128/12,0))</f>
        <v>0</v>
      </c>
      <c r="AH128" s="92">
        <f ca="1">+IF($F128=AH$55,SUM($N128:OFFSET($N128,0,IF(YEAR(AH$55)=VALUE(LEFT($L$55,4)),1,2))),
IF(YEAR($F128)&lt;=YEAR($C$3),$P128/12,0))</f>
        <v>0</v>
      </c>
      <c r="AI128" s="92">
        <f ca="1">+IF($F128=AI$55,SUM($N128:OFFSET($N128,0,IF(YEAR(AI$55)=VALUE(LEFT($L$55,4)),1,2))),
IF(YEAR($F128)&lt;=YEAR($C$3),$P128/12,0))</f>
        <v>0</v>
      </c>
      <c r="AJ128" s="92">
        <f ca="1">+IF($F128=AJ$55,SUM($N128:OFFSET($N128,0,IF(YEAR(AJ$55)=VALUE(LEFT($L$55,4)),1,2))),
IF(YEAR($F128)&lt;=YEAR($C$3),$P128/12,0))</f>
        <v>0</v>
      </c>
      <c r="AK128" s="92">
        <f ca="1">+IF($F128=AK$55,SUM($N128:OFFSET($N128,0,IF(YEAR(AK$55)=VALUE(LEFT($L$55,4)),1,2))),
IF(YEAR($F128)&lt;=YEAR($C$3),$P128/12,0))</f>
        <v>0</v>
      </c>
      <c r="AL128" s="92">
        <f ca="1">+IF($F128=AL$55,SUM($N128:OFFSET($N128,0,IF(YEAR(AL$55)=VALUE(LEFT($L$55,4)),1,2))),
IF(YEAR($F128)&lt;=YEAR($C$3),$P128/12,0))</f>
        <v>0</v>
      </c>
      <c r="AM128" s="92">
        <f ca="1">+IF($F128=AM$55,SUM($N128:OFFSET($N128,0,IF(YEAR(AM$55)=VALUE(LEFT($L$55,4)),1,2))),
IF(YEAR($F128)&lt;=YEAR($C$3),$P128/12,0))</f>
        <v>0</v>
      </c>
      <c r="AN128" s="92">
        <f ca="1">+IF($F128=AN$55,SUM($N128:OFFSET($N128,0,IF(YEAR(AN$55)=VALUE(LEFT($L$55,4)),1,2))),
IF(YEAR($F128)&lt;=YEAR($C$3),$P128/12,0))</f>
        <v>0</v>
      </c>
      <c r="AO128" s="93">
        <f ca="1">+IF($F128=AO$55,SUM($N128:OFFSET($N128,0,IF(YEAR(AO$55)=VALUE(LEFT($L$55,4)),1,2))),
IF(YEAR($F128)&lt;=YEAR($C$3),$P128/12,0))</f>
        <v>0</v>
      </c>
      <c r="AP128" s="92"/>
      <c r="AQ128" s="92"/>
    </row>
    <row r="129" spans="1:43" ht="14.5" x14ac:dyDescent="0.35">
      <c r="A129" s="110">
        <v>903870440</v>
      </c>
      <c r="B129" s="82" t="s">
        <v>217</v>
      </c>
      <c r="C129" s="83" t="s">
        <v>218</v>
      </c>
      <c r="D129" s="84">
        <v>8473</v>
      </c>
      <c r="E129" s="87" t="s">
        <v>20</v>
      </c>
      <c r="F129" s="86">
        <v>46508</v>
      </c>
      <c r="G129" s="87" t="s">
        <v>22</v>
      </c>
      <c r="H129" s="121">
        <v>0</v>
      </c>
      <c r="I129" s="122">
        <v>1</v>
      </c>
      <c r="J129" s="117" t="str">
        <f t="shared" si="27"/>
        <v/>
      </c>
      <c r="K129" s="118">
        <v>275.44882000000001</v>
      </c>
      <c r="L129" s="119">
        <v>1282.9770000000001</v>
      </c>
      <c r="M129" s="120">
        <v>3191.17</v>
      </c>
      <c r="N129" s="92">
        <f t="shared" si="24"/>
        <v>275.44882000000001</v>
      </c>
      <c r="O129" s="92">
        <f t="shared" si="25"/>
        <v>1282.9770000000001</v>
      </c>
      <c r="P129" s="93">
        <f t="shared" si="26"/>
        <v>3191.17</v>
      </c>
      <c r="Q129" s="92"/>
      <c r="R129" s="94">
        <f ca="1">+IF($F129=R$55,SUM($N129:OFFSET($N129,0,IF(YEAR(R$55)=VALUE(LEFT($L$55,4)),1,2))),
IF(YEAR($F129)&lt;VALUE(LEFT($L$55,4)),($N129+$O129)/12,0))</f>
        <v>0</v>
      </c>
      <c r="S129" s="92">
        <f ca="1">+IF($F129=S$55,SUM($N129:OFFSET($N129,0,IF(YEAR(S$55)=VALUE(LEFT($L$55,4)),1,2))),
IF(YEAR($F129)&lt;VALUE(LEFT($L$55,4)),($N129+$O129)/12,0))</f>
        <v>0</v>
      </c>
      <c r="T129" s="92">
        <f ca="1">+IF($F129=T$55,SUM($N129:OFFSET($N129,0,IF(YEAR(T$55)=VALUE(LEFT($L$55,4)),1,2))),
IF(YEAR($F129)&lt;VALUE(LEFT($L$55,4)),($N129+$O129)/12,0))</f>
        <v>0</v>
      </c>
      <c r="U129" s="92">
        <f ca="1">+IF($F129=U$55,SUM($N129:OFFSET($N129,0,IF(YEAR(U$55)=VALUE(LEFT($L$55,4)),1,2))),
IF(YEAR($F129)&lt;VALUE(LEFT($L$55,4)),($N129+$O129)/12,0))</f>
        <v>0</v>
      </c>
      <c r="V129" s="92">
        <f ca="1">+IF($F129=V$55,SUM($N129:OFFSET($N129,0,IF(YEAR(V$55)=VALUE(LEFT($L$55,4)),1,2))),
IF(YEAR($F129)&lt;VALUE(LEFT($L$55,4)),($N129+$O129)/12,0))</f>
        <v>0</v>
      </c>
      <c r="W129" s="92">
        <f ca="1">+IF($F129=W$55,SUM($N129:OFFSET($N129,0,IF(YEAR(W$55)=VALUE(LEFT($L$55,4)),1,2))),
IF(YEAR($F129)&lt;VALUE(LEFT($L$55,4)),($N129+$O129)/12,0))</f>
        <v>0</v>
      </c>
      <c r="X129" s="92">
        <f ca="1">+IF($F129=X$55,SUM($N129:OFFSET($N129,0,IF(YEAR(X$55)=VALUE(LEFT($L$55,4)),1,2))),
IF(YEAR($F129)&lt;VALUE(LEFT($L$55,4)),($N129+$O129)/12,0))</f>
        <v>0</v>
      </c>
      <c r="Y129" s="92">
        <f ca="1">+IF($F129=Y$55,SUM($N129:OFFSET($N129,0,IF(YEAR(Y$55)=VALUE(LEFT($L$55,4)),1,2))),
IF(YEAR($F129)&lt;VALUE(LEFT($L$55,4)),($N129+$O129)/12,0))</f>
        <v>0</v>
      </c>
      <c r="Z129" s="92">
        <f ca="1">+IF($F129=Z$55,SUM($N129:OFFSET($N129,0,IF(YEAR(Z$55)=VALUE(LEFT($L$55,4)),1,2))),
IF(YEAR($F129)&lt;VALUE(LEFT($L$55,4)),($N129+$O129)/12,0))</f>
        <v>0</v>
      </c>
      <c r="AA129" s="92">
        <f ca="1">+IF($F129=AA$55,SUM($N129:OFFSET($N129,0,IF(YEAR(AA$55)=VALUE(LEFT($L$55,4)),1,2))),
IF(YEAR($F129)&lt;VALUE(LEFT($L$55,4)),($N129+$O129)/12,0))</f>
        <v>0</v>
      </c>
      <c r="AB129" s="92">
        <f ca="1">+IF($F129=AB$55,SUM($N129:OFFSET($N129,0,IF(YEAR(AB$55)=VALUE(LEFT($L$55,4)),1,2))),
IF(YEAR($F129)&lt;VALUE(LEFT($L$55,4)),($N129+$O129)/12,0))</f>
        <v>0</v>
      </c>
      <c r="AC129" s="93">
        <f ca="1">+IF($F129=AC$55,SUM($N129:OFFSET($N129,0,IF(YEAR(AC$55)=VALUE(LEFT($L$55,4)),1,2))),
IF(YEAR($F129)&lt;VALUE(LEFT($L$55,4)),($N129+$O129)/12,0))</f>
        <v>0</v>
      </c>
      <c r="AD129" s="94">
        <f ca="1">+IF($F129=AD$55,SUM($N129:OFFSET($N129,0,IF(YEAR(AD$55)=VALUE(LEFT($L$55,4)),1,2))),
IF(YEAR($F129)&lt;=YEAR($C$3),$P129/12,0))</f>
        <v>0</v>
      </c>
      <c r="AE129" s="92">
        <f ca="1">+IF($F129=AE$55,SUM($N129:OFFSET($N129,0,IF(YEAR(AE$55)=VALUE(LEFT($L$55,4)),1,2))),
IF(YEAR($F129)&lt;=YEAR($C$3),$P129/12,0))</f>
        <v>0</v>
      </c>
      <c r="AF129" s="92">
        <f ca="1">+IF($F129=AF$55,SUM($N129:OFFSET($N129,0,IF(YEAR(AF$55)=VALUE(LEFT($L$55,4)),1,2))),
IF(YEAR($F129)&lt;=YEAR($C$3),$P129/12,0))</f>
        <v>0</v>
      </c>
      <c r="AG129" s="92">
        <f ca="1">+IF($F129=AG$55,SUM($N129:OFFSET($N129,0,IF(YEAR(AG$55)=VALUE(LEFT($L$55,4)),1,2))),
IF(YEAR($F129)&lt;=YEAR($C$3),$P129/12,0))</f>
        <v>0</v>
      </c>
      <c r="AH129" s="92">
        <f ca="1">+IF($F129=AH$55,SUM($N129:OFFSET($N129,0,IF(YEAR(AH$55)=VALUE(LEFT($L$55,4)),1,2))),
IF(YEAR($F129)&lt;=YEAR($C$3),$P129/12,0))</f>
        <v>4749.5958200000005</v>
      </c>
      <c r="AI129" s="92">
        <f ca="1">+IF($F129=AI$55,SUM($N129:OFFSET($N129,0,IF(YEAR(AI$55)=VALUE(LEFT($L$55,4)),1,2))),
IF(YEAR($F129)&lt;=YEAR($C$3),$P129/12,0))</f>
        <v>0</v>
      </c>
      <c r="AJ129" s="92">
        <f ca="1">+IF($F129=AJ$55,SUM($N129:OFFSET($N129,0,IF(YEAR(AJ$55)=VALUE(LEFT($L$55,4)),1,2))),
IF(YEAR($F129)&lt;=YEAR($C$3),$P129/12,0))</f>
        <v>0</v>
      </c>
      <c r="AK129" s="92">
        <f ca="1">+IF($F129=AK$55,SUM($N129:OFFSET($N129,0,IF(YEAR(AK$55)=VALUE(LEFT($L$55,4)),1,2))),
IF(YEAR($F129)&lt;=YEAR($C$3),$P129/12,0))</f>
        <v>0</v>
      </c>
      <c r="AL129" s="92">
        <f ca="1">+IF($F129=AL$55,SUM($N129:OFFSET($N129,0,IF(YEAR(AL$55)=VALUE(LEFT($L$55,4)),1,2))),
IF(YEAR($F129)&lt;=YEAR($C$3),$P129/12,0))</f>
        <v>0</v>
      </c>
      <c r="AM129" s="92">
        <f ca="1">+IF($F129=AM$55,SUM($N129:OFFSET($N129,0,IF(YEAR(AM$55)=VALUE(LEFT($L$55,4)),1,2))),
IF(YEAR($F129)&lt;=YEAR($C$3),$P129/12,0))</f>
        <v>0</v>
      </c>
      <c r="AN129" s="92">
        <f ca="1">+IF($F129=AN$55,SUM($N129:OFFSET($N129,0,IF(YEAR(AN$55)=VALUE(LEFT($L$55,4)),1,2))),
IF(YEAR($F129)&lt;=YEAR($C$3),$P129/12,0))</f>
        <v>0</v>
      </c>
      <c r="AO129" s="93">
        <f ca="1">+IF($F129=AO$55,SUM($N129:OFFSET($N129,0,IF(YEAR(AO$55)=VALUE(LEFT($L$55,4)),1,2))),
IF(YEAR($F129)&lt;=YEAR($C$3),$P129/12,0))</f>
        <v>0</v>
      </c>
      <c r="AP129" s="92"/>
      <c r="AQ129" s="92"/>
    </row>
    <row r="130" spans="1:43" ht="14.5" x14ac:dyDescent="0.35">
      <c r="A130" s="110">
        <v>904872726</v>
      </c>
      <c r="B130" s="82" t="s">
        <v>219</v>
      </c>
      <c r="C130" s="83" t="s">
        <v>220</v>
      </c>
      <c r="D130" s="84">
        <v>8473</v>
      </c>
      <c r="E130" s="87" t="s">
        <v>20</v>
      </c>
      <c r="F130" s="86">
        <v>46478</v>
      </c>
      <c r="G130" s="87" t="s">
        <v>49</v>
      </c>
      <c r="H130" s="121">
        <v>0</v>
      </c>
      <c r="I130" s="122">
        <v>1</v>
      </c>
      <c r="J130" s="117" t="str">
        <f t="shared" si="27"/>
        <v/>
      </c>
      <c r="K130" s="118">
        <v>43.357860000000002</v>
      </c>
      <c r="L130" s="119">
        <v>263.47199999999998</v>
      </c>
      <c r="M130" s="120">
        <v>0</v>
      </c>
      <c r="N130" s="92">
        <f t="shared" si="24"/>
        <v>43.357860000000002</v>
      </c>
      <c r="O130" s="92">
        <f t="shared" si="25"/>
        <v>263.47199999999998</v>
      </c>
      <c r="P130" s="93">
        <f t="shared" si="26"/>
        <v>0</v>
      </c>
      <c r="Q130" s="92"/>
      <c r="R130" s="94">
        <f ca="1">+IF($F130=R$55,SUM($N130:OFFSET($N130,0,IF(YEAR(R$55)=VALUE(LEFT($L$55,4)),1,2))),
IF(YEAR($F130)&lt;VALUE(LEFT($L$55,4)),($N130+$O130)/12,0))</f>
        <v>0</v>
      </c>
      <c r="S130" s="92">
        <f ca="1">+IF($F130=S$55,SUM($N130:OFFSET($N130,0,IF(YEAR(S$55)=VALUE(LEFT($L$55,4)),1,2))),
IF(YEAR($F130)&lt;VALUE(LEFT($L$55,4)),($N130+$O130)/12,0))</f>
        <v>0</v>
      </c>
      <c r="T130" s="92">
        <f ca="1">+IF($F130=T$55,SUM($N130:OFFSET($N130,0,IF(YEAR(T$55)=VALUE(LEFT($L$55,4)),1,2))),
IF(YEAR($F130)&lt;VALUE(LEFT($L$55,4)),($N130+$O130)/12,0))</f>
        <v>0</v>
      </c>
      <c r="U130" s="92">
        <f ca="1">+IF($F130=U$55,SUM($N130:OFFSET($N130,0,IF(YEAR(U$55)=VALUE(LEFT($L$55,4)),1,2))),
IF(YEAR($F130)&lt;VALUE(LEFT($L$55,4)),($N130+$O130)/12,0))</f>
        <v>0</v>
      </c>
      <c r="V130" s="92">
        <f ca="1">+IF($F130=V$55,SUM($N130:OFFSET($N130,0,IF(YEAR(V$55)=VALUE(LEFT($L$55,4)),1,2))),
IF(YEAR($F130)&lt;VALUE(LEFT($L$55,4)),($N130+$O130)/12,0))</f>
        <v>0</v>
      </c>
      <c r="W130" s="92">
        <f ca="1">+IF($F130=W$55,SUM($N130:OFFSET($N130,0,IF(YEAR(W$55)=VALUE(LEFT($L$55,4)),1,2))),
IF(YEAR($F130)&lt;VALUE(LEFT($L$55,4)),($N130+$O130)/12,0))</f>
        <v>0</v>
      </c>
      <c r="X130" s="92">
        <f ca="1">+IF($F130=X$55,SUM($N130:OFFSET($N130,0,IF(YEAR(X$55)=VALUE(LEFT($L$55,4)),1,2))),
IF(YEAR($F130)&lt;VALUE(LEFT($L$55,4)),($N130+$O130)/12,0))</f>
        <v>0</v>
      </c>
      <c r="Y130" s="92">
        <f ca="1">+IF($F130=Y$55,SUM($N130:OFFSET($N130,0,IF(YEAR(Y$55)=VALUE(LEFT($L$55,4)),1,2))),
IF(YEAR($F130)&lt;VALUE(LEFT($L$55,4)),($N130+$O130)/12,0))</f>
        <v>0</v>
      </c>
      <c r="Z130" s="92">
        <f ca="1">+IF($F130=Z$55,SUM($N130:OFFSET($N130,0,IF(YEAR(Z$55)=VALUE(LEFT($L$55,4)),1,2))),
IF(YEAR($F130)&lt;VALUE(LEFT($L$55,4)),($N130+$O130)/12,0))</f>
        <v>0</v>
      </c>
      <c r="AA130" s="92">
        <f ca="1">+IF($F130=AA$55,SUM($N130:OFFSET($N130,0,IF(YEAR(AA$55)=VALUE(LEFT($L$55,4)),1,2))),
IF(YEAR($F130)&lt;VALUE(LEFT($L$55,4)),($N130+$O130)/12,0))</f>
        <v>0</v>
      </c>
      <c r="AB130" s="92">
        <f ca="1">+IF($F130=AB$55,SUM($N130:OFFSET($N130,0,IF(YEAR(AB$55)=VALUE(LEFT($L$55,4)),1,2))),
IF(YEAR($F130)&lt;VALUE(LEFT($L$55,4)),($N130+$O130)/12,0))</f>
        <v>0</v>
      </c>
      <c r="AC130" s="93">
        <f ca="1">+IF($F130=AC$55,SUM($N130:OFFSET($N130,0,IF(YEAR(AC$55)=VALUE(LEFT($L$55,4)),1,2))),
IF(YEAR($F130)&lt;VALUE(LEFT($L$55,4)),($N130+$O130)/12,0))</f>
        <v>0</v>
      </c>
      <c r="AD130" s="94">
        <f ca="1">+IF($F130=AD$55,SUM($N130:OFFSET($N130,0,IF(YEAR(AD$55)=VALUE(LEFT($L$55,4)),1,2))),
IF(YEAR($F130)&lt;=YEAR($C$3),$P130/12,0))</f>
        <v>0</v>
      </c>
      <c r="AE130" s="92">
        <f ca="1">+IF($F130=AE$55,SUM($N130:OFFSET($N130,0,IF(YEAR(AE$55)=VALUE(LEFT($L$55,4)),1,2))),
IF(YEAR($F130)&lt;=YEAR($C$3),$P130/12,0))</f>
        <v>0</v>
      </c>
      <c r="AF130" s="92">
        <f ca="1">+IF($F130=AF$55,SUM($N130:OFFSET($N130,0,IF(YEAR(AF$55)=VALUE(LEFT($L$55,4)),1,2))),
IF(YEAR($F130)&lt;=YEAR($C$3),$P130/12,0))</f>
        <v>0</v>
      </c>
      <c r="AG130" s="92">
        <f ca="1">+IF($F130=AG$55,SUM($N130:OFFSET($N130,0,IF(YEAR(AG$55)=VALUE(LEFT($L$55,4)),1,2))),
IF(YEAR($F130)&lt;=YEAR($C$3),$P130/12,0))</f>
        <v>306.82986</v>
      </c>
      <c r="AH130" s="92">
        <f ca="1">+IF($F130=AH$55,SUM($N130:OFFSET($N130,0,IF(YEAR(AH$55)=VALUE(LEFT($L$55,4)),1,2))),
IF(YEAR($F130)&lt;=YEAR($C$3),$P130/12,0))</f>
        <v>0</v>
      </c>
      <c r="AI130" s="92">
        <f ca="1">+IF($F130=AI$55,SUM($N130:OFFSET($N130,0,IF(YEAR(AI$55)=VALUE(LEFT($L$55,4)),1,2))),
IF(YEAR($F130)&lt;=YEAR($C$3),$P130/12,0))</f>
        <v>0</v>
      </c>
      <c r="AJ130" s="92">
        <f ca="1">+IF($F130=AJ$55,SUM($N130:OFFSET($N130,0,IF(YEAR(AJ$55)=VALUE(LEFT($L$55,4)),1,2))),
IF(YEAR($F130)&lt;=YEAR($C$3),$P130/12,0))</f>
        <v>0</v>
      </c>
      <c r="AK130" s="92">
        <f ca="1">+IF($F130=AK$55,SUM($N130:OFFSET($N130,0,IF(YEAR(AK$55)=VALUE(LEFT($L$55,4)),1,2))),
IF(YEAR($F130)&lt;=YEAR($C$3),$P130/12,0))</f>
        <v>0</v>
      </c>
      <c r="AL130" s="92">
        <f ca="1">+IF($F130=AL$55,SUM($N130:OFFSET($N130,0,IF(YEAR(AL$55)=VALUE(LEFT($L$55,4)),1,2))),
IF(YEAR($F130)&lt;=YEAR($C$3),$P130/12,0))</f>
        <v>0</v>
      </c>
      <c r="AM130" s="92">
        <f ca="1">+IF($F130=AM$55,SUM($N130:OFFSET($N130,0,IF(YEAR(AM$55)=VALUE(LEFT($L$55,4)),1,2))),
IF(YEAR($F130)&lt;=YEAR($C$3),$P130/12,0))</f>
        <v>0</v>
      </c>
      <c r="AN130" s="92">
        <f ca="1">+IF($F130=AN$55,SUM($N130:OFFSET($N130,0,IF(YEAR(AN$55)=VALUE(LEFT($L$55,4)),1,2))),
IF(YEAR($F130)&lt;=YEAR($C$3),$P130/12,0))</f>
        <v>0</v>
      </c>
      <c r="AO130" s="93">
        <f ca="1">+IF($F130=AO$55,SUM($N130:OFFSET($N130,0,IF(YEAR(AO$55)=VALUE(LEFT($L$55,4)),1,2))),
IF(YEAR($F130)&lt;=YEAR($C$3),$P130/12,0))</f>
        <v>0</v>
      </c>
      <c r="AP130" s="92"/>
      <c r="AQ130" s="92"/>
    </row>
    <row r="131" spans="1:43" ht="14.5" x14ac:dyDescent="0.35">
      <c r="A131" s="110">
        <v>902179842</v>
      </c>
      <c r="B131" s="82" t="s">
        <v>221</v>
      </c>
      <c r="C131" s="83" t="s">
        <v>222</v>
      </c>
      <c r="D131" s="84">
        <v>8038</v>
      </c>
      <c r="E131" s="87" t="s">
        <v>20</v>
      </c>
      <c r="F131" s="86">
        <v>43474</v>
      </c>
      <c r="G131" s="87" t="s">
        <v>22</v>
      </c>
      <c r="H131" s="121">
        <v>0</v>
      </c>
      <c r="I131" s="122">
        <v>0.25</v>
      </c>
      <c r="J131" s="117" t="str">
        <f t="shared" si="27"/>
        <v>CWIP Evenly Closed</v>
      </c>
      <c r="K131" s="118">
        <v>0</v>
      </c>
      <c r="L131" s="119">
        <v>20</v>
      </c>
      <c r="M131" s="120">
        <v>70</v>
      </c>
      <c r="N131" s="92">
        <f t="shared" si="24"/>
        <v>0</v>
      </c>
      <c r="O131" s="92">
        <f t="shared" si="25"/>
        <v>5</v>
      </c>
      <c r="P131" s="93">
        <f t="shared" si="26"/>
        <v>17.5</v>
      </c>
      <c r="Q131" s="92"/>
      <c r="R131" s="94">
        <f ca="1">+IF($F131=R$55,SUM($N131:OFFSET($N131,0,IF(YEAR(R$55)=VALUE(LEFT($L$55,4)),1,2))),
IF(YEAR($F131)&lt;VALUE(LEFT($L$55,4)),($N131+$O131)/12,0))</f>
        <v>0.41666666666666669</v>
      </c>
      <c r="S131" s="92">
        <f ca="1">+IF($F131=S$55,SUM($N131:OFFSET($N131,0,IF(YEAR(S$55)=VALUE(LEFT($L$55,4)),1,2))),
IF(YEAR($F131)&lt;VALUE(LEFT($L$55,4)),($N131+$O131)/12,0))</f>
        <v>0.41666666666666669</v>
      </c>
      <c r="T131" s="92">
        <f ca="1">+IF($F131=T$55,SUM($N131:OFFSET($N131,0,IF(YEAR(T$55)=VALUE(LEFT($L$55,4)),1,2))),
IF(YEAR($F131)&lt;VALUE(LEFT($L$55,4)),($N131+$O131)/12,0))</f>
        <v>0.41666666666666669</v>
      </c>
      <c r="U131" s="92">
        <f ca="1">+IF($F131=U$55,SUM($N131:OFFSET($N131,0,IF(YEAR(U$55)=VALUE(LEFT($L$55,4)),1,2))),
IF(YEAR($F131)&lt;VALUE(LEFT($L$55,4)),($N131+$O131)/12,0))</f>
        <v>0.41666666666666669</v>
      </c>
      <c r="V131" s="92">
        <f ca="1">+IF($F131=V$55,SUM($N131:OFFSET($N131,0,IF(YEAR(V$55)=VALUE(LEFT($L$55,4)),1,2))),
IF(YEAR($F131)&lt;VALUE(LEFT($L$55,4)),($N131+$O131)/12,0))</f>
        <v>0.41666666666666669</v>
      </c>
      <c r="W131" s="92">
        <f ca="1">+IF($F131=W$55,SUM($N131:OFFSET($N131,0,IF(YEAR(W$55)=VALUE(LEFT($L$55,4)),1,2))),
IF(YEAR($F131)&lt;VALUE(LEFT($L$55,4)),($N131+$O131)/12,0))</f>
        <v>0.41666666666666669</v>
      </c>
      <c r="X131" s="92">
        <f ca="1">+IF($F131=X$55,SUM($N131:OFFSET($N131,0,IF(YEAR(X$55)=VALUE(LEFT($L$55,4)),1,2))),
IF(YEAR($F131)&lt;VALUE(LEFT($L$55,4)),($N131+$O131)/12,0))</f>
        <v>0.41666666666666669</v>
      </c>
      <c r="Y131" s="92">
        <f ca="1">+IF($F131=Y$55,SUM($N131:OFFSET($N131,0,IF(YEAR(Y$55)=VALUE(LEFT($L$55,4)),1,2))),
IF(YEAR($F131)&lt;VALUE(LEFT($L$55,4)),($N131+$O131)/12,0))</f>
        <v>0.41666666666666669</v>
      </c>
      <c r="Z131" s="92">
        <f ca="1">+IF($F131=Z$55,SUM($N131:OFFSET($N131,0,IF(YEAR(Z$55)=VALUE(LEFT($L$55,4)),1,2))),
IF(YEAR($F131)&lt;VALUE(LEFT($L$55,4)),($N131+$O131)/12,0))</f>
        <v>0.41666666666666669</v>
      </c>
      <c r="AA131" s="92">
        <f ca="1">+IF($F131=AA$55,SUM($N131:OFFSET($N131,0,IF(YEAR(AA$55)=VALUE(LEFT($L$55,4)),1,2))),
IF(YEAR($F131)&lt;VALUE(LEFT($L$55,4)),($N131+$O131)/12,0))</f>
        <v>0.41666666666666669</v>
      </c>
      <c r="AB131" s="92">
        <f ca="1">+IF($F131=AB$55,SUM($N131:OFFSET($N131,0,IF(YEAR(AB$55)=VALUE(LEFT($L$55,4)),1,2))),
IF(YEAR($F131)&lt;VALUE(LEFT($L$55,4)),($N131+$O131)/12,0))</f>
        <v>0.41666666666666669</v>
      </c>
      <c r="AC131" s="93">
        <f ca="1">+IF($F131=AC$55,SUM($N131:OFFSET($N131,0,IF(YEAR(AC$55)=VALUE(LEFT($L$55,4)),1,2))),
IF(YEAR($F131)&lt;VALUE(LEFT($L$55,4)),($N131+$O131)/12,0))</f>
        <v>0.41666666666666669</v>
      </c>
      <c r="AD131" s="94">
        <f ca="1">+IF($F131=AD$55,SUM($N131:OFFSET($N131,0,IF(YEAR(AD$55)=VALUE(LEFT($L$55,4)),1,2))),
IF(YEAR($F131)&lt;=YEAR($C$3),$P131/12,0))</f>
        <v>1.4583333333333333</v>
      </c>
      <c r="AE131" s="92">
        <f ca="1">+IF($F131=AE$55,SUM($N131:OFFSET($N131,0,IF(YEAR(AE$55)=VALUE(LEFT($L$55,4)),1,2))),
IF(YEAR($F131)&lt;=YEAR($C$3),$P131/12,0))</f>
        <v>1.4583333333333333</v>
      </c>
      <c r="AF131" s="92">
        <f ca="1">+IF($F131=AF$55,SUM($N131:OFFSET($N131,0,IF(YEAR(AF$55)=VALUE(LEFT($L$55,4)),1,2))),
IF(YEAR($F131)&lt;=YEAR($C$3),$P131/12,0))</f>
        <v>1.4583333333333333</v>
      </c>
      <c r="AG131" s="92">
        <f ca="1">+IF($F131=AG$55,SUM($N131:OFFSET($N131,0,IF(YEAR(AG$55)=VALUE(LEFT($L$55,4)),1,2))),
IF(YEAR($F131)&lt;=YEAR($C$3),$P131/12,0))</f>
        <v>1.4583333333333333</v>
      </c>
      <c r="AH131" s="92">
        <f ca="1">+IF($F131=AH$55,SUM($N131:OFFSET($N131,0,IF(YEAR(AH$55)=VALUE(LEFT($L$55,4)),1,2))),
IF(YEAR($F131)&lt;=YEAR($C$3),$P131/12,0))</f>
        <v>1.4583333333333333</v>
      </c>
      <c r="AI131" s="92">
        <f ca="1">+IF($F131=AI$55,SUM($N131:OFFSET($N131,0,IF(YEAR(AI$55)=VALUE(LEFT($L$55,4)),1,2))),
IF(YEAR($F131)&lt;=YEAR($C$3),$P131/12,0))</f>
        <v>1.4583333333333333</v>
      </c>
      <c r="AJ131" s="92">
        <f ca="1">+IF($F131=AJ$55,SUM($N131:OFFSET($N131,0,IF(YEAR(AJ$55)=VALUE(LEFT($L$55,4)),1,2))),
IF(YEAR($F131)&lt;=YEAR($C$3),$P131/12,0))</f>
        <v>1.4583333333333333</v>
      </c>
      <c r="AK131" s="92">
        <f ca="1">+IF($F131=AK$55,SUM($N131:OFFSET($N131,0,IF(YEAR(AK$55)=VALUE(LEFT($L$55,4)),1,2))),
IF(YEAR($F131)&lt;=YEAR($C$3),$P131/12,0))</f>
        <v>1.4583333333333333</v>
      </c>
      <c r="AL131" s="92">
        <f ca="1">+IF($F131=AL$55,SUM($N131:OFFSET($N131,0,IF(YEAR(AL$55)=VALUE(LEFT($L$55,4)),1,2))),
IF(YEAR($F131)&lt;=YEAR($C$3),$P131/12,0))</f>
        <v>1.4583333333333333</v>
      </c>
      <c r="AM131" s="92">
        <f ca="1">+IF($F131=AM$55,SUM($N131:OFFSET($N131,0,IF(YEAR(AM$55)=VALUE(LEFT($L$55,4)),1,2))),
IF(YEAR($F131)&lt;=YEAR($C$3),$P131/12,0))</f>
        <v>1.4583333333333333</v>
      </c>
      <c r="AN131" s="92">
        <f ca="1">+IF($F131=AN$55,SUM($N131:OFFSET($N131,0,IF(YEAR(AN$55)=VALUE(LEFT($L$55,4)),1,2))),
IF(YEAR($F131)&lt;=YEAR($C$3),$P131/12,0))</f>
        <v>1.4583333333333333</v>
      </c>
      <c r="AO131" s="93">
        <f ca="1">+IF($F131=AO$55,SUM($N131:OFFSET($N131,0,IF(YEAR(AO$55)=VALUE(LEFT($L$55,4)),1,2))),
IF(YEAR($F131)&lt;=YEAR($C$3),$P131/12,0))</f>
        <v>1.4583333333333333</v>
      </c>
      <c r="AP131" s="92"/>
      <c r="AQ131" s="92"/>
    </row>
    <row r="132" spans="1:43" ht="14.5" x14ac:dyDescent="0.35">
      <c r="A132" s="110">
        <v>904215732</v>
      </c>
      <c r="B132" s="82" t="s">
        <v>223</v>
      </c>
      <c r="C132" s="83" t="s">
        <v>224</v>
      </c>
      <c r="D132" s="84">
        <v>8556</v>
      </c>
      <c r="E132" s="87" t="s">
        <v>20</v>
      </c>
      <c r="F132" s="86">
        <v>46478</v>
      </c>
      <c r="G132" s="87" t="s">
        <v>22</v>
      </c>
      <c r="H132" s="121">
        <v>0</v>
      </c>
      <c r="I132" s="122">
        <v>1</v>
      </c>
      <c r="J132" s="117" t="str">
        <f t="shared" si="27"/>
        <v/>
      </c>
      <c r="K132" s="118">
        <v>16.472639999999998</v>
      </c>
      <c r="L132" s="119">
        <v>30</v>
      </c>
      <c r="M132" s="120">
        <v>290</v>
      </c>
      <c r="N132" s="92">
        <f t="shared" si="24"/>
        <v>16.472639999999998</v>
      </c>
      <c r="O132" s="92">
        <f t="shared" si="25"/>
        <v>30</v>
      </c>
      <c r="P132" s="93">
        <f t="shared" si="26"/>
        <v>290</v>
      </c>
      <c r="Q132" s="92"/>
      <c r="R132" s="94">
        <f ca="1">+IF($F132=R$55,SUM($N132:OFFSET($N132,0,IF(YEAR(R$55)=VALUE(LEFT($L$55,4)),1,2))),
IF(YEAR($F132)&lt;VALUE(LEFT($L$55,4)),($N132+$O132)/12,0))</f>
        <v>0</v>
      </c>
      <c r="S132" s="92">
        <f ca="1">+IF($F132=S$55,SUM($N132:OFFSET($N132,0,IF(YEAR(S$55)=VALUE(LEFT($L$55,4)),1,2))),
IF(YEAR($F132)&lt;VALUE(LEFT($L$55,4)),($N132+$O132)/12,0))</f>
        <v>0</v>
      </c>
      <c r="T132" s="92">
        <f ca="1">+IF($F132=T$55,SUM($N132:OFFSET($N132,0,IF(YEAR(T$55)=VALUE(LEFT($L$55,4)),1,2))),
IF(YEAR($F132)&lt;VALUE(LEFT($L$55,4)),($N132+$O132)/12,0))</f>
        <v>0</v>
      </c>
      <c r="U132" s="92">
        <f ca="1">+IF($F132=U$55,SUM($N132:OFFSET($N132,0,IF(YEAR(U$55)=VALUE(LEFT($L$55,4)),1,2))),
IF(YEAR($F132)&lt;VALUE(LEFT($L$55,4)),($N132+$O132)/12,0))</f>
        <v>0</v>
      </c>
      <c r="V132" s="92">
        <f ca="1">+IF($F132=V$55,SUM($N132:OFFSET($N132,0,IF(YEAR(V$55)=VALUE(LEFT($L$55,4)),1,2))),
IF(YEAR($F132)&lt;VALUE(LEFT($L$55,4)),($N132+$O132)/12,0))</f>
        <v>0</v>
      </c>
      <c r="W132" s="92">
        <f ca="1">+IF($F132=W$55,SUM($N132:OFFSET($N132,0,IF(YEAR(W$55)=VALUE(LEFT($L$55,4)),1,2))),
IF(YEAR($F132)&lt;VALUE(LEFT($L$55,4)),($N132+$O132)/12,0))</f>
        <v>0</v>
      </c>
      <c r="X132" s="92">
        <f ca="1">+IF($F132=X$55,SUM($N132:OFFSET($N132,0,IF(YEAR(X$55)=VALUE(LEFT($L$55,4)),1,2))),
IF(YEAR($F132)&lt;VALUE(LEFT($L$55,4)),($N132+$O132)/12,0))</f>
        <v>0</v>
      </c>
      <c r="Y132" s="92">
        <f ca="1">+IF($F132=Y$55,SUM($N132:OFFSET($N132,0,IF(YEAR(Y$55)=VALUE(LEFT($L$55,4)),1,2))),
IF(YEAR($F132)&lt;VALUE(LEFT($L$55,4)),($N132+$O132)/12,0))</f>
        <v>0</v>
      </c>
      <c r="Z132" s="92">
        <f ca="1">+IF($F132=Z$55,SUM($N132:OFFSET($N132,0,IF(YEAR(Z$55)=VALUE(LEFT($L$55,4)),1,2))),
IF(YEAR($F132)&lt;VALUE(LEFT($L$55,4)),($N132+$O132)/12,0))</f>
        <v>0</v>
      </c>
      <c r="AA132" s="92">
        <f ca="1">+IF($F132=AA$55,SUM($N132:OFFSET($N132,0,IF(YEAR(AA$55)=VALUE(LEFT($L$55,4)),1,2))),
IF(YEAR($F132)&lt;VALUE(LEFT($L$55,4)),($N132+$O132)/12,0))</f>
        <v>0</v>
      </c>
      <c r="AB132" s="92">
        <f ca="1">+IF($F132=AB$55,SUM($N132:OFFSET($N132,0,IF(YEAR(AB$55)=VALUE(LEFT($L$55,4)),1,2))),
IF(YEAR($F132)&lt;VALUE(LEFT($L$55,4)),($N132+$O132)/12,0))</f>
        <v>0</v>
      </c>
      <c r="AC132" s="93">
        <f ca="1">+IF($F132=AC$55,SUM($N132:OFFSET($N132,0,IF(YEAR(AC$55)=VALUE(LEFT($L$55,4)),1,2))),
IF(YEAR($F132)&lt;VALUE(LEFT($L$55,4)),($N132+$O132)/12,0))</f>
        <v>0</v>
      </c>
      <c r="AD132" s="94">
        <f ca="1">+IF($F132=AD$55,SUM($N132:OFFSET($N132,0,IF(YEAR(AD$55)=VALUE(LEFT($L$55,4)),1,2))),
IF(YEAR($F132)&lt;=YEAR($C$3),$P132/12,0))</f>
        <v>0</v>
      </c>
      <c r="AE132" s="92">
        <f ca="1">+IF($F132=AE$55,SUM($N132:OFFSET($N132,0,IF(YEAR(AE$55)=VALUE(LEFT($L$55,4)),1,2))),
IF(YEAR($F132)&lt;=YEAR($C$3),$P132/12,0))</f>
        <v>0</v>
      </c>
      <c r="AF132" s="92">
        <f ca="1">+IF($F132=AF$55,SUM($N132:OFFSET($N132,0,IF(YEAR(AF$55)=VALUE(LEFT($L$55,4)),1,2))),
IF(YEAR($F132)&lt;=YEAR($C$3),$P132/12,0))</f>
        <v>0</v>
      </c>
      <c r="AG132" s="92">
        <f ca="1">+IF($F132=AG$55,SUM($N132:OFFSET($N132,0,IF(YEAR(AG$55)=VALUE(LEFT($L$55,4)),1,2))),
IF(YEAR($F132)&lt;=YEAR($C$3),$P132/12,0))</f>
        <v>336.47264000000001</v>
      </c>
      <c r="AH132" s="92">
        <f ca="1">+IF($F132=AH$55,SUM($N132:OFFSET($N132,0,IF(YEAR(AH$55)=VALUE(LEFT($L$55,4)),1,2))),
IF(YEAR($F132)&lt;=YEAR($C$3),$P132/12,0))</f>
        <v>0</v>
      </c>
      <c r="AI132" s="92">
        <f ca="1">+IF($F132=AI$55,SUM($N132:OFFSET($N132,0,IF(YEAR(AI$55)=VALUE(LEFT($L$55,4)),1,2))),
IF(YEAR($F132)&lt;=YEAR($C$3),$P132/12,0))</f>
        <v>0</v>
      </c>
      <c r="AJ132" s="92">
        <f ca="1">+IF($F132=AJ$55,SUM($N132:OFFSET($N132,0,IF(YEAR(AJ$55)=VALUE(LEFT($L$55,4)),1,2))),
IF(YEAR($F132)&lt;=YEAR($C$3),$P132/12,0))</f>
        <v>0</v>
      </c>
      <c r="AK132" s="92">
        <f ca="1">+IF($F132=AK$55,SUM($N132:OFFSET($N132,0,IF(YEAR(AK$55)=VALUE(LEFT($L$55,4)),1,2))),
IF(YEAR($F132)&lt;=YEAR($C$3),$P132/12,0))</f>
        <v>0</v>
      </c>
      <c r="AL132" s="92">
        <f ca="1">+IF($F132=AL$55,SUM($N132:OFFSET($N132,0,IF(YEAR(AL$55)=VALUE(LEFT($L$55,4)),1,2))),
IF(YEAR($F132)&lt;=YEAR($C$3),$P132/12,0))</f>
        <v>0</v>
      </c>
      <c r="AM132" s="92">
        <f ca="1">+IF($F132=AM$55,SUM($N132:OFFSET($N132,0,IF(YEAR(AM$55)=VALUE(LEFT($L$55,4)),1,2))),
IF(YEAR($F132)&lt;=YEAR($C$3),$P132/12,0))</f>
        <v>0</v>
      </c>
      <c r="AN132" s="92">
        <f ca="1">+IF($F132=AN$55,SUM($N132:OFFSET($N132,0,IF(YEAR(AN$55)=VALUE(LEFT($L$55,4)),1,2))),
IF(YEAR($F132)&lt;=YEAR($C$3),$P132/12,0))</f>
        <v>0</v>
      </c>
      <c r="AO132" s="93">
        <f ca="1">+IF($F132=AO$55,SUM($N132:OFFSET($N132,0,IF(YEAR(AO$55)=VALUE(LEFT($L$55,4)),1,2))),
IF(YEAR($F132)&lt;=YEAR($C$3),$P132/12,0))</f>
        <v>0</v>
      </c>
      <c r="AP132" s="92"/>
      <c r="AQ132" s="92"/>
    </row>
    <row r="133" spans="1:43" ht="14.5" x14ac:dyDescent="0.35">
      <c r="A133" s="110">
        <v>904215733</v>
      </c>
      <c r="B133" s="82" t="s">
        <v>225</v>
      </c>
      <c r="C133" s="83" t="s">
        <v>224</v>
      </c>
      <c r="D133" s="84">
        <v>8555</v>
      </c>
      <c r="E133" s="87" t="s">
        <v>20</v>
      </c>
      <c r="F133" s="86">
        <v>46478</v>
      </c>
      <c r="G133" s="87" t="s">
        <v>22</v>
      </c>
      <c r="H133" s="121">
        <v>0</v>
      </c>
      <c r="I133" s="122">
        <v>1</v>
      </c>
      <c r="J133" s="117" t="str">
        <f t="shared" si="27"/>
        <v/>
      </c>
      <c r="K133" s="118">
        <v>6.1762100000000002</v>
      </c>
      <c r="L133" s="119">
        <v>20</v>
      </c>
      <c r="M133" s="120">
        <v>50</v>
      </c>
      <c r="N133" s="92">
        <f t="shared" si="24"/>
        <v>6.1762100000000002</v>
      </c>
      <c r="O133" s="92">
        <f t="shared" si="25"/>
        <v>20</v>
      </c>
      <c r="P133" s="93">
        <f t="shared" si="26"/>
        <v>50</v>
      </c>
      <c r="Q133" s="92"/>
      <c r="R133" s="94">
        <f ca="1">+IF($F133=R$55,SUM($N133:OFFSET($N133,0,IF(YEAR(R$55)=VALUE(LEFT($L$55,4)),1,2))),
IF(YEAR($F133)&lt;VALUE(LEFT($L$55,4)),($N133+$O133)/12,0))</f>
        <v>0</v>
      </c>
      <c r="S133" s="92">
        <f ca="1">+IF($F133=S$55,SUM($N133:OFFSET($N133,0,IF(YEAR(S$55)=VALUE(LEFT($L$55,4)),1,2))),
IF(YEAR($F133)&lt;VALUE(LEFT($L$55,4)),($N133+$O133)/12,0))</f>
        <v>0</v>
      </c>
      <c r="T133" s="92">
        <f ca="1">+IF($F133=T$55,SUM($N133:OFFSET($N133,0,IF(YEAR(T$55)=VALUE(LEFT($L$55,4)),1,2))),
IF(YEAR($F133)&lt;VALUE(LEFT($L$55,4)),($N133+$O133)/12,0))</f>
        <v>0</v>
      </c>
      <c r="U133" s="92">
        <f ca="1">+IF($F133=U$55,SUM($N133:OFFSET($N133,0,IF(YEAR(U$55)=VALUE(LEFT($L$55,4)),1,2))),
IF(YEAR($F133)&lt;VALUE(LEFT($L$55,4)),($N133+$O133)/12,0))</f>
        <v>0</v>
      </c>
      <c r="V133" s="92">
        <f ca="1">+IF($F133=V$55,SUM($N133:OFFSET($N133,0,IF(YEAR(V$55)=VALUE(LEFT($L$55,4)),1,2))),
IF(YEAR($F133)&lt;VALUE(LEFT($L$55,4)),($N133+$O133)/12,0))</f>
        <v>0</v>
      </c>
      <c r="W133" s="92">
        <f ca="1">+IF($F133=W$55,SUM($N133:OFFSET($N133,0,IF(YEAR(W$55)=VALUE(LEFT($L$55,4)),1,2))),
IF(YEAR($F133)&lt;VALUE(LEFT($L$55,4)),($N133+$O133)/12,0))</f>
        <v>0</v>
      </c>
      <c r="X133" s="92">
        <f ca="1">+IF($F133=X$55,SUM($N133:OFFSET($N133,0,IF(YEAR(X$55)=VALUE(LEFT($L$55,4)),1,2))),
IF(YEAR($F133)&lt;VALUE(LEFT($L$55,4)),($N133+$O133)/12,0))</f>
        <v>0</v>
      </c>
      <c r="Y133" s="92">
        <f ca="1">+IF($F133=Y$55,SUM($N133:OFFSET($N133,0,IF(YEAR(Y$55)=VALUE(LEFT($L$55,4)),1,2))),
IF(YEAR($F133)&lt;VALUE(LEFT($L$55,4)),($N133+$O133)/12,0))</f>
        <v>0</v>
      </c>
      <c r="Z133" s="92">
        <f ca="1">+IF($F133=Z$55,SUM($N133:OFFSET($N133,0,IF(YEAR(Z$55)=VALUE(LEFT($L$55,4)),1,2))),
IF(YEAR($F133)&lt;VALUE(LEFT($L$55,4)),($N133+$O133)/12,0))</f>
        <v>0</v>
      </c>
      <c r="AA133" s="92">
        <f ca="1">+IF($F133=AA$55,SUM($N133:OFFSET($N133,0,IF(YEAR(AA$55)=VALUE(LEFT($L$55,4)),1,2))),
IF(YEAR($F133)&lt;VALUE(LEFT($L$55,4)),($N133+$O133)/12,0))</f>
        <v>0</v>
      </c>
      <c r="AB133" s="92">
        <f ca="1">+IF($F133=AB$55,SUM($N133:OFFSET($N133,0,IF(YEAR(AB$55)=VALUE(LEFT($L$55,4)),1,2))),
IF(YEAR($F133)&lt;VALUE(LEFT($L$55,4)),($N133+$O133)/12,0))</f>
        <v>0</v>
      </c>
      <c r="AC133" s="93">
        <f ca="1">+IF($F133=AC$55,SUM($N133:OFFSET($N133,0,IF(YEAR(AC$55)=VALUE(LEFT($L$55,4)),1,2))),
IF(YEAR($F133)&lt;VALUE(LEFT($L$55,4)),($N133+$O133)/12,0))</f>
        <v>0</v>
      </c>
      <c r="AD133" s="94">
        <f ca="1">+IF($F133=AD$55,SUM($N133:OFFSET($N133,0,IF(YEAR(AD$55)=VALUE(LEFT($L$55,4)),1,2))),
IF(YEAR($F133)&lt;=YEAR($C$3),$P133/12,0))</f>
        <v>0</v>
      </c>
      <c r="AE133" s="92">
        <f ca="1">+IF($F133=AE$55,SUM($N133:OFFSET($N133,0,IF(YEAR(AE$55)=VALUE(LEFT($L$55,4)),1,2))),
IF(YEAR($F133)&lt;=YEAR($C$3),$P133/12,0))</f>
        <v>0</v>
      </c>
      <c r="AF133" s="92">
        <f ca="1">+IF($F133=AF$55,SUM($N133:OFFSET($N133,0,IF(YEAR(AF$55)=VALUE(LEFT($L$55,4)),1,2))),
IF(YEAR($F133)&lt;=YEAR($C$3),$P133/12,0))</f>
        <v>0</v>
      </c>
      <c r="AG133" s="92">
        <f ca="1">+IF($F133=AG$55,SUM($N133:OFFSET($N133,0,IF(YEAR(AG$55)=VALUE(LEFT($L$55,4)),1,2))),
IF(YEAR($F133)&lt;=YEAR($C$3),$P133/12,0))</f>
        <v>76.176209999999998</v>
      </c>
      <c r="AH133" s="92">
        <f ca="1">+IF($F133=AH$55,SUM($N133:OFFSET($N133,0,IF(YEAR(AH$55)=VALUE(LEFT($L$55,4)),1,2))),
IF(YEAR($F133)&lt;=YEAR($C$3),$P133/12,0))</f>
        <v>0</v>
      </c>
      <c r="AI133" s="92">
        <f ca="1">+IF($F133=AI$55,SUM($N133:OFFSET($N133,0,IF(YEAR(AI$55)=VALUE(LEFT($L$55,4)),1,2))),
IF(YEAR($F133)&lt;=YEAR($C$3),$P133/12,0))</f>
        <v>0</v>
      </c>
      <c r="AJ133" s="92">
        <f ca="1">+IF($F133=AJ$55,SUM($N133:OFFSET($N133,0,IF(YEAR(AJ$55)=VALUE(LEFT($L$55,4)),1,2))),
IF(YEAR($F133)&lt;=YEAR($C$3),$P133/12,0))</f>
        <v>0</v>
      </c>
      <c r="AK133" s="92">
        <f ca="1">+IF($F133=AK$55,SUM($N133:OFFSET($N133,0,IF(YEAR(AK$55)=VALUE(LEFT($L$55,4)),1,2))),
IF(YEAR($F133)&lt;=YEAR($C$3),$P133/12,0))</f>
        <v>0</v>
      </c>
      <c r="AL133" s="92">
        <f ca="1">+IF($F133=AL$55,SUM($N133:OFFSET($N133,0,IF(YEAR(AL$55)=VALUE(LEFT($L$55,4)),1,2))),
IF(YEAR($F133)&lt;=YEAR($C$3),$P133/12,0))</f>
        <v>0</v>
      </c>
      <c r="AM133" s="92">
        <f ca="1">+IF($F133=AM$55,SUM($N133:OFFSET($N133,0,IF(YEAR(AM$55)=VALUE(LEFT($L$55,4)),1,2))),
IF(YEAR($F133)&lt;=YEAR($C$3),$P133/12,0))</f>
        <v>0</v>
      </c>
      <c r="AN133" s="92">
        <f ca="1">+IF($F133=AN$55,SUM($N133:OFFSET($N133,0,IF(YEAR(AN$55)=VALUE(LEFT($L$55,4)),1,2))),
IF(YEAR($F133)&lt;=YEAR($C$3),$P133/12,0))</f>
        <v>0</v>
      </c>
      <c r="AO133" s="93">
        <f ca="1">+IF($F133=AO$55,SUM($N133:OFFSET($N133,0,IF(YEAR(AO$55)=VALUE(LEFT($L$55,4)),1,2))),
IF(YEAR($F133)&lt;=YEAR($C$3),$P133/12,0))</f>
        <v>0</v>
      </c>
      <c r="AP133" s="92"/>
      <c r="AQ133" s="92"/>
    </row>
    <row r="134" spans="1:43" ht="14.5" x14ac:dyDescent="0.35">
      <c r="A134" s="110">
        <v>904188170</v>
      </c>
      <c r="B134" s="82" t="s">
        <v>226</v>
      </c>
      <c r="C134" s="83" t="s">
        <v>227</v>
      </c>
      <c r="D134" s="84">
        <v>8599</v>
      </c>
      <c r="E134" s="87" t="s">
        <v>20</v>
      </c>
      <c r="F134" s="86">
        <v>46357</v>
      </c>
      <c r="G134" s="87" t="s">
        <v>22</v>
      </c>
      <c r="H134" s="121">
        <v>0</v>
      </c>
      <c r="I134" s="122">
        <v>1</v>
      </c>
      <c r="J134" s="117" t="str">
        <f t="shared" si="27"/>
        <v/>
      </c>
      <c r="K134" s="118">
        <v>1611.47984</v>
      </c>
      <c r="L134" s="119">
        <v>2571.9720000000002</v>
      </c>
      <c r="M134" s="120">
        <v>0</v>
      </c>
      <c r="N134" s="92">
        <f t="shared" si="24"/>
        <v>1611.47984</v>
      </c>
      <c r="O134" s="92">
        <f t="shared" si="25"/>
        <v>2571.9720000000002</v>
      </c>
      <c r="P134" s="93">
        <f t="shared" si="26"/>
        <v>0</v>
      </c>
      <c r="Q134" s="92"/>
      <c r="R134" s="94">
        <f ca="1">+IF($F134=R$55,SUM($N134:OFFSET($N134,0,IF(YEAR(R$55)=VALUE(LEFT($L$55,4)),1,2))),
IF(YEAR($F134)&lt;VALUE(LEFT($L$55,4)),($N134+$O134)/12,0))</f>
        <v>0</v>
      </c>
      <c r="S134" s="92">
        <f ca="1">+IF($F134=S$55,SUM($N134:OFFSET($N134,0,IF(YEAR(S$55)=VALUE(LEFT($L$55,4)),1,2))),
IF(YEAR($F134)&lt;VALUE(LEFT($L$55,4)),($N134+$O134)/12,0))</f>
        <v>0</v>
      </c>
      <c r="T134" s="92">
        <f ca="1">+IF($F134=T$55,SUM($N134:OFFSET($N134,0,IF(YEAR(T$55)=VALUE(LEFT($L$55,4)),1,2))),
IF(YEAR($F134)&lt;VALUE(LEFT($L$55,4)),($N134+$O134)/12,0))</f>
        <v>0</v>
      </c>
      <c r="U134" s="92">
        <f ca="1">+IF($F134=U$55,SUM($N134:OFFSET($N134,0,IF(YEAR(U$55)=VALUE(LEFT($L$55,4)),1,2))),
IF(YEAR($F134)&lt;VALUE(LEFT($L$55,4)),($N134+$O134)/12,0))</f>
        <v>0</v>
      </c>
      <c r="V134" s="92">
        <f ca="1">+IF($F134=V$55,SUM($N134:OFFSET($N134,0,IF(YEAR(V$55)=VALUE(LEFT($L$55,4)),1,2))),
IF(YEAR($F134)&lt;VALUE(LEFT($L$55,4)),($N134+$O134)/12,0))</f>
        <v>0</v>
      </c>
      <c r="W134" s="92">
        <f ca="1">+IF($F134=W$55,SUM($N134:OFFSET($N134,0,IF(YEAR(W$55)=VALUE(LEFT($L$55,4)),1,2))),
IF(YEAR($F134)&lt;VALUE(LEFT($L$55,4)),($N134+$O134)/12,0))</f>
        <v>0</v>
      </c>
      <c r="X134" s="92">
        <f ca="1">+IF($F134=X$55,SUM($N134:OFFSET($N134,0,IF(YEAR(X$55)=VALUE(LEFT($L$55,4)),1,2))),
IF(YEAR($F134)&lt;VALUE(LEFT($L$55,4)),($N134+$O134)/12,0))</f>
        <v>0</v>
      </c>
      <c r="Y134" s="92">
        <f ca="1">+IF($F134=Y$55,SUM($N134:OFFSET($N134,0,IF(YEAR(Y$55)=VALUE(LEFT($L$55,4)),1,2))),
IF(YEAR($F134)&lt;VALUE(LEFT($L$55,4)),($N134+$O134)/12,0))</f>
        <v>0</v>
      </c>
      <c r="Z134" s="92">
        <f ca="1">+IF($F134=Z$55,SUM($N134:OFFSET($N134,0,IF(YEAR(Z$55)=VALUE(LEFT($L$55,4)),1,2))),
IF(YEAR($F134)&lt;VALUE(LEFT($L$55,4)),($N134+$O134)/12,0))</f>
        <v>0</v>
      </c>
      <c r="AA134" s="92">
        <f ca="1">+IF($F134=AA$55,SUM($N134:OFFSET($N134,0,IF(YEAR(AA$55)=VALUE(LEFT($L$55,4)),1,2))),
IF(YEAR($F134)&lt;VALUE(LEFT($L$55,4)),($N134+$O134)/12,0))</f>
        <v>0</v>
      </c>
      <c r="AB134" s="92">
        <f ca="1">+IF($F134=AB$55,SUM($N134:OFFSET($N134,0,IF(YEAR(AB$55)=VALUE(LEFT($L$55,4)),1,2))),
IF(YEAR($F134)&lt;VALUE(LEFT($L$55,4)),($N134+$O134)/12,0))</f>
        <v>0</v>
      </c>
      <c r="AC134" s="93">
        <f ca="1">+IF($F134=AC$55,SUM($N134:OFFSET($N134,0,IF(YEAR(AC$55)=VALUE(LEFT($L$55,4)),1,2))),
IF(YEAR($F134)&lt;VALUE(LEFT($L$55,4)),($N134+$O134)/12,0))</f>
        <v>4183.4518399999997</v>
      </c>
      <c r="AD134" s="94">
        <f ca="1">+IF($F134=AD$55,SUM($N134:OFFSET($N134,0,IF(YEAR(AD$55)=VALUE(LEFT($L$55,4)),1,2))),
IF(YEAR($F134)&lt;=YEAR($C$3),$P134/12,0))</f>
        <v>0</v>
      </c>
      <c r="AE134" s="92">
        <f ca="1">+IF($F134=AE$55,SUM($N134:OFFSET($N134,0,IF(YEAR(AE$55)=VALUE(LEFT($L$55,4)),1,2))),
IF(YEAR($F134)&lt;=YEAR($C$3),$P134/12,0))</f>
        <v>0</v>
      </c>
      <c r="AF134" s="92">
        <f ca="1">+IF($F134=AF$55,SUM($N134:OFFSET($N134,0,IF(YEAR(AF$55)=VALUE(LEFT($L$55,4)),1,2))),
IF(YEAR($F134)&lt;=YEAR($C$3),$P134/12,0))</f>
        <v>0</v>
      </c>
      <c r="AG134" s="92">
        <f ca="1">+IF($F134=AG$55,SUM($N134:OFFSET($N134,0,IF(YEAR(AG$55)=VALUE(LEFT($L$55,4)),1,2))),
IF(YEAR($F134)&lt;=YEAR($C$3),$P134/12,0))</f>
        <v>0</v>
      </c>
      <c r="AH134" s="92">
        <f ca="1">+IF($F134=AH$55,SUM($N134:OFFSET($N134,0,IF(YEAR(AH$55)=VALUE(LEFT($L$55,4)),1,2))),
IF(YEAR($F134)&lt;=YEAR($C$3),$P134/12,0))</f>
        <v>0</v>
      </c>
      <c r="AI134" s="92">
        <f ca="1">+IF($F134=AI$55,SUM($N134:OFFSET($N134,0,IF(YEAR(AI$55)=VALUE(LEFT($L$55,4)),1,2))),
IF(YEAR($F134)&lt;=YEAR($C$3),$P134/12,0))</f>
        <v>0</v>
      </c>
      <c r="AJ134" s="92">
        <f ca="1">+IF($F134=AJ$55,SUM($N134:OFFSET($N134,0,IF(YEAR(AJ$55)=VALUE(LEFT($L$55,4)),1,2))),
IF(YEAR($F134)&lt;=YEAR($C$3),$P134/12,0))</f>
        <v>0</v>
      </c>
      <c r="AK134" s="92">
        <f ca="1">+IF($F134=AK$55,SUM($N134:OFFSET($N134,0,IF(YEAR(AK$55)=VALUE(LEFT($L$55,4)),1,2))),
IF(YEAR($F134)&lt;=YEAR($C$3),$P134/12,0))</f>
        <v>0</v>
      </c>
      <c r="AL134" s="92">
        <f ca="1">+IF($F134=AL$55,SUM($N134:OFFSET($N134,0,IF(YEAR(AL$55)=VALUE(LEFT($L$55,4)),1,2))),
IF(YEAR($F134)&lt;=YEAR($C$3),$P134/12,0))</f>
        <v>0</v>
      </c>
      <c r="AM134" s="92">
        <f ca="1">+IF($F134=AM$55,SUM($N134:OFFSET($N134,0,IF(YEAR(AM$55)=VALUE(LEFT($L$55,4)),1,2))),
IF(YEAR($F134)&lt;=YEAR($C$3),$P134/12,0))</f>
        <v>0</v>
      </c>
      <c r="AN134" s="92">
        <f ca="1">+IF($F134=AN$55,SUM($N134:OFFSET($N134,0,IF(YEAR(AN$55)=VALUE(LEFT($L$55,4)),1,2))),
IF(YEAR($F134)&lt;=YEAR($C$3),$P134/12,0))</f>
        <v>0</v>
      </c>
      <c r="AO134" s="93">
        <f ca="1">+IF($F134=AO$55,SUM($N134:OFFSET($N134,0,IF(YEAR(AO$55)=VALUE(LEFT($L$55,4)),1,2))),
IF(YEAR($F134)&lt;=YEAR($C$3),$P134/12,0))</f>
        <v>0</v>
      </c>
      <c r="AP134" s="92"/>
      <c r="AQ134" s="92"/>
    </row>
    <row r="135" spans="1:43" ht="14.5" x14ac:dyDescent="0.35">
      <c r="A135" s="110">
        <v>904860856</v>
      </c>
      <c r="B135" s="82" t="s">
        <v>228</v>
      </c>
      <c r="C135" s="83" t="s">
        <v>229</v>
      </c>
      <c r="D135" s="84">
        <v>8519</v>
      </c>
      <c r="E135" s="87" t="s">
        <v>20</v>
      </c>
      <c r="F135" s="86">
        <v>46600</v>
      </c>
      <c r="G135" s="87" t="s">
        <v>49</v>
      </c>
      <c r="H135" s="121">
        <v>0</v>
      </c>
      <c r="I135" s="122">
        <v>1</v>
      </c>
      <c r="J135" s="117" t="str">
        <f t="shared" si="27"/>
        <v/>
      </c>
      <c r="K135" s="118">
        <v>0</v>
      </c>
      <c r="L135" s="119">
        <v>182.309</v>
      </c>
      <c r="M135" s="120">
        <v>152.691</v>
      </c>
      <c r="N135" s="92">
        <f t="shared" si="24"/>
        <v>0</v>
      </c>
      <c r="O135" s="92">
        <f t="shared" si="25"/>
        <v>182.309</v>
      </c>
      <c r="P135" s="93">
        <f t="shared" si="26"/>
        <v>152.691</v>
      </c>
      <c r="Q135" s="92"/>
      <c r="R135" s="94">
        <f ca="1">+IF($F135=R$55,SUM($N135:OFFSET($N135,0,IF(YEAR(R$55)=VALUE(LEFT($L$55,4)),1,2))),
IF(YEAR($F135)&lt;VALUE(LEFT($L$55,4)),($N135+$O135)/12,0))</f>
        <v>0</v>
      </c>
      <c r="S135" s="92">
        <f ca="1">+IF($F135=S$55,SUM($N135:OFFSET($N135,0,IF(YEAR(S$55)=VALUE(LEFT($L$55,4)),1,2))),
IF(YEAR($F135)&lt;VALUE(LEFT($L$55,4)),($N135+$O135)/12,0))</f>
        <v>0</v>
      </c>
      <c r="T135" s="92">
        <f ca="1">+IF($F135=T$55,SUM($N135:OFFSET($N135,0,IF(YEAR(T$55)=VALUE(LEFT($L$55,4)),1,2))),
IF(YEAR($F135)&lt;VALUE(LEFT($L$55,4)),($N135+$O135)/12,0))</f>
        <v>0</v>
      </c>
      <c r="U135" s="92">
        <f ca="1">+IF($F135=U$55,SUM($N135:OFFSET($N135,0,IF(YEAR(U$55)=VALUE(LEFT($L$55,4)),1,2))),
IF(YEAR($F135)&lt;VALUE(LEFT($L$55,4)),($N135+$O135)/12,0))</f>
        <v>0</v>
      </c>
      <c r="V135" s="92">
        <f ca="1">+IF($F135=V$55,SUM($N135:OFFSET($N135,0,IF(YEAR(V$55)=VALUE(LEFT($L$55,4)),1,2))),
IF(YEAR($F135)&lt;VALUE(LEFT($L$55,4)),($N135+$O135)/12,0))</f>
        <v>0</v>
      </c>
      <c r="W135" s="92">
        <f ca="1">+IF($F135=W$55,SUM($N135:OFFSET($N135,0,IF(YEAR(W$55)=VALUE(LEFT($L$55,4)),1,2))),
IF(YEAR($F135)&lt;VALUE(LEFT($L$55,4)),($N135+$O135)/12,0))</f>
        <v>0</v>
      </c>
      <c r="X135" s="92">
        <f ca="1">+IF($F135=X$55,SUM($N135:OFFSET($N135,0,IF(YEAR(X$55)=VALUE(LEFT($L$55,4)),1,2))),
IF(YEAR($F135)&lt;VALUE(LEFT($L$55,4)),($N135+$O135)/12,0))</f>
        <v>0</v>
      </c>
      <c r="Y135" s="92">
        <f ca="1">+IF($F135=Y$55,SUM($N135:OFFSET($N135,0,IF(YEAR(Y$55)=VALUE(LEFT($L$55,4)),1,2))),
IF(YEAR($F135)&lt;VALUE(LEFT($L$55,4)),($N135+$O135)/12,0))</f>
        <v>0</v>
      </c>
      <c r="Z135" s="92">
        <f ca="1">+IF($F135=Z$55,SUM($N135:OFFSET($N135,0,IF(YEAR(Z$55)=VALUE(LEFT($L$55,4)),1,2))),
IF(YEAR($F135)&lt;VALUE(LEFT($L$55,4)),($N135+$O135)/12,0))</f>
        <v>0</v>
      </c>
      <c r="AA135" s="92">
        <f ca="1">+IF($F135=AA$55,SUM($N135:OFFSET($N135,0,IF(YEAR(AA$55)=VALUE(LEFT($L$55,4)),1,2))),
IF(YEAR($F135)&lt;VALUE(LEFT($L$55,4)),($N135+$O135)/12,0))</f>
        <v>0</v>
      </c>
      <c r="AB135" s="92">
        <f ca="1">+IF($F135=AB$55,SUM($N135:OFFSET($N135,0,IF(YEAR(AB$55)=VALUE(LEFT($L$55,4)),1,2))),
IF(YEAR($F135)&lt;VALUE(LEFT($L$55,4)),($N135+$O135)/12,0))</f>
        <v>0</v>
      </c>
      <c r="AC135" s="93">
        <f ca="1">+IF($F135=AC$55,SUM($N135:OFFSET($N135,0,IF(YEAR(AC$55)=VALUE(LEFT($L$55,4)),1,2))),
IF(YEAR($F135)&lt;VALUE(LEFT($L$55,4)),($N135+$O135)/12,0))</f>
        <v>0</v>
      </c>
      <c r="AD135" s="94">
        <f ca="1">+IF($F135=AD$55,SUM($N135:OFFSET($N135,0,IF(YEAR(AD$55)=VALUE(LEFT($L$55,4)),1,2))),
IF(YEAR($F135)&lt;=YEAR($C$3),$P135/12,0))</f>
        <v>0</v>
      </c>
      <c r="AE135" s="92">
        <f ca="1">+IF($F135=AE$55,SUM($N135:OFFSET($N135,0,IF(YEAR(AE$55)=VALUE(LEFT($L$55,4)),1,2))),
IF(YEAR($F135)&lt;=YEAR($C$3),$P135/12,0))</f>
        <v>0</v>
      </c>
      <c r="AF135" s="92">
        <f ca="1">+IF($F135=AF$55,SUM($N135:OFFSET($N135,0,IF(YEAR(AF$55)=VALUE(LEFT($L$55,4)),1,2))),
IF(YEAR($F135)&lt;=YEAR($C$3),$P135/12,0))</f>
        <v>0</v>
      </c>
      <c r="AG135" s="92">
        <f ca="1">+IF($F135=AG$55,SUM($N135:OFFSET($N135,0,IF(YEAR(AG$55)=VALUE(LEFT($L$55,4)),1,2))),
IF(YEAR($F135)&lt;=YEAR($C$3),$P135/12,0))</f>
        <v>0</v>
      </c>
      <c r="AH135" s="92">
        <f ca="1">+IF($F135=AH$55,SUM($N135:OFFSET($N135,0,IF(YEAR(AH$55)=VALUE(LEFT($L$55,4)),1,2))),
IF(YEAR($F135)&lt;=YEAR($C$3),$P135/12,0))</f>
        <v>0</v>
      </c>
      <c r="AI135" s="92">
        <f ca="1">+IF($F135=AI$55,SUM($N135:OFFSET($N135,0,IF(YEAR(AI$55)=VALUE(LEFT($L$55,4)),1,2))),
IF(YEAR($F135)&lt;=YEAR($C$3),$P135/12,0))</f>
        <v>0</v>
      </c>
      <c r="AJ135" s="92">
        <f ca="1">+IF($F135=AJ$55,SUM($N135:OFFSET($N135,0,IF(YEAR(AJ$55)=VALUE(LEFT($L$55,4)),1,2))),
IF(YEAR($F135)&lt;=YEAR($C$3),$P135/12,0))</f>
        <v>0</v>
      </c>
      <c r="AK135" s="92">
        <f ca="1">+IF($F135=AK$55,SUM($N135:OFFSET($N135,0,IF(YEAR(AK$55)=VALUE(LEFT($L$55,4)),1,2))),
IF(YEAR($F135)&lt;=YEAR($C$3),$P135/12,0))</f>
        <v>335</v>
      </c>
      <c r="AL135" s="92">
        <f ca="1">+IF($F135=AL$55,SUM($N135:OFFSET($N135,0,IF(YEAR(AL$55)=VALUE(LEFT($L$55,4)),1,2))),
IF(YEAR($F135)&lt;=YEAR($C$3),$P135/12,0))</f>
        <v>0</v>
      </c>
      <c r="AM135" s="92">
        <f ca="1">+IF($F135=AM$55,SUM($N135:OFFSET($N135,0,IF(YEAR(AM$55)=VALUE(LEFT($L$55,4)),1,2))),
IF(YEAR($F135)&lt;=YEAR($C$3),$P135/12,0))</f>
        <v>0</v>
      </c>
      <c r="AN135" s="92">
        <f ca="1">+IF($F135=AN$55,SUM($N135:OFFSET($N135,0,IF(YEAR(AN$55)=VALUE(LEFT($L$55,4)),1,2))),
IF(YEAR($F135)&lt;=YEAR($C$3),$P135/12,0))</f>
        <v>0</v>
      </c>
      <c r="AO135" s="93">
        <f ca="1">+IF($F135=AO$55,SUM($N135:OFFSET($N135,0,IF(YEAR(AO$55)=VALUE(LEFT($L$55,4)),1,2))),
IF(YEAR($F135)&lt;=YEAR($C$3),$P135/12,0))</f>
        <v>0</v>
      </c>
      <c r="AP135" s="92"/>
      <c r="AQ135" s="92"/>
    </row>
    <row r="136" spans="1:43" ht="14.5" x14ac:dyDescent="0.35">
      <c r="A136" s="110">
        <v>904860857</v>
      </c>
      <c r="B136" s="82" t="s">
        <v>230</v>
      </c>
      <c r="C136" s="83" t="s">
        <v>231</v>
      </c>
      <c r="D136" s="84">
        <v>8519</v>
      </c>
      <c r="E136" s="87" t="s">
        <v>20</v>
      </c>
      <c r="F136" s="86">
        <v>46600</v>
      </c>
      <c r="G136" s="87" t="s">
        <v>49</v>
      </c>
      <c r="H136" s="121">
        <v>0</v>
      </c>
      <c r="I136" s="122">
        <v>1</v>
      </c>
      <c r="J136" s="117" t="str">
        <f t="shared" si="27"/>
        <v/>
      </c>
      <c r="K136" s="118">
        <v>1.22045</v>
      </c>
      <c r="L136" s="119">
        <v>558.95799999999997</v>
      </c>
      <c r="M136" s="120">
        <v>4700.3469999999998</v>
      </c>
      <c r="N136" s="92">
        <f t="shared" si="24"/>
        <v>1.22045</v>
      </c>
      <c r="O136" s="92">
        <f t="shared" si="25"/>
        <v>558.95799999999997</v>
      </c>
      <c r="P136" s="93">
        <f t="shared" si="26"/>
        <v>4700.3469999999998</v>
      </c>
      <c r="Q136" s="92"/>
      <c r="R136" s="94">
        <f ca="1">+IF($F136=R$55,SUM($N136:OFFSET($N136,0,IF(YEAR(R$55)=VALUE(LEFT($L$55,4)),1,2))),
IF(YEAR($F136)&lt;VALUE(LEFT($L$55,4)),($N136+$O136)/12,0))</f>
        <v>0</v>
      </c>
      <c r="S136" s="92">
        <f ca="1">+IF($F136=S$55,SUM($N136:OFFSET($N136,0,IF(YEAR(S$55)=VALUE(LEFT($L$55,4)),1,2))),
IF(YEAR($F136)&lt;VALUE(LEFT($L$55,4)),($N136+$O136)/12,0))</f>
        <v>0</v>
      </c>
      <c r="T136" s="92">
        <f ca="1">+IF($F136=T$55,SUM($N136:OFFSET($N136,0,IF(YEAR(T$55)=VALUE(LEFT($L$55,4)),1,2))),
IF(YEAR($F136)&lt;VALUE(LEFT($L$55,4)),($N136+$O136)/12,0))</f>
        <v>0</v>
      </c>
      <c r="U136" s="92">
        <f ca="1">+IF($F136=U$55,SUM($N136:OFFSET($N136,0,IF(YEAR(U$55)=VALUE(LEFT($L$55,4)),1,2))),
IF(YEAR($F136)&lt;VALUE(LEFT($L$55,4)),($N136+$O136)/12,0))</f>
        <v>0</v>
      </c>
      <c r="V136" s="92">
        <f ca="1">+IF($F136=V$55,SUM($N136:OFFSET($N136,0,IF(YEAR(V$55)=VALUE(LEFT($L$55,4)),1,2))),
IF(YEAR($F136)&lt;VALUE(LEFT($L$55,4)),($N136+$O136)/12,0))</f>
        <v>0</v>
      </c>
      <c r="W136" s="92">
        <f ca="1">+IF($F136=W$55,SUM($N136:OFFSET($N136,0,IF(YEAR(W$55)=VALUE(LEFT($L$55,4)),1,2))),
IF(YEAR($F136)&lt;VALUE(LEFT($L$55,4)),($N136+$O136)/12,0))</f>
        <v>0</v>
      </c>
      <c r="X136" s="92">
        <f ca="1">+IF($F136=X$55,SUM($N136:OFFSET($N136,0,IF(YEAR(X$55)=VALUE(LEFT($L$55,4)),1,2))),
IF(YEAR($F136)&lt;VALUE(LEFT($L$55,4)),($N136+$O136)/12,0))</f>
        <v>0</v>
      </c>
      <c r="Y136" s="92">
        <f ca="1">+IF($F136=Y$55,SUM($N136:OFFSET($N136,0,IF(YEAR(Y$55)=VALUE(LEFT($L$55,4)),1,2))),
IF(YEAR($F136)&lt;VALUE(LEFT($L$55,4)),($N136+$O136)/12,0))</f>
        <v>0</v>
      </c>
      <c r="Z136" s="92">
        <f ca="1">+IF($F136=Z$55,SUM($N136:OFFSET($N136,0,IF(YEAR(Z$55)=VALUE(LEFT($L$55,4)),1,2))),
IF(YEAR($F136)&lt;VALUE(LEFT($L$55,4)),($N136+$O136)/12,0))</f>
        <v>0</v>
      </c>
      <c r="AA136" s="92">
        <f ca="1">+IF($F136=AA$55,SUM($N136:OFFSET($N136,0,IF(YEAR(AA$55)=VALUE(LEFT($L$55,4)),1,2))),
IF(YEAR($F136)&lt;VALUE(LEFT($L$55,4)),($N136+$O136)/12,0))</f>
        <v>0</v>
      </c>
      <c r="AB136" s="92">
        <f ca="1">+IF($F136=AB$55,SUM($N136:OFFSET($N136,0,IF(YEAR(AB$55)=VALUE(LEFT($L$55,4)),1,2))),
IF(YEAR($F136)&lt;VALUE(LEFT($L$55,4)),($N136+$O136)/12,0))</f>
        <v>0</v>
      </c>
      <c r="AC136" s="93">
        <f ca="1">+IF($F136=AC$55,SUM($N136:OFFSET($N136,0,IF(YEAR(AC$55)=VALUE(LEFT($L$55,4)),1,2))),
IF(YEAR($F136)&lt;VALUE(LEFT($L$55,4)),($N136+$O136)/12,0))</f>
        <v>0</v>
      </c>
      <c r="AD136" s="94">
        <f ca="1">+IF($F136=AD$55,SUM($N136:OFFSET($N136,0,IF(YEAR(AD$55)=VALUE(LEFT($L$55,4)),1,2))),
IF(YEAR($F136)&lt;=YEAR($C$3),$P136/12,0))</f>
        <v>0</v>
      </c>
      <c r="AE136" s="92">
        <f ca="1">+IF($F136=AE$55,SUM($N136:OFFSET($N136,0,IF(YEAR(AE$55)=VALUE(LEFT($L$55,4)),1,2))),
IF(YEAR($F136)&lt;=YEAR($C$3),$P136/12,0))</f>
        <v>0</v>
      </c>
      <c r="AF136" s="92">
        <f ca="1">+IF($F136=AF$55,SUM($N136:OFFSET($N136,0,IF(YEAR(AF$55)=VALUE(LEFT($L$55,4)),1,2))),
IF(YEAR($F136)&lt;=YEAR($C$3),$P136/12,0))</f>
        <v>0</v>
      </c>
      <c r="AG136" s="92">
        <f ca="1">+IF($F136=AG$55,SUM($N136:OFFSET($N136,0,IF(YEAR(AG$55)=VALUE(LEFT($L$55,4)),1,2))),
IF(YEAR($F136)&lt;=YEAR($C$3),$P136/12,0))</f>
        <v>0</v>
      </c>
      <c r="AH136" s="92">
        <f ca="1">+IF($F136=AH$55,SUM($N136:OFFSET($N136,0,IF(YEAR(AH$55)=VALUE(LEFT($L$55,4)),1,2))),
IF(YEAR($F136)&lt;=YEAR($C$3),$P136/12,0))</f>
        <v>0</v>
      </c>
      <c r="AI136" s="92">
        <f ca="1">+IF($F136=AI$55,SUM($N136:OFFSET($N136,0,IF(YEAR(AI$55)=VALUE(LEFT($L$55,4)),1,2))),
IF(YEAR($F136)&lt;=YEAR($C$3),$P136/12,0))</f>
        <v>0</v>
      </c>
      <c r="AJ136" s="92">
        <f ca="1">+IF($F136=AJ$55,SUM($N136:OFFSET($N136,0,IF(YEAR(AJ$55)=VALUE(LEFT($L$55,4)),1,2))),
IF(YEAR($F136)&lt;=YEAR($C$3),$P136/12,0))</f>
        <v>0</v>
      </c>
      <c r="AK136" s="92">
        <f ca="1">+IF($F136=AK$55,SUM($N136:OFFSET($N136,0,IF(YEAR(AK$55)=VALUE(LEFT($L$55,4)),1,2))),
IF(YEAR($F136)&lt;=YEAR($C$3),$P136/12,0))</f>
        <v>5260.5254500000001</v>
      </c>
      <c r="AL136" s="92">
        <f ca="1">+IF($F136=AL$55,SUM($N136:OFFSET($N136,0,IF(YEAR(AL$55)=VALUE(LEFT($L$55,4)),1,2))),
IF(YEAR($F136)&lt;=YEAR($C$3),$P136/12,0))</f>
        <v>0</v>
      </c>
      <c r="AM136" s="92">
        <f ca="1">+IF($F136=AM$55,SUM($N136:OFFSET($N136,0,IF(YEAR(AM$55)=VALUE(LEFT($L$55,4)),1,2))),
IF(YEAR($F136)&lt;=YEAR($C$3),$P136/12,0))</f>
        <v>0</v>
      </c>
      <c r="AN136" s="92">
        <f ca="1">+IF($F136=AN$55,SUM($N136:OFFSET($N136,0,IF(YEAR(AN$55)=VALUE(LEFT($L$55,4)),1,2))),
IF(YEAR($F136)&lt;=YEAR($C$3),$P136/12,0))</f>
        <v>0</v>
      </c>
      <c r="AO136" s="93">
        <f ca="1">+IF($F136=AO$55,SUM($N136:OFFSET($N136,0,IF(YEAR(AO$55)=VALUE(LEFT($L$55,4)),1,2))),
IF(YEAR($F136)&lt;=YEAR($C$3),$P136/12,0))</f>
        <v>0</v>
      </c>
      <c r="AP136" s="92"/>
      <c r="AQ136" s="92"/>
    </row>
    <row r="137" spans="1:43" ht="14.5" x14ac:dyDescent="0.35">
      <c r="A137" s="110">
        <v>904860858</v>
      </c>
      <c r="B137" s="82" t="s">
        <v>232</v>
      </c>
      <c r="C137" s="83" t="s">
        <v>233</v>
      </c>
      <c r="D137" s="84">
        <v>8519</v>
      </c>
      <c r="E137" s="87" t="s">
        <v>20</v>
      </c>
      <c r="F137" s="86">
        <v>46600</v>
      </c>
      <c r="G137" s="87" t="s">
        <v>49</v>
      </c>
      <c r="H137" s="121">
        <v>0</v>
      </c>
      <c r="I137" s="122">
        <v>1</v>
      </c>
      <c r="J137" s="117" t="str">
        <f t="shared" si="27"/>
        <v/>
      </c>
      <c r="K137" s="118">
        <v>0.27922000000000002</v>
      </c>
      <c r="L137" s="119">
        <v>557.41899999999998</v>
      </c>
      <c r="M137" s="120">
        <v>649.41999999999996</v>
      </c>
      <c r="N137" s="92">
        <f t="shared" si="24"/>
        <v>0.27922000000000002</v>
      </c>
      <c r="O137" s="92">
        <f t="shared" si="25"/>
        <v>557.41899999999998</v>
      </c>
      <c r="P137" s="93">
        <f t="shared" si="26"/>
        <v>649.41999999999996</v>
      </c>
      <c r="Q137" s="92"/>
      <c r="R137" s="94">
        <f ca="1">+IF($F137=R$55,SUM($N137:OFFSET($N137,0,IF(YEAR(R$55)=VALUE(LEFT($L$55,4)),1,2))),
IF(YEAR($F137)&lt;VALUE(LEFT($L$55,4)),($N137+$O137)/12,0))</f>
        <v>0</v>
      </c>
      <c r="S137" s="92">
        <f ca="1">+IF($F137=S$55,SUM($N137:OFFSET($N137,0,IF(YEAR(S$55)=VALUE(LEFT($L$55,4)),1,2))),
IF(YEAR($F137)&lt;VALUE(LEFT($L$55,4)),($N137+$O137)/12,0))</f>
        <v>0</v>
      </c>
      <c r="T137" s="92">
        <f ca="1">+IF($F137=T$55,SUM($N137:OFFSET($N137,0,IF(YEAR(T$55)=VALUE(LEFT($L$55,4)),1,2))),
IF(YEAR($F137)&lt;VALUE(LEFT($L$55,4)),($N137+$O137)/12,0))</f>
        <v>0</v>
      </c>
      <c r="U137" s="92">
        <f ca="1">+IF($F137=U$55,SUM($N137:OFFSET($N137,0,IF(YEAR(U$55)=VALUE(LEFT($L$55,4)),1,2))),
IF(YEAR($F137)&lt;VALUE(LEFT($L$55,4)),($N137+$O137)/12,0))</f>
        <v>0</v>
      </c>
      <c r="V137" s="92">
        <f ca="1">+IF($F137=V$55,SUM($N137:OFFSET($N137,0,IF(YEAR(V$55)=VALUE(LEFT($L$55,4)),1,2))),
IF(YEAR($F137)&lt;VALUE(LEFT($L$55,4)),($N137+$O137)/12,0))</f>
        <v>0</v>
      </c>
      <c r="W137" s="92">
        <f ca="1">+IF($F137=W$55,SUM($N137:OFFSET($N137,0,IF(YEAR(W$55)=VALUE(LEFT($L$55,4)),1,2))),
IF(YEAR($F137)&lt;VALUE(LEFT($L$55,4)),($N137+$O137)/12,0))</f>
        <v>0</v>
      </c>
      <c r="X137" s="92">
        <f ca="1">+IF($F137=X$55,SUM($N137:OFFSET($N137,0,IF(YEAR(X$55)=VALUE(LEFT($L$55,4)),1,2))),
IF(YEAR($F137)&lt;VALUE(LEFT($L$55,4)),($N137+$O137)/12,0))</f>
        <v>0</v>
      </c>
      <c r="Y137" s="92">
        <f ca="1">+IF($F137=Y$55,SUM($N137:OFFSET($N137,0,IF(YEAR(Y$55)=VALUE(LEFT($L$55,4)),1,2))),
IF(YEAR($F137)&lt;VALUE(LEFT($L$55,4)),($N137+$O137)/12,0))</f>
        <v>0</v>
      </c>
      <c r="Z137" s="92">
        <f ca="1">+IF($F137=Z$55,SUM($N137:OFFSET($N137,0,IF(YEAR(Z$55)=VALUE(LEFT($L$55,4)),1,2))),
IF(YEAR($F137)&lt;VALUE(LEFT($L$55,4)),($N137+$O137)/12,0))</f>
        <v>0</v>
      </c>
      <c r="AA137" s="92">
        <f ca="1">+IF($F137=AA$55,SUM($N137:OFFSET($N137,0,IF(YEAR(AA$55)=VALUE(LEFT($L$55,4)),1,2))),
IF(YEAR($F137)&lt;VALUE(LEFT($L$55,4)),($N137+$O137)/12,0))</f>
        <v>0</v>
      </c>
      <c r="AB137" s="92">
        <f ca="1">+IF($F137=AB$55,SUM($N137:OFFSET($N137,0,IF(YEAR(AB$55)=VALUE(LEFT($L$55,4)),1,2))),
IF(YEAR($F137)&lt;VALUE(LEFT($L$55,4)),($N137+$O137)/12,0))</f>
        <v>0</v>
      </c>
      <c r="AC137" s="93">
        <f ca="1">+IF($F137=AC$55,SUM($N137:OFFSET($N137,0,IF(YEAR(AC$55)=VALUE(LEFT($L$55,4)),1,2))),
IF(YEAR($F137)&lt;VALUE(LEFT($L$55,4)),($N137+$O137)/12,0))</f>
        <v>0</v>
      </c>
      <c r="AD137" s="94">
        <f ca="1">+IF($F137=AD$55,SUM($N137:OFFSET($N137,0,IF(YEAR(AD$55)=VALUE(LEFT($L$55,4)),1,2))),
IF(YEAR($F137)&lt;=YEAR($C$3),$P137/12,0))</f>
        <v>0</v>
      </c>
      <c r="AE137" s="92">
        <f ca="1">+IF($F137=AE$55,SUM($N137:OFFSET($N137,0,IF(YEAR(AE$55)=VALUE(LEFT($L$55,4)),1,2))),
IF(YEAR($F137)&lt;=YEAR($C$3),$P137/12,0))</f>
        <v>0</v>
      </c>
      <c r="AF137" s="92">
        <f ca="1">+IF($F137=AF$55,SUM($N137:OFFSET($N137,0,IF(YEAR(AF$55)=VALUE(LEFT($L$55,4)),1,2))),
IF(YEAR($F137)&lt;=YEAR($C$3),$P137/12,0))</f>
        <v>0</v>
      </c>
      <c r="AG137" s="92">
        <f ca="1">+IF($F137=AG$55,SUM($N137:OFFSET($N137,0,IF(YEAR(AG$55)=VALUE(LEFT($L$55,4)),1,2))),
IF(YEAR($F137)&lt;=YEAR($C$3),$P137/12,0))</f>
        <v>0</v>
      </c>
      <c r="AH137" s="92">
        <f ca="1">+IF($F137=AH$55,SUM($N137:OFFSET($N137,0,IF(YEAR(AH$55)=VALUE(LEFT($L$55,4)),1,2))),
IF(YEAR($F137)&lt;=YEAR($C$3),$P137/12,0))</f>
        <v>0</v>
      </c>
      <c r="AI137" s="92">
        <f ca="1">+IF($F137=AI$55,SUM($N137:OFFSET($N137,0,IF(YEAR(AI$55)=VALUE(LEFT($L$55,4)),1,2))),
IF(YEAR($F137)&lt;=YEAR($C$3),$P137/12,0))</f>
        <v>0</v>
      </c>
      <c r="AJ137" s="92">
        <f ca="1">+IF($F137=AJ$55,SUM($N137:OFFSET($N137,0,IF(YEAR(AJ$55)=VALUE(LEFT($L$55,4)),1,2))),
IF(YEAR($F137)&lt;=YEAR($C$3),$P137/12,0))</f>
        <v>0</v>
      </c>
      <c r="AK137" s="92">
        <f ca="1">+IF($F137=AK$55,SUM($N137:OFFSET($N137,0,IF(YEAR(AK$55)=VALUE(LEFT($L$55,4)),1,2))),
IF(YEAR($F137)&lt;=YEAR($C$3),$P137/12,0))</f>
        <v>1207.1182199999998</v>
      </c>
      <c r="AL137" s="92">
        <f ca="1">+IF($F137=AL$55,SUM($N137:OFFSET($N137,0,IF(YEAR(AL$55)=VALUE(LEFT($L$55,4)),1,2))),
IF(YEAR($F137)&lt;=YEAR($C$3),$P137/12,0))</f>
        <v>0</v>
      </c>
      <c r="AM137" s="92">
        <f ca="1">+IF($F137=AM$55,SUM($N137:OFFSET($N137,0,IF(YEAR(AM$55)=VALUE(LEFT($L$55,4)),1,2))),
IF(YEAR($F137)&lt;=YEAR($C$3),$P137/12,0))</f>
        <v>0</v>
      </c>
      <c r="AN137" s="92">
        <f ca="1">+IF($F137=AN$55,SUM($N137:OFFSET($N137,0,IF(YEAR(AN$55)=VALUE(LEFT($L$55,4)),1,2))),
IF(YEAR($F137)&lt;=YEAR($C$3),$P137/12,0))</f>
        <v>0</v>
      </c>
      <c r="AO137" s="93">
        <f ca="1">+IF($F137=AO$55,SUM($N137:OFFSET($N137,0,IF(YEAR(AO$55)=VALUE(LEFT($L$55,4)),1,2))),
IF(YEAR($F137)&lt;=YEAR($C$3),$P137/12,0))</f>
        <v>0</v>
      </c>
      <c r="AP137" s="92"/>
      <c r="AQ137" s="92"/>
    </row>
    <row r="138" spans="1:43" ht="14.5" x14ac:dyDescent="0.35">
      <c r="A138" s="110">
        <v>904861019</v>
      </c>
      <c r="B138" s="82" t="s">
        <v>234</v>
      </c>
      <c r="C138" s="83" t="s">
        <v>235</v>
      </c>
      <c r="D138" s="84">
        <v>8519</v>
      </c>
      <c r="E138" s="87" t="s">
        <v>20</v>
      </c>
      <c r="F138" s="86">
        <v>46600</v>
      </c>
      <c r="G138" s="87" t="s">
        <v>49</v>
      </c>
      <c r="H138" s="121">
        <v>0</v>
      </c>
      <c r="I138" s="122">
        <v>1</v>
      </c>
      <c r="J138" s="117" t="str">
        <f t="shared" si="27"/>
        <v/>
      </c>
      <c r="K138" s="118">
        <v>0</v>
      </c>
      <c r="L138" s="119">
        <v>264.101</v>
      </c>
      <c r="M138" s="120">
        <v>101</v>
      </c>
      <c r="N138" s="92">
        <f t="shared" si="24"/>
        <v>0</v>
      </c>
      <c r="O138" s="92">
        <f t="shared" si="25"/>
        <v>264.101</v>
      </c>
      <c r="P138" s="93">
        <f t="shared" si="26"/>
        <v>101</v>
      </c>
      <c r="Q138" s="92"/>
      <c r="R138" s="94">
        <f ca="1">+IF($F138=R$55,SUM($N138:OFFSET($N138,0,IF(YEAR(R$55)=VALUE(LEFT($L$55,4)),1,2))),
IF(YEAR($F138)&lt;VALUE(LEFT($L$55,4)),($N138+$O138)/12,0))</f>
        <v>0</v>
      </c>
      <c r="S138" s="92">
        <f ca="1">+IF($F138=S$55,SUM($N138:OFFSET($N138,0,IF(YEAR(S$55)=VALUE(LEFT($L$55,4)),1,2))),
IF(YEAR($F138)&lt;VALUE(LEFT($L$55,4)),($N138+$O138)/12,0))</f>
        <v>0</v>
      </c>
      <c r="T138" s="92">
        <f ca="1">+IF($F138=T$55,SUM($N138:OFFSET($N138,0,IF(YEAR(T$55)=VALUE(LEFT($L$55,4)),1,2))),
IF(YEAR($F138)&lt;VALUE(LEFT($L$55,4)),($N138+$O138)/12,0))</f>
        <v>0</v>
      </c>
      <c r="U138" s="92">
        <f ca="1">+IF($F138=U$55,SUM($N138:OFFSET($N138,0,IF(YEAR(U$55)=VALUE(LEFT($L$55,4)),1,2))),
IF(YEAR($F138)&lt;VALUE(LEFT($L$55,4)),($N138+$O138)/12,0))</f>
        <v>0</v>
      </c>
      <c r="V138" s="92">
        <f ca="1">+IF($F138=V$55,SUM($N138:OFFSET($N138,0,IF(YEAR(V$55)=VALUE(LEFT($L$55,4)),1,2))),
IF(YEAR($F138)&lt;VALUE(LEFT($L$55,4)),($N138+$O138)/12,0))</f>
        <v>0</v>
      </c>
      <c r="W138" s="92">
        <f ca="1">+IF($F138=W$55,SUM($N138:OFFSET($N138,0,IF(YEAR(W$55)=VALUE(LEFT($L$55,4)),1,2))),
IF(YEAR($F138)&lt;VALUE(LEFT($L$55,4)),($N138+$O138)/12,0))</f>
        <v>0</v>
      </c>
      <c r="X138" s="92">
        <f ca="1">+IF($F138=X$55,SUM($N138:OFFSET($N138,0,IF(YEAR(X$55)=VALUE(LEFT($L$55,4)),1,2))),
IF(YEAR($F138)&lt;VALUE(LEFT($L$55,4)),($N138+$O138)/12,0))</f>
        <v>0</v>
      </c>
      <c r="Y138" s="92">
        <f ca="1">+IF($F138=Y$55,SUM($N138:OFFSET($N138,0,IF(YEAR(Y$55)=VALUE(LEFT($L$55,4)),1,2))),
IF(YEAR($F138)&lt;VALUE(LEFT($L$55,4)),($N138+$O138)/12,0))</f>
        <v>0</v>
      </c>
      <c r="Z138" s="92">
        <f ca="1">+IF($F138=Z$55,SUM($N138:OFFSET($N138,0,IF(YEAR(Z$55)=VALUE(LEFT($L$55,4)),1,2))),
IF(YEAR($F138)&lt;VALUE(LEFT($L$55,4)),($N138+$O138)/12,0))</f>
        <v>0</v>
      </c>
      <c r="AA138" s="92">
        <f ca="1">+IF($F138=AA$55,SUM($N138:OFFSET($N138,0,IF(YEAR(AA$55)=VALUE(LEFT($L$55,4)),1,2))),
IF(YEAR($F138)&lt;VALUE(LEFT($L$55,4)),($N138+$O138)/12,0))</f>
        <v>0</v>
      </c>
      <c r="AB138" s="92">
        <f ca="1">+IF($F138=AB$55,SUM($N138:OFFSET($N138,0,IF(YEAR(AB$55)=VALUE(LEFT($L$55,4)),1,2))),
IF(YEAR($F138)&lt;VALUE(LEFT($L$55,4)),($N138+$O138)/12,0))</f>
        <v>0</v>
      </c>
      <c r="AC138" s="93">
        <f ca="1">+IF($F138=AC$55,SUM($N138:OFFSET($N138,0,IF(YEAR(AC$55)=VALUE(LEFT($L$55,4)),1,2))),
IF(YEAR($F138)&lt;VALUE(LEFT($L$55,4)),($N138+$O138)/12,0))</f>
        <v>0</v>
      </c>
      <c r="AD138" s="94">
        <f ca="1">+IF($F138=AD$55,SUM($N138:OFFSET($N138,0,IF(YEAR(AD$55)=VALUE(LEFT($L$55,4)),1,2))),
IF(YEAR($F138)&lt;=YEAR($C$3),$P138/12,0))</f>
        <v>0</v>
      </c>
      <c r="AE138" s="92">
        <f ca="1">+IF($F138=AE$55,SUM($N138:OFFSET($N138,0,IF(YEAR(AE$55)=VALUE(LEFT($L$55,4)),1,2))),
IF(YEAR($F138)&lt;=YEAR($C$3),$P138/12,0))</f>
        <v>0</v>
      </c>
      <c r="AF138" s="92">
        <f ca="1">+IF($F138=AF$55,SUM($N138:OFFSET($N138,0,IF(YEAR(AF$55)=VALUE(LEFT($L$55,4)),1,2))),
IF(YEAR($F138)&lt;=YEAR($C$3),$P138/12,0))</f>
        <v>0</v>
      </c>
      <c r="AG138" s="92">
        <f ca="1">+IF($F138=AG$55,SUM($N138:OFFSET($N138,0,IF(YEAR(AG$55)=VALUE(LEFT($L$55,4)),1,2))),
IF(YEAR($F138)&lt;=YEAR($C$3),$P138/12,0))</f>
        <v>0</v>
      </c>
      <c r="AH138" s="92">
        <f ca="1">+IF($F138=AH$55,SUM($N138:OFFSET($N138,0,IF(YEAR(AH$55)=VALUE(LEFT($L$55,4)),1,2))),
IF(YEAR($F138)&lt;=YEAR($C$3),$P138/12,0))</f>
        <v>0</v>
      </c>
      <c r="AI138" s="92">
        <f ca="1">+IF($F138=AI$55,SUM($N138:OFFSET($N138,0,IF(YEAR(AI$55)=VALUE(LEFT($L$55,4)),1,2))),
IF(YEAR($F138)&lt;=YEAR($C$3),$P138/12,0))</f>
        <v>0</v>
      </c>
      <c r="AJ138" s="92">
        <f ca="1">+IF($F138=AJ$55,SUM($N138:OFFSET($N138,0,IF(YEAR(AJ$55)=VALUE(LEFT($L$55,4)),1,2))),
IF(YEAR($F138)&lt;=YEAR($C$3),$P138/12,0))</f>
        <v>0</v>
      </c>
      <c r="AK138" s="92">
        <f ca="1">+IF($F138=AK$55,SUM($N138:OFFSET($N138,0,IF(YEAR(AK$55)=VALUE(LEFT($L$55,4)),1,2))),
IF(YEAR($F138)&lt;=YEAR($C$3),$P138/12,0))</f>
        <v>365.101</v>
      </c>
      <c r="AL138" s="92">
        <f ca="1">+IF($F138=AL$55,SUM($N138:OFFSET($N138,0,IF(YEAR(AL$55)=VALUE(LEFT($L$55,4)),1,2))),
IF(YEAR($F138)&lt;=YEAR($C$3),$P138/12,0))</f>
        <v>0</v>
      </c>
      <c r="AM138" s="92">
        <f ca="1">+IF($F138=AM$55,SUM($N138:OFFSET($N138,0,IF(YEAR(AM$55)=VALUE(LEFT($L$55,4)),1,2))),
IF(YEAR($F138)&lt;=YEAR($C$3),$P138/12,0))</f>
        <v>0</v>
      </c>
      <c r="AN138" s="92">
        <f ca="1">+IF($F138=AN$55,SUM($N138:OFFSET($N138,0,IF(YEAR(AN$55)=VALUE(LEFT($L$55,4)),1,2))),
IF(YEAR($F138)&lt;=YEAR($C$3),$P138/12,0))</f>
        <v>0</v>
      </c>
      <c r="AO138" s="93">
        <f ca="1">+IF($F138=AO$55,SUM($N138:OFFSET($N138,0,IF(YEAR(AO$55)=VALUE(LEFT($L$55,4)),1,2))),
IF(YEAR($F138)&lt;=YEAR($C$3),$P138/12,0))</f>
        <v>0</v>
      </c>
      <c r="AP138" s="92"/>
      <c r="AQ138" s="92"/>
    </row>
    <row r="139" spans="1:43" ht="14.5" x14ac:dyDescent="0.35">
      <c r="A139" s="110">
        <v>904861020</v>
      </c>
      <c r="B139" s="82" t="s">
        <v>236</v>
      </c>
      <c r="C139" s="83" t="s">
        <v>237</v>
      </c>
      <c r="D139" s="84">
        <v>8519</v>
      </c>
      <c r="E139" s="87" t="s">
        <v>20</v>
      </c>
      <c r="F139" s="86">
        <v>46600</v>
      </c>
      <c r="G139" s="87" t="s">
        <v>49</v>
      </c>
      <c r="H139" s="121">
        <v>0</v>
      </c>
      <c r="I139" s="122">
        <v>1</v>
      </c>
      <c r="J139" s="117" t="str">
        <f t="shared" si="27"/>
        <v/>
      </c>
      <c r="K139" s="118">
        <v>0</v>
      </c>
      <c r="L139" s="119">
        <v>240</v>
      </c>
      <c r="M139" s="120">
        <v>240</v>
      </c>
      <c r="N139" s="92">
        <f t="shared" si="24"/>
        <v>0</v>
      </c>
      <c r="O139" s="92">
        <f t="shared" si="25"/>
        <v>240</v>
      </c>
      <c r="P139" s="93">
        <f t="shared" si="26"/>
        <v>240</v>
      </c>
      <c r="Q139" s="92"/>
      <c r="R139" s="94">
        <f ca="1">+IF($F139=R$55,SUM($N139:OFFSET($N139,0,IF(YEAR(R$55)=VALUE(LEFT($L$55,4)),1,2))),
IF(YEAR($F139)&lt;VALUE(LEFT($L$55,4)),($N139+$O139)/12,0))</f>
        <v>0</v>
      </c>
      <c r="S139" s="92">
        <f ca="1">+IF($F139=S$55,SUM($N139:OFFSET($N139,0,IF(YEAR(S$55)=VALUE(LEFT($L$55,4)),1,2))),
IF(YEAR($F139)&lt;VALUE(LEFT($L$55,4)),($N139+$O139)/12,0))</f>
        <v>0</v>
      </c>
      <c r="T139" s="92">
        <f ca="1">+IF($F139=T$55,SUM($N139:OFFSET($N139,0,IF(YEAR(T$55)=VALUE(LEFT($L$55,4)),1,2))),
IF(YEAR($F139)&lt;VALUE(LEFT($L$55,4)),($N139+$O139)/12,0))</f>
        <v>0</v>
      </c>
      <c r="U139" s="92">
        <f ca="1">+IF($F139=U$55,SUM($N139:OFFSET($N139,0,IF(YEAR(U$55)=VALUE(LEFT($L$55,4)),1,2))),
IF(YEAR($F139)&lt;VALUE(LEFT($L$55,4)),($N139+$O139)/12,0))</f>
        <v>0</v>
      </c>
      <c r="V139" s="92">
        <f ca="1">+IF($F139=V$55,SUM($N139:OFFSET($N139,0,IF(YEAR(V$55)=VALUE(LEFT($L$55,4)),1,2))),
IF(YEAR($F139)&lt;VALUE(LEFT($L$55,4)),($N139+$O139)/12,0))</f>
        <v>0</v>
      </c>
      <c r="W139" s="92">
        <f ca="1">+IF($F139=W$55,SUM($N139:OFFSET($N139,0,IF(YEAR(W$55)=VALUE(LEFT($L$55,4)),1,2))),
IF(YEAR($F139)&lt;VALUE(LEFT($L$55,4)),($N139+$O139)/12,0))</f>
        <v>0</v>
      </c>
      <c r="X139" s="92">
        <f ca="1">+IF($F139=X$55,SUM($N139:OFFSET($N139,0,IF(YEAR(X$55)=VALUE(LEFT($L$55,4)),1,2))),
IF(YEAR($F139)&lt;VALUE(LEFT($L$55,4)),($N139+$O139)/12,0))</f>
        <v>0</v>
      </c>
      <c r="Y139" s="92">
        <f ca="1">+IF($F139=Y$55,SUM($N139:OFFSET($N139,0,IF(YEAR(Y$55)=VALUE(LEFT($L$55,4)),1,2))),
IF(YEAR($F139)&lt;VALUE(LEFT($L$55,4)),($N139+$O139)/12,0))</f>
        <v>0</v>
      </c>
      <c r="Z139" s="92">
        <f ca="1">+IF($F139=Z$55,SUM($N139:OFFSET($N139,0,IF(YEAR(Z$55)=VALUE(LEFT($L$55,4)),1,2))),
IF(YEAR($F139)&lt;VALUE(LEFT($L$55,4)),($N139+$O139)/12,0))</f>
        <v>0</v>
      </c>
      <c r="AA139" s="92">
        <f ca="1">+IF($F139=AA$55,SUM($N139:OFFSET($N139,0,IF(YEAR(AA$55)=VALUE(LEFT($L$55,4)),1,2))),
IF(YEAR($F139)&lt;VALUE(LEFT($L$55,4)),($N139+$O139)/12,0))</f>
        <v>0</v>
      </c>
      <c r="AB139" s="92">
        <f ca="1">+IF($F139=AB$55,SUM($N139:OFFSET($N139,0,IF(YEAR(AB$55)=VALUE(LEFT($L$55,4)),1,2))),
IF(YEAR($F139)&lt;VALUE(LEFT($L$55,4)),($N139+$O139)/12,0))</f>
        <v>0</v>
      </c>
      <c r="AC139" s="93">
        <f ca="1">+IF($F139=AC$55,SUM($N139:OFFSET($N139,0,IF(YEAR(AC$55)=VALUE(LEFT($L$55,4)),1,2))),
IF(YEAR($F139)&lt;VALUE(LEFT($L$55,4)),($N139+$O139)/12,0))</f>
        <v>0</v>
      </c>
      <c r="AD139" s="94">
        <f ca="1">+IF($F139=AD$55,SUM($N139:OFFSET($N139,0,IF(YEAR(AD$55)=VALUE(LEFT($L$55,4)),1,2))),
IF(YEAR($F139)&lt;=YEAR($C$3),$P139/12,0))</f>
        <v>0</v>
      </c>
      <c r="AE139" s="92">
        <f ca="1">+IF($F139=AE$55,SUM($N139:OFFSET($N139,0,IF(YEAR(AE$55)=VALUE(LEFT($L$55,4)),1,2))),
IF(YEAR($F139)&lt;=YEAR($C$3),$P139/12,0))</f>
        <v>0</v>
      </c>
      <c r="AF139" s="92">
        <f ca="1">+IF($F139=AF$55,SUM($N139:OFFSET($N139,0,IF(YEAR(AF$55)=VALUE(LEFT($L$55,4)),1,2))),
IF(YEAR($F139)&lt;=YEAR($C$3),$P139/12,0))</f>
        <v>0</v>
      </c>
      <c r="AG139" s="92">
        <f ca="1">+IF($F139=AG$55,SUM($N139:OFFSET($N139,0,IF(YEAR(AG$55)=VALUE(LEFT($L$55,4)),1,2))),
IF(YEAR($F139)&lt;=YEAR($C$3),$P139/12,0))</f>
        <v>0</v>
      </c>
      <c r="AH139" s="92">
        <f ca="1">+IF($F139=AH$55,SUM($N139:OFFSET($N139,0,IF(YEAR(AH$55)=VALUE(LEFT($L$55,4)),1,2))),
IF(YEAR($F139)&lt;=YEAR($C$3),$P139/12,0))</f>
        <v>0</v>
      </c>
      <c r="AI139" s="92">
        <f ca="1">+IF($F139=AI$55,SUM($N139:OFFSET($N139,0,IF(YEAR(AI$55)=VALUE(LEFT($L$55,4)),1,2))),
IF(YEAR($F139)&lt;=YEAR($C$3),$P139/12,0))</f>
        <v>0</v>
      </c>
      <c r="AJ139" s="92">
        <f ca="1">+IF($F139=AJ$55,SUM($N139:OFFSET($N139,0,IF(YEAR(AJ$55)=VALUE(LEFT($L$55,4)),1,2))),
IF(YEAR($F139)&lt;=YEAR($C$3),$P139/12,0))</f>
        <v>0</v>
      </c>
      <c r="AK139" s="92">
        <f ca="1">+IF($F139=AK$55,SUM($N139:OFFSET($N139,0,IF(YEAR(AK$55)=VALUE(LEFT($L$55,4)),1,2))),
IF(YEAR($F139)&lt;=YEAR($C$3),$P139/12,0))</f>
        <v>480</v>
      </c>
      <c r="AL139" s="92">
        <f ca="1">+IF($F139=AL$55,SUM($N139:OFFSET($N139,0,IF(YEAR(AL$55)=VALUE(LEFT($L$55,4)),1,2))),
IF(YEAR($F139)&lt;=YEAR($C$3),$P139/12,0))</f>
        <v>0</v>
      </c>
      <c r="AM139" s="92">
        <f ca="1">+IF($F139=AM$55,SUM($N139:OFFSET($N139,0,IF(YEAR(AM$55)=VALUE(LEFT($L$55,4)),1,2))),
IF(YEAR($F139)&lt;=YEAR($C$3),$P139/12,0))</f>
        <v>0</v>
      </c>
      <c r="AN139" s="92">
        <f ca="1">+IF($F139=AN$55,SUM($N139:OFFSET($N139,0,IF(YEAR(AN$55)=VALUE(LEFT($L$55,4)),1,2))),
IF(YEAR($F139)&lt;=YEAR($C$3),$P139/12,0))</f>
        <v>0</v>
      </c>
      <c r="AO139" s="93">
        <f ca="1">+IF($F139=AO$55,SUM($N139:OFFSET($N139,0,IF(YEAR(AO$55)=VALUE(LEFT($L$55,4)),1,2))),
IF(YEAR($F139)&lt;=YEAR($C$3),$P139/12,0))</f>
        <v>0</v>
      </c>
      <c r="AP139" s="92"/>
      <c r="AQ139" s="92"/>
    </row>
    <row r="140" spans="1:43" ht="14.5" x14ac:dyDescent="0.35">
      <c r="A140" s="110">
        <v>903033063</v>
      </c>
      <c r="B140" s="82" t="s">
        <v>238</v>
      </c>
      <c r="C140" s="83" t="s">
        <v>239</v>
      </c>
      <c r="D140" s="84">
        <v>8277</v>
      </c>
      <c r="E140" s="87" t="s">
        <v>20</v>
      </c>
      <c r="F140" s="86">
        <v>46023</v>
      </c>
      <c r="G140" s="87" t="s">
        <v>22</v>
      </c>
      <c r="H140" s="121">
        <v>0</v>
      </c>
      <c r="I140" s="122">
        <v>1</v>
      </c>
      <c r="J140" s="117" t="str">
        <f t="shared" si="27"/>
        <v/>
      </c>
      <c r="K140" s="118">
        <v>164.62069</v>
      </c>
      <c r="L140" s="119">
        <v>0</v>
      </c>
      <c r="M140" s="120">
        <v>62</v>
      </c>
      <c r="N140" s="92">
        <f t="shared" si="24"/>
        <v>164.62069</v>
      </c>
      <c r="O140" s="92">
        <f t="shared" si="25"/>
        <v>0</v>
      </c>
      <c r="P140" s="93">
        <f t="shared" si="26"/>
        <v>62</v>
      </c>
      <c r="Q140" s="92"/>
      <c r="R140" s="94">
        <f ca="1">+IF($F140=R$55,SUM($N140:OFFSET($N140,0,IF(YEAR(R$55)=VALUE(LEFT($L$55,4)),1,2))),
IF(YEAR($F140)&lt;VALUE(LEFT($L$55,4)),($N140+$O140)/12,0))</f>
        <v>164.62069</v>
      </c>
      <c r="S140" s="92">
        <f ca="1">+IF($F140=S$55,SUM($N140:OFFSET($N140,0,IF(YEAR(S$55)=VALUE(LEFT($L$55,4)),1,2))),
IF(YEAR($F140)&lt;VALUE(LEFT($L$55,4)),($N140+$O140)/12,0))</f>
        <v>0</v>
      </c>
      <c r="T140" s="92">
        <f ca="1">+IF($F140=T$55,SUM($N140:OFFSET($N140,0,IF(YEAR(T$55)=VALUE(LEFT($L$55,4)),1,2))),
IF(YEAR($F140)&lt;VALUE(LEFT($L$55,4)),($N140+$O140)/12,0))</f>
        <v>0</v>
      </c>
      <c r="U140" s="92">
        <f ca="1">+IF($F140=U$55,SUM($N140:OFFSET($N140,0,IF(YEAR(U$55)=VALUE(LEFT($L$55,4)),1,2))),
IF(YEAR($F140)&lt;VALUE(LEFT($L$55,4)),($N140+$O140)/12,0))</f>
        <v>0</v>
      </c>
      <c r="V140" s="92">
        <f ca="1">+IF($F140=V$55,SUM($N140:OFFSET($N140,0,IF(YEAR(V$55)=VALUE(LEFT($L$55,4)),1,2))),
IF(YEAR($F140)&lt;VALUE(LEFT($L$55,4)),($N140+$O140)/12,0))</f>
        <v>0</v>
      </c>
      <c r="W140" s="92">
        <f ca="1">+IF($F140=W$55,SUM($N140:OFFSET($N140,0,IF(YEAR(W$55)=VALUE(LEFT($L$55,4)),1,2))),
IF(YEAR($F140)&lt;VALUE(LEFT($L$55,4)),($N140+$O140)/12,0))</f>
        <v>0</v>
      </c>
      <c r="X140" s="92">
        <f ca="1">+IF($F140=X$55,SUM($N140:OFFSET($N140,0,IF(YEAR(X$55)=VALUE(LEFT($L$55,4)),1,2))),
IF(YEAR($F140)&lt;VALUE(LEFT($L$55,4)),($N140+$O140)/12,0))</f>
        <v>0</v>
      </c>
      <c r="Y140" s="92">
        <f ca="1">+IF($F140=Y$55,SUM($N140:OFFSET($N140,0,IF(YEAR(Y$55)=VALUE(LEFT($L$55,4)),1,2))),
IF(YEAR($F140)&lt;VALUE(LEFT($L$55,4)),($N140+$O140)/12,0))</f>
        <v>0</v>
      </c>
      <c r="Z140" s="92">
        <f ca="1">+IF($F140=Z$55,SUM($N140:OFFSET($N140,0,IF(YEAR(Z$55)=VALUE(LEFT($L$55,4)),1,2))),
IF(YEAR($F140)&lt;VALUE(LEFT($L$55,4)),($N140+$O140)/12,0))</f>
        <v>0</v>
      </c>
      <c r="AA140" s="92">
        <f ca="1">+IF($F140=AA$55,SUM($N140:OFFSET($N140,0,IF(YEAR(AA$55)=VALUE(LEFT($L$55,4)),1,2))),
IF(YEAR($F140)&lt;VALUE(LEFT($L$55,4)),($N140+$O140)/12,0))</f>
        <v>0</v>
      </c>
      <c r="AB140" s="92">
        <f ca="1">+IF($F140=AB$55,SUM($N140:OFFSET($N140,0,IF(YEAR(AB$55)=VALUE(LEFT($L$55,4)),1,2))),
IF(YEAR($F140)&lt;VALUE(LEFT($L$55,4)),($N140+$O140)/12,0))</f>
        <v>0</v>
      </c>
      <c r="AC140" s="93">
        <f ca="1">+IF($F140=AC$55,SUM($N140:OFFSET($N140,0,IF(YEAR(AC$55)=VALUE(LEFT($L$55,4)),1,2))),
IF(YEAR($F140)&lt;VALUE(LEFT($L$55,4)),($N140+$O140)/12,0))</f>
        <v>0</v>
      </c>
      <c r="AD140" s="94">
        <f ca="1">+IF($F140=AD$55,SUM($N140:OFFSET($N140,0,IF(YEAR(AD$55)=VALUE(LEFT($L$55,4)),1,2))),
IF(YEAR($F140)&lt;=YEAR($C$3),$P140/12,0))</f>
        <v>5.166666666666667</v>
      </c>
      <c r="AE140" s="92">
        <f ca="1">+IF($F140=AE$55,SUM($N140:OFFSET($N140,0,IF(YEAR(AE$55)=VALUE(LEFT($L$55,4)),1,2))),
IF(YEAR($F140)&lt;=YEAR($C$3),$P140/12,0))</f>
        <v>5.166666666666667</v>
      </c>
      <c r="AF140" s="92">
        <f ca="1">+IF($F140=AF$55,SUM($N140:OFFSET($N140,0,IF(YEAR(AF$55)=VALUE(LEFT($L$55,4)),1,2))),
IF(YEAR($F140)&lt;=YEAR($C$3),$P140/12,0))</f>
        <v>5.166666666666667</v>
      </c>
      <c r="AG140" s="92">
        <f ca="1">+IF($F140=AG$55,SUM($N140:OFFSET($N140,0,IF(YEAR(AG$55)=VALUE(LEFT($L$55,4)),1,2))),
IF(YEAR($F140)&lt;=YEAR($C$3),$P140/12,0))</f>
        <v>5.166666666666667</v>
      </c>
      <c r="AH140" s="92">
        <f ca="1">+IF($F140=AH$55,SUM($N140:OFFSET($N140,0,IF(YEAR(AH$55)=VALUE(LEFT($L$55,4)),1,2))),
IF(YEAR($F140)&lt;=YEAR($C$3),$P140/12,0))</f>
        <v>5.166666666666667</v>
      </c>
      <c r="AI140" s="92">
        <f ca="1">+IF($F140=AI$55,SUM($N140:OFFSET($N140,0,IF(YEAR(AI$55)=VALUE(LEFT($L$55,4)),1,2))),
IF(YEAR($F140)&lt;=YEAR($C$3),$P140/12,0))</f>
        <v>5.166666666666667</v>
      </c>
      <c r="AJ140" s="92">
        <f ca="1">+IF($F140=AJ$55,SUM($N140:OFFSET($N140,0,IF(YEAR(AJ$55)=VALUE(LEFT($L$55,4)),1,2))),
IF(YEAR($F140)&lt;=YEAR($C$3),$P140/12,0))</f>
        <v>5.166666666666667</v>
      </c>
      <c r="AK140" s="92">
        <f ca="1">+IF($F140=AK$55,SUM($N140:OFFSET($N140,0,IF(YEAR(AK$55)=VALUE(LEFT($L$55,4)),1,2))),
IF(YEAR($F140)&lt;=YEAR($C$3),$P140/12,0))</f>
        <v>5.166666666666667</v>
      </c>
      <c r="AL140" s="92">
        <f ca="1">+IF($F140=AL$55,SUM($N140:OFFSET($N140,0,IF(YEAR(AL$55)=VALUE(LEFT($L$55,4)),1,2))),
IF(YEAR($F140)&lt;=YEAR($C$3),$P140/12,0))</f>
        <v>5.166666666666667</v>
      </c>
      <c r="AM140" s="92">
        <f ca="1">+IF($F140=AM$55,SUM($N140:OFFSET($N140,0,IF(YEAR(AM$55)=VALUE(LEFT($L$55,4)),1,2))),
IF(YEAR($F140)&lt;=YEAR($C$3),$P140/12,0))</f>
        <v>5.166666666666667</v>
      </c>
      <c r="AN140" s="92">
        <f ca="1">+IF($F140=AN$55,SUM($N140:OFFSET($N140,0,IF(YEAR(AN$55)=VALUE(LEFT($L$55,4)),1,2))),
IF(YEAR($F140)&lt;=YEAR($C$3),$P140/12,0))</f>
        <v>5.166666666666667</v>
      </c>
      <c r="AO140" s="93">
        <f ca="1">+IF($F140=AO$55,SUM($N140:OFFSET($N140,0,IF(YEAR(AO$55)=VALUE(LEFT($L$55,4)),1,2))),
IF(YEAR($F140)&lt;=YEAR($C$3),$P140/12,0))</f>
        <v>5.166666666666667</v>
      </c>
      <c r="AP140" s="92"/>
      <c r="AQ140" s="92"/>
    </row>
    <row r="141" spans="1:43" ht="14.5" x14ac:dyDescent="0.35">
      <c r="A141" s="110">
        <v>903197596</v>
      </c>
      <c r="B141" s="82" t="s">
        <v>240</v>
      </c>
      <c r="C141" s="83" t="s">
        <v>161</v>
      </c>
      <c r="D141" s="84">
        <v>8319</v>
      </c>
      <c r="E141" s="87" t="s">
        <v>20</v>
      </c>
      <c r="F141" s="86">
        <v>46054</v>
      </c>
      <c r="G141" s="87" t="s">
        <v>22</v>
      </c>
      <c r="H141" s="121">
        <v>0</v>
      </c>
      <c r="I141" s="122">
        <v>1</v>
      </c>
      <c r="J141" s="117" t="str">
        <f t="shared" si="27"/>
        <v/>
      </c>
      <c r="K141" s="118">
        <v>3649.0318299999999</v>
      </c>
      <c r="L141" s="119">
        <v>0</v>
      </c>
      <c r="M141" s="120">
        <v>0</v>
      </c>
      <c r="N141" s="92">
        <f t="shared" si="24"/>
        <v>3649.0318299999999</v>
      </c>
      <c r="O141" s="92">
        <f t="shared" si="25"/>
        <v>0</v>
      </c>
      <c r="P141" s="93">
        <f t="shared" si="26"/>
        <v>0</v>
      </c>
      <c r="Q141" s="92"/>
      <c r="R141" s="94">
        <f ca="1">+IF($F141=R$55,SUM($N141:OFFSET($N141,0,IF(YEAR(R$55)=VALUE(LEFT($L$55,4)),1,2))),
IF(YEAR($F141)&lt;VALUE(LEFT($L$55,4)),($N141+$O141)/12,0))</f>
        <v>0</v>
      </c>
      <c r="S141" s="92">
        <f ca="1">+IF($F141=S$55,SUM($N141:OFFSET($N141,0,IF(YEAR(S$55)=VALUE(LEFT($L$55,4)),1,2))),
IF(YEAR($F141)&lt;VALUE(LEFT($L$55,4)),($N141+$O141)/12,0))</f>
        <v>3649.0318299999999</v>
      </c>
      <c r="T141" s="92">
        <f ca="1">+IF($F141=T$55,SUM($N141:OFFSET($N141,0,IF(YEAR(T$55)=VALUE(LEFT($L$55,4)),1,2))),
IF(YEAR($F141)&lt;VALUE(LEFT($L$55,4)),($N141+$O141)/12,0))</f>
        <v>0</v>
      </c>
      <c r="U141" s="92">
        <f ca="1">+IF($F141=U$55,SUM($N141:OFFSET($N141,0,IF(YEAR(U$55)=VALUE(LEFT($L$55,4)),1,2))),
IF(YEAR($F141)&lt;VALUE(LEFT($L$55,4)),($N141+$O141)/12,0))</f>
        <v>0</v>
      </c>
      <c r="V141" s="92">
        <f ca="1">+IF($F141=V$55,SUM($N141:OFFSET($N141,0,IF(YEAR(V$55)=VALUE(LEFT($L$55,4)),1,2))),
IF(YEAR($F141)&lt;VALUE(LEFT($L$55,4)),($N141+$O141)/12,0))</f>
        <v>0</v>
      </c>
      <c r="W141" s="92">
        <f ca="1">+IF($F141=W$55,SUM($N141:OFFSET($N141,0,IF(YEAR(W$55)=VALUE(LEFT($L$55,4)),1,2))),
IF(YEAR($F141)&lt;VALUE(LEFT($L$55,4)),($N141+$O141)/12,0))</f>
        <v>0</v>
      </c>
      <c r="X141" s="92">
        <f ca="1">+IF($F141=X$55,SUM($N141:OFFSET($N141,0,IF(YEAR(X$55)=VALUE(LEFT($L$55,4)),1,2))),
IF(YEAR($F141)&lt;VALUE(LEFT($L$55,4)),($N141+$O141)/12,0))</f>
        <v>0</v>
      </c>
      <c r="Y141" s="92">
        <f ca="1">+IF($F141=Y$55,SUM($N141:OFFSET($N141,0,IF(YEAR(Y$55)=VALUE(LEFT($L$55,4)),1,2))),
IF(YEAR($F141)&lt;VALUE(LEFT($L$55,4)),($N141+$O141)/12,0))</f>
        <v>0</v>
      </c>
      <c r="Z141" s="92">
        <f ca="1">+IF($F141=Z$55,SUM($N141:OFFSET($N141,0,IF(YEAR(Z$55)=VALUE(LEFT($L$55,4)),1,2))),
IF(YEAR($F141)&lt;VALUE(LEFT($L$55,4)),($N141+$O141)/12,0))</f>
        <v>0</v>
      </c>
      <c r="AA141" s="92">
        <f ca="1">+IF($F141=AA$55,SUM($N141:OFFSET($N141,0,IF(YEAR(AA$55)=VALUE(LEFT($L$55,4)),1,2))),
IF(YEAR($F141)&lt;VALUE(LEFT($L$55,4)),($N141+$O141)/12,0))</f>
        <v>0</v>
      </c>
      <c r="AB141" s="92">
        <f ca="1">+IF($F141=AB$55,SUM($N141:OFFSET($N141,0,IF(YEAR(AB$55)=VALUE(LEFT($L$55,4)),1,2))),
IF(YEAR($F141)&lt;VALUE(LEFT($L$55,4)),($N141+$O141)/12,0))</f>
        <v>0</v>
      </c>
      <c r="AC141" s="93">
        <f ca="1">+IF($F141=AC$55,SUM($N141:OFFSET($N141,0,IF(YEAR(AC$55)=VALUE(LEFT($L$55,4)),1,2))),
IF(YEAR($F141)&lt;VALUE(LEFT($L$55,4)),($N141+$O141)/12,0))</f>
        <v>0</v>
      </c>
      <c r="AD141" s="94">
        <f ca="1">+IF($F141=AD$55,SUM($N141:OFFSET($N141,0,IF(YEAR(AD$55)=VALUE(LEFT($L$55,4)),1,2))),
IF(YEAR($F141)&lt;=YEAR($C$3),$P141/12,0))</f>
        <v>0</v>
      </c>
      <c r="AE141" s="92">
        <f ca="1">+IF($F141=AE$55,SUM($N141:OFFSET($N141,0,IF(YEAR(AE$55)=VALUE(LEFT($L$55,4)),1,2))),
IF(YEAR($F141)&lt;=YEAR($C$3),$P141/12,0))</f>
        <v>0</v>
      </c>
      <c r="AF141" s="92">
        <f ca="1">+IF($F141=AF$55,SUM($N141:OFFSET($N141,0,IF(YEAR(AF$55)=VALUE(LEFT($L$55,4)),1,2))),
IF(YEAR($F141)&lt;=YEAR($C$3),$P141/12,0))</f>
        <v>0</v>
      </c>
      <c r="AG141" s="92">
        <f ca="1">+IF($F141=AG$55,SUM($N141:OFFSET($N141,0,IF(YEAR(AG$55)=VALUE(LEFT($L$55,4)),1,2))),
IF(YEAR($F141)&lt;=YEAR($C$3),$P141/12,0))</f>
        <v>0</v>
      </c>
      <c r="AH141" s="92">
        <f ca="1">+IF($F141=AH$55,SUM($N141:OFFSET($N141,0,IF(YEAR(AH$55)=VALUE(LEFT($L$55,4)),1,2))),
IF(YEAR($F141)&lt;=YEAR($C$3),$P141/12,0))</f>
        <v>0</v>
      </c>
      <c r="AI141" s="92">
        <f ca="1">+IF($F141=AI$55,SUM($N141:OFFSET($N141,0,IF(YEAR(AI$55)=VALUE(LEFT($L$55,4)),1,2))),
IF(YEAR($F141)&lt;=YEAR($C$3),$P141/12,0))</f>
        <v>0</v>
      </c>
      <c r="AJ141" s="92">
        <f ca="1">+IF($F141=AJ$55,SUM($N141:OFFSET($N141,0,IF(YEAR(AJ$55)=VALUE(LEFT($L$55,4)),1,2))),
IF(YEAR($F141)&lt;=YEAR($C$3),$P141/12,0))</f>
        <v>0</v>
      </c>
      <c r="AK141" s="92">
        <f ca="1">+IF($F141=AK$55,SUM($N141:OFFSET($N141,0,IF(YEAR(AK$55)=VALUE(LEFT($L$55,4)),1,2))),
IF(YEAR($F141)&lt;=YEAR($C$3),$P141/12,0))</f>
        <v>0</v>
      </c>
      <c r="AL141" s="92">
        <f ca="1">+IF($F141=AL$55,SUM($N141:OFFSET($N141,0,IF(YEAR(AL$55)=VALUE(LEFT($L$55,4)),1,2))),
IF(YEAR($F141)&lt;=YEAR($C$3),$P141/12,0))</f>
        <v>0</v>
      </c>
      <c r="AM141" s="92">
        <f ca="1">+IF($F141=AM$55,SUM($N141:OFFSET($N141,0,IF(YEAR(AM$55)=VALUE(LEFT($L$55,4)),1,2))),
IF(YEAR($F141)&lt;=YEAR($C$3),$P141/12,0))</f>
        <v>0</v>
      </c>
      <c r="AN141" s="92">
        <f ca="1">+IF($F141=AN$55,SUM($N141:OFFSET($N141,0,IF(YEAR(AN$55)=VALUE(LEFT($L$55,4)),1,2))),
IF(YEAR($F141)&lt;=YEAR($C$3),$P141/12,0))</f>
        <v>0</v>
      </c>
      <c r="AO141" s="93">
        <f ca="1">+IF($F141=AO$55,SUM($N141:OFFSET($N141,0,IF(YEAR(AO$55)=VALUE(LEFT($L$55,4)),1,2))),
IF(YEAR($F141)&lt;=YEAR($C$3),$P141/12,0))</f>
        <v>0</v>
      </c>
      <c r="AP141" s="92"/>
      <c r="AQ141" s="92"/>
    </row>
    <row r="142" spans="1:43" ht="14.5" x14ac:dyDescent="0.35">
      <c r="A142" s="110">
        <v>903173302</v>
      </c>
      <c r="B142" s="82" t="s">
        <v>241</v>
      </c>
      <c r="C142" s="83" t="s">
        <v>242</v>
      </c>
      <c r="D142" s="84">
        <v>8320</v>
      </c>
      <c r="E142" s="87" t="s">
        <v>20</v>
      </c>
      <c r="F142" s="86">
        <v>45471</v>
      </c>
      <c r="G142" s="87" t="s">
        <v>22</v>
      </c>
      <c r="H142" s="121">
        <v>0.4</v>
      </c>
      <c r="I142" s="122">
        <v>0.96660000000000001</v>
      </c>
      <c r="J142" s="117" t="str">
        <f t="shared" si="27"/>
        <v>CWIP Evenly Closed</v>
      </c>
      <c r="K142" s="118">
        <v>-6281.4906499999997</v>
      </c>
      <c r="L142" s="119">
        <v>4.1550000000000002</v>
      </c>
      <c r="M142" s="120">
        <v>0</v>
      </c>
      <c r="N142" s="92">
        <f t="shared" si="24"/>
        <v>-3643.0133173739996</v>
      </c>
      <c r="O142" s="92">
        <f t="shared" si="25"/>
        <v>2.4097338000000001</v>
      </c>
      <c r="P142" s="93">
        <f t="shared" si="26"/>
        <v>0</v>
      </c>
      <c r="Q142" s="92"/>
      <c r="R142" s="94">
        <f ca="1">+IF($F142=R$55,SUM($N142:OFFSET($N142,0,IF(YEAR(R$55)=VALUE(LEFT($L$55,4)),1,2))),
IF(YEAR($F142)&lt;VALUE(LEFT($L$55,4)),($N142+$O142)/12,0))</f>
        <v>-303.38363196449995</v>
      </c>
      <c r="S142" s="92">
        <f ca="1">+IF($F142=S$55,SUM($N142:OFFSET($N142,0,IF(YEAR(S$55)=VALUE(LEFT($L$55,4)),1,2))),
IF(YEAR($F142)&lt;VALUE(LEFT($L$55,4)),($N142+$O142)/12,0))</f>
        <v>-303.38363196449995</v>
      </c>
      <c r="T142" s="92">
        <f ca="1">+IF($F142=T$55,SUM($N142:OFFSET($N142,0,IF(YEAR(T$55)=VALUE(LEFT($L$55,4)),1,2))),
IF(YEAR($F142)&lt;VALUE(LEFT($L$55,4)),($N142+$O142)/12,0))</f>
        <v>-303.38363196449995</v>
      </c>
      <c r="U142" s="92">
        <f ca="1">+IF($F142=U$55,SUM($N142:OFFSET($N142,0,IF(YEAR(U$55)=VALUE(LEFT($L$55,4)),1,2))),
IF(YEAR($F142)&lt;VALUE(LEFT($L$55,4)),($N142+$O142)/12,0))</f>
        <v>-303.38363196449995</v>
      </c>
      <c r="V142" s="92">
        <f ca="1">+IF($F142=V$55,SUM($N142:OFFSET($N142,0,IF(YEAR(V$55)=VALUE(LEFT($L$55,4)),1,2))),
IF(YEAR($F142)&lt;VALUE(LEFT($L$55,4)),($N142+$O142)/12,0))</f>
        <v>-303.38363196449995</v>
      </c>
      <c r="W142" s="92">
        <f ca="1">+IF($F142=W$55,SUM($N142:OFFSET($N142,0,IF(YEAR(W$55)=VALUE(LEFT($L$55,4)),1,2))),
IF(YEAR($F142)&lt;VALUE(LEFT($L$55,4)),($N142+$O142)/12,0))</f>
        <v>-303.38363196449995</v>
      </c>
      <c r="X142" s="92">
        <f ca="1">+IF($F142=X$55,SUM($N142:OFFSET($N142,0,IF(YEAR(X$55)=VALUE(LEFT($L$55,4)),1,2))),
IF(YEAR($F142)&lt;VALUE(LEFT($L$55,4)),($N142+$O142)/12,0))</f>
        <v>-303.38363196449995</v>
      </c>
      <c r="Y142" s="92">
        <f ca="1">+IF($F142=Y$55,SUM($N142:OFFSET($N142,0,IF(YEAR(Y$55)=VALUE(LEFT($L$55,4)),1,2))),
IF(YEAR($F142)&lt;VALUE(LEFT($L$55,4)),($N142+$O142)/12,0))</f>
        <v>-303.38363196449995</v>
      </c>
      <c r="Z142" s="92">
        <f ca="1">+IF($F142=Z$55,SUM($N142:OFFSET($N142,0,IF(YEAR(Z$55)=VALUE(LEFT($L$55,4)),1,2))),
IF(YEAR($F142)&lt;VALUE(LEFT($L$55,4)),($N142+$O142)/12,0))</f>
        <v>-303.38363196449995</v>
      </c>
      <c r="AA142" s="92">
        <f ca="1">+IF($F142=AA$55,SUM($N142:OFFSET($N142,0,IF(YEAR(AA$55)=VALUE(LEFT($L$55,4)),1,2))),
IF(YEAR($F142)&lt;VALUE(LEFT($L$55,4)),($N142+$O142)/12,0))</f>
        <v>-303.38363196449995</v>
      </c>
      <c r="AB142" s="92">
        <f ca="1">+IF($F142=AB$55,SUM($N142:OFFSET($N142,0,IF(YEAR(AB$55)=VALUE(LEFT($L$55,4)),1,2))),
IF(YEAR($F142)&lt;VALUE(LEFT($L$55,4)),($N142+$O142)/12,0))</f>
        <v>-303.38363196449995</v>
      </c>
      <c r="AC142" s="93">
        <f ca="1">+IF($F142=AC$55,SUM($N142:OFFSET($N142,0,IF(YEAR(AC$55)=VALUE(LEFT($L$55,4)),1,2))),
IF(YEAR($F142)&lt;VALUE(LEFT($L$55,4)),($N142+$O142)/12,0))</f>
        <v>-303.38363196449995</v>
      </c>
      <c r="AD142" s="94">
        <f ca="1">+IF($F142=AD$55,SUM($N142:OFFSET($N142,0,IF(YEAR(AD$55)=VALUE(LEFT($L$55,4)),1,2))),
IF(YEAR($F142)&lt;=YEAR($C$3),$P142/12,0))</f>
        <v>0</v>
      </c>
      <c r="AE142" s="92">
        <f ca="1">+IF($F142=AE$55,SUM($N142:OFFSET($N142,0,IF(YEAR(AE$55)=VALUE(LEFT($L$55,4)),1,2))),
IF(YEAR($F142)&lt;=YEAR($C$3),$P142/12,0))</f>
        <v>0</v>
      </c>
      <c r="AF142" s="92">
        <f ca="1">+IF($F142=AF$55,SUM($N142:OFFSET($N142,0,IF(YEAR(AF$55)=VALUE(LEFT($L$55,4)),1,2))),
IF(YEAR($F142)&lt;=YEAR($C$3),$P142/12,0))</f>
        <v>0</v>
      </c>
      <c r="AG142" s="92">
        <f ca="1">+IF($F142=AG$55,SUM($N142:OFFSET($N142,0,IF(YEAR(AG$55)=VALUE(LEFT($L$55,4)),1,2))),
IF(YEAR($F142)&lt;=YEAR($C$3),$P142/12,0))</f>
        <v>0</v>
      </c>
      <c r="AH142" s="92">
        <f ca="1">+IF($F142=AH$55,SUM($N142:OFFSET($N142,0,IF(YEAR(AH$55)=VALUE(LEFT($L$55,4)),1,2))),
IF(YEAR($F142)&lt;=YEAR($C$3),$P142/12,0))</f>
        <v>0</v>
      </c>
      <c r="AI142" s="92">
        <f ca="1">+IF($F142=AI$55,SUM($N142:OFFSET($N142,0,IF(YEAR(AI$55)=VALUE(LEFT($L$55,4)),1,2))),
IF(YEAR($F142)&lt;=YEAR($C$3),$P142/12,0))</f>
        <v>0</v>
      </c>
      <c r="AJ142" s="92">
        <f ca="1">+IF($F142=AJ$55,SUM($N142:OFFSET($N142,0,IF(YEAR(AJ$55)=VALUE(LEFT($L$55,4)),1,2))),
IF(YEAR($F142)&lt;=YEAR($C$3),$P142/12,0))</f>
        <v>0</v>
      </c>
      <c r="AK142" s="92">
        <f ca="1">+IF($F142=AK$55,SUM($N142:OFFSET($N142,0,IF(YEAR(AK$55)=VALUE(LEFT($L$55,4)),1,2))),
IF(YEAR($F142)&lt;=YEAR($C$3),$P142/12,0))</f>
        <v>0</v>
      </c>
      <c r="AL142" s="92">
        <f ca="1">+IF($F142=AL$55,SUM($N142:OFFSET($N142,0,IF(YEAR(AL$55)=VALUE(LEFT($L$55,4)),1,2))),
IF(YEAR($F142)&lt;=YEAR($C$3),$P142/12,0))</f>
        <v>0</v>
      </c>
      <c r="AM142" s="92">
        <f ca="1">+IF($F142=AM$55,SUM($N142:OFFSET($N142,0,IF(YEAR(AM$55)=VALUE(LEFT($L$55,4)),1,2))),
IF(YEAR($F142)&lt;=YEAR($C$3),$P142/12,0))</f>
        <v>0</v>
      </c>
      <c r="AN142" s="92">
        <f ca="1">+IF($F142=AN$55,SUM($N142:OFFSET($N142,0,IF(YEAR(AN$55)=VALUE(LEFT($L$55,4)),1,2))),
IF(YEAR($F142)&lt;=YEAR($C$3),$P142/12,0))</f>
        <v>0</v>
      </c>
      <c r="AO142" s="93">
        <f ca="1">+IF($F142=AO$55,SUM($N142:OFFSET($N142,0,IF(YEAR(AO$55)=VALUE(LEFT($L$55,4)),1,2))),
IF(YEAR($F142)&lt;=YEAR($C$3),$P142/12,0))</f>
        <v>0</v>
      </c>
      <c r="AP142" s="92"/>
      <c r="AQ142" s="92"/>
    </row>
    <row r="143" spans="1:43" ht="14.5" x14ac:dyDescent="0.35">
      <c r="A143" s="110">
        <v>903226976</v>
      </c>
      <c r="B143" s="82" t="s">
        <v>243</v>
      </c>
      <c r="C143" s="83" t="s">
        <v>244</v>
      </c>
      <c r="D143" s="84">
        <v>8320</v>
      </c>
      <c r="E143" s="87" t="s">
        <v>20</v>
      </c>
      <c r="F143" s="86">
        <v>45945</v>
      </c>
      <c r="G143" s="87" t="s">
        <v>22</v>
      </c>
      <c r="H143" s="121">
        <v>0</v>
      </c>
      <c r="I143" s="122">
        <v>1</v>
      </c>
      <c r="J143" s="117" t="str">
        <f t="shared" si="27"/>
        <v>CWIP Evenly Closed</v>
      </c>
      <c r="K143" s="118">
        <v>0</v>
      </c>
      <c r="L143" s="119">
        <v>29.792999999999999</v>
      </c>
      <c r="M143" s="120">
        <v>0</v>
      </c>
      <c r="N143" s="92">
        <f t="shared" si="24"/>
        <v>0</v>
      </c>
      <c r="O143" s="92">
        <f t="shared" si="25"/>
        <v>29.792999999999999</v>
      </c>
      <c r="P143" s="93">
        <f t="shared" si="26"/>
        <v>0</v>
      </c>
      <c r="Q143" s="92"/>
      <c r="R143" s="94">
        <f ca="1">+IF($F143=R$55,SUM($N143:OFFSET($N143,0,IF(YEAR(R$55)=VALUE(LEFT($L$55,4)),1,2))),
IF(YEAR($F143)&lt;VALUE(LEFT($L$55,4)),($N143+$O143)/12,0))</f>
        <v>2.4827499999999998</v>
      </c>
      <c r="S143" s="92">
        <f ca="1">+IF($F143=S$55,SUM($N143:OFFSET($N143,0,IF(YEAR(S$55)=VALUE(LEFT($L$55,4)),1,2))),
IF(YEAR($F143)&lt;VALUE(LEFT($L$55,4)),($N143+$O143)/12,0))</f>
        <v>2.4827499999999998</v>
      </c>
      <c r="T143" s="92">
        <f ca="1">+IF($F143=T$55,SUM($N143:OFFSET($N143,0,IF(YEAR(T$55)=VALUE(LEFT($L$55,4)),1,2))),
IF(YEAR($F143)&lt;VALUE(LEFT($L$55,4)),($N143+$O143)/12,0))</f>
        <v>2.4827499999999998</v>
      </c>
      <c r="U143" s="92">
        <f ca="1">+IF($F143=U$55,SUM($N143:OFFSET($N143,0,IF(YEAR(U$55)=VALUE(LEFT($L$55,4)),1,2))),
IF(YEAR($F143)&lt;VALUE(LEFT($L$55,4)),($N143+$O143)/12,0))</f>
        <v>2.4827499999999998</v>
      </c>
      <c r="V143" s="92">
        <f ca="1">+IF($F143=V$55,SUM($N143:OFFSET($N143,0,IF(YEAR(V$55)=VALUE(LEFT($L$55,4)),1,2))),
IF(YEAR($F143)&lt;VALUE(LEFT($L$55,4)),($N143+$O143)/12,0))</f>
        <v>2.4827499999999998</v>
      </c>
      <c r="W143" s="92">
        <f ca="1">+IF($F143=W$55,SUM($N143:OFFSET($N143,0,IF(YEAR(W$55)=VALUE(LEFT($L$55,4)),1,2))),
IF(YEAR($F143)&lt;VALUE(LEFT($L$55,4)),($N143+$O143)/12,0))</f>
        <v>2.4827499999999998</v>
      </c>
      <c r="X143" s="92">
        <f ca="1">+IF($F143=X$55,SUM($N143:OFFSET($N143,0,IF(YEAR(X$55)=VALUE(LEFT($L$55,4)),1,2))),
IF(YEAR($F143)&lt;VALUE(LEFT($L$55,4)),($N143+$O143)/12,0))</f>
        <v>2.4827499999999998</v>
      </c>
      <c r="Y143" s="92">
        <f ca="1">+IF($F143=Y$55,SUM($N143:OFFSET($N143,0,IF(YEAR(Y$55)=VALUE(LEFT($L$55,4)),1,2))),
IF(YEAR($F143)&lt;VALUE(LEFT($L$55,4)),($N143+$O143)/12,0))</f>
        <v>2.4827499999999998</v>
      </c>
      <c r="Z143" s="92">
        <f ca="1">+IF($F143=Z$55,SUM($N143:OFFSET($N143,0,IF(YEAR(Z$55)=VALUE(LEFT($L$55,4)),1,2))),
IF(YEAR($F143)&lt;VALUE(LEFT($L$55,4)),($N143+$O143)/12,0))</f>
        <v>2.4827499999999998</v>
      </c>
      <c r="AA143" s="92">
        <f ca="1">+IF($F143=AA$55,SUM($N143:OFFSET($N143,0,IF(YEAR(AA$55)=VALUE(LEFT($L$55,4)),1,2))),
IF(YEAR($F143)&lt;VALUE(LEFT($L$55,4)),($N143+$O143)/12,0))</f>
        <v>2.4827499999999998</v>
      </c>
      <c r="AB143" s="92">
        <f ca="1">+IF($F143=AB$55,SUM($N143:OFFSET($N143,0,IF(YEAR(AB$55)=VALUE(LEFT($L$55,4)),1,2))),
IF(YEAR($F143)&lt;VALUE(LEFT($L$55,4)),($N143+$O143)/12,0))</f>
        <v>2.4827499999999998</v>
      </c>
      <c r="AC143" s="93">
        <f ca="1">+IF($F143=AC$55,SUM($N143:OFFSET($N143,0,IF(YEAR(AC$55)=VALUE(LEFT($L$55,4)),1,2))),
IF(YEAR($F143)&lt;VALUE(LEFT($L$55,4)),($N143+$O143)/12,0))</f>
        <v>2.4827499999999998</v>
      </c>
      <c r="AD143" s="94">
        <f ca="1">+IF($F143=AD$55,SUM($N143:OFFSET($N143,0,IF(YEAR(AD$55)=VALUE(LEFT($L$55,4)),1,2))),
IF(YEAR($F143)&lt;=YEAR($C$3),$P143/12,0))</f>
        <v>0</v>
      </c>
      <c r="AE143" s="92">
        <f ca="1">+IF($F143=AE$55,SUM($N143:OFFSET($N143,0,IF(YEAR(AE$55)=VALUE(LEFT($L$55,4)),1,2))),
IF(YEAR($F143)&lt;=YEAR($C$3),$P143/12,0))</f>
        <v>0</v>
      </c>
      <c r="AF143" s="92">
        <f ca="1">+IF($F143=AF$55,SUM($N143:OFFSET($N143,0,IF(YEAR(AF$55)=VALUE(LEFT($L$55,4)),1,2))),
IF(YEAR($F143)&lt;=YEAR($C$3),$P143/12,0))</f>
        <v>0</v>
      </c>
      <c r="AG143" s="92">
        <f ca="1">+IF($F143=AG$55,SUM($N143:OFFSET($N143,0,IF(YEAR(AG$55)=VALUE(LEFT($L$55,4)),1,2))),
IF(YEAR($F143)&lt;=YEAR($C$3),$P143/12,0))</f>
        <v>0</v>
      </c>
      <c r="AH143" s="92">
        <f ca="1">+IF($F143=AH$55,SUM($N143:OFFSET($N143,0,IF(YEAR(AH$55)=VALUE(LEFT($L$55,4)),1,2))),
IF(YEAR($F143)&lt;=YEAR($C$3),$P143/12,0))</f>
        <v>0</v>
      </c>
      <c r="AI143" s="92">
        <f ca="1">+IF($F143=AI$55,SUM($N143:OFFSET($N143,0,IF(YEAR(AI$55)=VALUE(LEFT($L$55,4)),1,2))),
IF(YEAR($F143)&lt;=YEAR($C$3),$P143/12,0))</f>
        <v>0</v>
      </c>
      <c r="AJ143" s="92">
        <f ca="1">+IF($F143=AJ$55,SUM($N143:OFFSET($N143,0,IF(YEAR(AJ$55)=VALUE(LEFT($L$55,4)),1,2))),
IF(YEAR($F143)&lt;=YEAR($C$3),$P143/12,0))</f>
        <v>0</v>
      </c>
      <c r="AK143" s="92">
        <f ca="1">+IF($F143=AK$55,SUM($N143:OFFSET($N143,0,IF(YEAR(AK$55)=VALUE(LEFT($L$55,4)),1,2))),
IF(YEAR($F143)&lt;=YEAR($C$3),$P143/12,0))</f>
        <v>0</v>
      </c>
      <c r="AL143" s="92">
        <f ca="1">+IF($F143=AL$55,SUM($N143:OFFSET($N143,0,IF(YEAR(AL$55)=VALUE(LEFT($L$55,4)),1,2))),
IF(YEAR($F143)&lt;=YEAR($C$3),$P143/12,0))</f>
        <v>0</v>
      </c>
      <c r="AM143" s="92">
        <f ca="1">+IF($F143=AM$55,SUM($N143:OFFSET($N143,0,IF(YEAR(AM$55)=VALUE(LEFT($L$55,4)),1,2))),
IF(YEAR($F143)&lt;=YEAR($C$3),$P143/12,0))</f>
        <v>0</v>
      </c>
      <c r="AN143" s="92">
        <f ca="1">+IF($F143=AN$55,SUM($N143:OFFSET($N143,0,IF(YEAR(AN$55)=VALUE(LEFT($L$55,4)),1,2))),
IF(YEAR($F143)&lt;=YEAR($C$3),$P143/12,0))</f>
        <v>0</v>
      </c>
      <c r="AO143" s="93">
        <f ca="1">+IF($F143=AO$55,SUM($N143:OFFSET($N143,0,IF(YEAR(AO$55)=VALUE(LEFT($L$55,4)),1,2))),
IF(YEAR($F143)&lt;=YEAR($C$3),$P143/12,0))</f>
        <v>0</v>
      </c>
      <c r="AP143" s="92"/>
      <c r="AQ143" s="92"/>
    </row>
    <row r="144" spans="1:43" ht="14.5" x14ac:dyDescent="0.35">
      <c r="A144" s="110">
        <v>904089124</v>
      </c>
      <c r="B144" s="82" t="s">
        <v>245</v>
      </c>
      <c r="C144" s="83" t="s">
        <v>246</v>
      </c>
      <c r="D144" s="84">
        <v>8528</v>
      </c>
      <c r="E144" s="87" t="s">
        <v>20</v>
      </c>
      <c r="F144" s="86">
        <v>46569</v>
      </c>
      <c r="G144" s="87" t="s">
        <v>22</v>
      </c>
      <c r="H144" s="121">
        <v>0</v>
      </c>
      <c r="I144" s="122">
        <v>1</v>
      </c>
      <c r="J144" s="117" t="str">
        <f t="shared" si="27"/>
        <v/>
      </c>
      <c r="K144" s="118">
        <v>20.55406</v>
      </c>
      <c r="L144" s="119">
        <v>261.858</v>
      </c>
      <c r="M144" s="120">
        <v>20</v>
      </c>
      <c r="N144" s="92">
        <f t="shared" si="24"/>
        <v>20.55406</v>
      </c>
      <c r="O144" s="92">
        <f t="shared" si="25"/>
        <v>261.858</v>
      </c>
      <c r="P144" s="93">
        <f t="shared" si="26"/>
        <v>20</v>
      </c>
      <c r="Q144" s="92"/>
      <c r="R144" s="94">
        <f ca="1">+IF($F144=R$55,SUM($N144:OFFSET($N144,0,IF(YEAR(R$55)=VALUE(LEFT($L$55,4)),1,2))),
IF(YEAR($F144)&lt;VALUE(LEFT($L$55,4)),($N144+$O144)/12,0))</f>
        <v>0</v>
      </c>
      <c r="S144" s="92">
        <f ca="1">+IF($F144=S$55,SUM($N144:OFFSET($N144,0,IF(YEAR(S$55)=VALUE(LEFT($L$55,4)),1,2))),
IF(YEAR($F144)&lt;VALUE(LEFT($L$55,4)),($N144+$O144)/12,0))</f>
        <v>0</v>
      </c>
      <c r="T144" s="92">
        <f ca="1">+IF($F144=T$55,SUM($N144:OFFSET($N144,0,IF(YEAR(T$55)=VALUE(LEFT($L$55,4)),1,2))),
IF(YEAR($F144)&lt;VALUE(LEFT($L$55,4)),($N144+$O144)/12,0))</f>
        <v>0</v>
      </c>
      <c r="U144" s="92">
        <f ca="1">+IF($F144=U$55,SUM($N144:OFFSET($N144,0,IF(YEAR(U$55)=VALUE(LEFT($L$55,4)),1,2))),
IF(YEAR($F144)&lt;VALUE(LEFT($L$55,4)),($N144+$O144)/12,0))</f>
        <v>0</v>
      </c>
      <c r="V144" s="92">
        <f ca="1">+IF($F144=V$55,SUM($N144:OFFSET($N144,0,IF(YEAR(V$55)=VALUE(LEFT($L$55,4)),1,2))),
IF(YEAR($F144)&lt;VALUE(LEFT($L$55,4)),($N144+$O144)/12,0))</f>
        <v>0</v>
      </c>
      <c r="W144" s="92">
        <f ca="1">+IF($F144=W$55,SUM($N144:OFFSET($N144,0,IF(YEAR(W$55)=VALUE(LEFT($L$55,4)),1,2))),
IF(YEAR($F144)&lt;VALUE(LEFT($L$55,4)),($N144+$O144)/12,0))</f>
        <v>0</v>
      </c>
      <c r="X144" s="92">
        <f ca="1">+IF($F144=X$55,SUM($N144:OFFSET($N144,0,IF(YEAR(X$55)=VALUE(LEFT($L$55,4)),1,2))),
IF(YEAR($F144)&lt;VALUE(LEFT($L$55,4)),($N144+$O144)/12,0))</f>
        <v>0</v>
      </c>
      <c r="Y144" s="92">
        <f ca="1">+IF($F144=Y$55,SUM($N144:OFFSET($N144,0,IF(YEAR(Y$55)=VALUE(LEFT($L$55,4)),1,2))),
IF(YEAR($F144)&lt;VALUE(LEFT($L$55,4)),($N144+$O144)/12,0))</f>
        <v>0</v>
      </c>
      <c r="Z144" s="92">
        <f ca="1">+IF($F144=Z$55,SUM($N144:OFFSET($N144,0,IF(YEAR(Z$55)=VALUE(LEFT($L$55,4)),1,2))),
IF(YEAR($F144)&lt;VALUE(LEFT($L$55,4)),($N144+$O144)/12,0))</f>
        <v>0</v>
      </c>
      <c r="AA144" s="92">
        <f ca="1">+IF($F144=AA$55,SUM($N144:OFFSET($N144,0,IF(YEAR(AA$55)=VALUE(LEFT($L$55,4)),1,2))),
IF(YEAR($F144)&lt;VALUE(LEFT($L$55,4)),($N144+$O144)/12,0))</f>
        <v>0</v>
      </c>
      <c r="AB144" s="92">
        <f ca="1">+IF($F144=AB$55,SUM($N144:OFFSET($N144,0,IF(YEAR(AB$55)=VALUE(LEFT($L$55,4)),1,2))),
IF(YEAR($F144)&lt;VALUE(LEFT($L$55,4)),($N144+$O144)/12,0))</f>
        <v>0</v>
      </c>
      <c r="AC144" s="93">
        <f ca="1">+IF($F144=AC$55,SUM($N144:OFFSET($N144,0,IF(YEAR(AC$55)=VALUE(LEFT($L$55,4)),1,2))),
IF(YEAR($F144)&lt;VALUE(LEFT($L$55,4)),($N144+$O144)/12,0))</f>
        <v>0</v>
      </c>
      <c r="AD144" s="94">
        <f ca="1">+IF($F144=AD$55,SUM($N144:OFFSET($N144,0,IF(YEAR(AD$55)=VALUE(LEFT($L$55,4)),1,2))),
IF(YEAR($F144)&lt;=YEAR($C$3),$P144/12,0))</f>
        <v>0</v>
      </c>
      <c r="AE144" s="92">
        <f ca="1">+IF($F144=AE$55,SUM($N144:OFFSET($N144,0,IF(YEAR(AE$55)=VALUE(LEFT($L$55,4)),1,2))),
IF(YEAR($F144)&lt;=YEAR($C$3),$P144/12,0))</f>
        <v>0</v>
      </c>
      <c r="AF144" s="92">
        <f ca="1">+IF($F144=AF$55,SUM($N144:OFFSET($N144,0,IF(YEAR(AF$55)=VALUE(LEFT($L$55,4)),1,2))),
IF(YEAR($F144)&lt;=YEAR($C$3),$P144/12,0))</f>
        <v>0</v>
      </c>
      <c r="AG144" s="92">
        <f ca="1">+IF($F144=AG$55,SUM($N144:OFFSET($N144,0,IF(YEAR(AG$55)=VALUE(LEFT($L$55,4)),1,2))),
IF(YEAR($F144)&lt;=YEAR($C$3),$P144/12,0))</f>
        <v>0</v>
      </c>
      <c r="AH144" s="92">
        <f ca="1">+IF($F144=AH$55,SUM($N144:OFFSET($N144,0,IF(YEAR(AH$55)=VALUE(LEFT($L$55,4)),1,2))),
IF(YEAR($F144)&lt;=YEAR($C$3),$P144/12,0))</f>
        <v>0</v>
      </c>
      <c r="AI144" s="92">
        <f ca="1">+IF($F144=AI$55,SUM($N144:OFFSET($N144,0,IF(YEAR(AI$55)=VALUE(LEFT($L$55,4)),1,2))),
IF(YEAR($F144)&lt;=YEAR($C$3),$P144/12,0))</f>
        <v>0</v>
      </c>
      <c r="AJ144" s="92">
        <f ca="1">+IF($F144=AJ$55,SUM($N144:OFFSET($N144,0,IF(YEAR(AJ$55)=VALUE(LEFT($L$55,4)),1,2))),
IF(YEAR($F144)&lt;=YEAR($C$3),$P144/12,0))</f>
        <v>302.41206</v>
      </c>
      <c r="AK144" s="92">
        <f ca="1">+IF($F144=AK$55,SUM($N144:OFFSET($N144,0,IF(YEAR(AK$55)=VALUE(LEFT($L$55,4)),1,2))),
IF(YEAR($F144)&lt;=YEAR($C$3),$P144/12,0))</f>
        <v>0</v>
      </c>
      <c r="AL144" s="92">
        <f ca="1">+IF($F144=AL$55,SUM($N144:OFFSET($N144,0,IF(YEAR(AL$55)=VALUE(LEFT($L$55,4)),1,2))),
IF(YEAR($F144)&lt;=YEAR($C$3),$P144/12,0))</f>
        <v>0</v>
      </c>
      <c r="AM144" s="92">
        <f ca="1">+IF($F144=AM$55,SUM($N144:OFFSET($N144,0,IF(YEAR(AM$55)=VALUE(LEFT($L$55,4)),1,2))),
IF(YEAR($F144)&lt;=YEAR($C$3),$P144/12,0))</f>
        <v>0</v>
      </c>
      <c r="AN144" s="92">
        <f ca="1">+IF($F144=AN$55,SUM($N144:OFFSET($N144,0,IF(YEAR(AN$55)=VALUE(LEFT($L$55,4)),1,2))),
IF(YEAR($F144)&lt;=YEAR($C$3),$P144/12,0))</f>
        <v>0</v>
      </c>
      <c r="AO144" s="93">
        <f ca="1">+IF($F144=AO$55,SUM($N144:OFFSET($N144,0,IF(YEAR(AO$55)=VALUE(LEFT($L$55,4)),1,2))),
IF(YEAR($F144)&lt;=YEAR($C$3),$P144/12,0))</f>
        <v>0</v>
      </c>
      <c r="AP144" s="92"/>
      <c r="AQ144" s="92"/>
    </row>
    <row r="145" spans="1:43" ht="14.5" x14ac:dyDescent="0.35">
      <c r="A145" s="110">
        <v>904146701</v>
      </c>
      <c r="B145" s="82" t="s">
        <v>247</v>
      </c>
      <c r="C145" s="83" t="s">
        <v>248</v>
      </c>
      <c r="D145" s="84">
        <v>8541</v>
      </c>
      <c r="E145" s="87" t="s">
        <v>20</v>
      </c>
      <c r="F145" s="86">
        <v>45687</v>
      </c>
      <c r="G145" s="87" t="s">
        <v>22</v>
      </c>
      <c r="H145" s="121">
        <v>0</v>
      </c>
      <c r="I145" s="122">
        <v>1</v>
      </c>
      <c r="J145" s="117" t="str">
        <f t="shared" si="27"/>
        <v>CWIP Evenly Closed</v>
      </c>
      <c r="K145" s="118">
        <v>0</v>
      </c>
      <c r="L145" s="119">
        <v>34.256999999999998</v>
      </c>
      <c r="M145" s="120">
        <v>0</v>
      </c>
      <c r="N145" s="92">
        <f t="shared" si="24"/>
        <v>0</v>
      </c>
      <c r="O145" s="92">
        <f t="shared" si="25"/>
        <v>34.256999999999998</v>
      </c>
      <c r="P145" s="93">
        <f t="shared" si="26"/>
        <v>0</v>
      </c>
      <c r="Q145" s="92"/>
      <c r="R145" s="94">
        <f ca="1">+IF($F145=R$55,SUM($N145:OFFSET($N145,0,IF(YEAR(R$55)=VALUE(LEFT($L$55,4)),1,2))),
IF(YEAR($F145)&lt;VALUE(LEFT($L$55,4)),($N145+$O145)/12,0))</f>
        <v>2.8547499999999997</v>
      </c>
      <c r="S145" s="92">
        <f ca="1">+IF($F145=S$55,SUM($N145:OFFSET($N145,0,IF(YEAR(S$55)=VALUE(LEFT($L$55,4)),1,2))),
IF(YEAR($F145)&lt;VALUE(LEFT($L$55,4)),($N145+$O145)/12,0))</f>
        <v>2.8547499999999997</v>
      </c>
      <c r="T145" s="92">
        <f ca="1">+IF($F145=T$55,SUM($N145:OFFSET($N145,0,IF(YEAR(T$55)=VALUE(LEFT($L$55,4)),1,2))),
IF(YEAR($F145)&lt;VALUE(LEFT($L$55,4)),($N145+$O145)/12,0))</f>
        <v>2.8547499999999997</v>
      </c>
      <c r="U145" s="92">
        <f ca="1">+IF($F145=U$55,SUM($N145:OFFSET($N145,0,IF(YEAR(U$55)=VALUE(LEFT($L$55,4)),1,2))),
IF(YEAR($F145)&lt;VALUE(LEFT($L$55,4)),($N145+$O145)/12,0))</f>
        <v>2.8547499999999997</v>
      </c>
      <c r="V145" s="92">
        <f ca="1">+IF($F145=V$55,SUM($N145:OFFSET($N145,0,IF(YEAR(V$55)=VALUE(LEFT($L$55,4)),1,2))),
IF(YEAR($F145)&lt;VALUE(LEFT($L$55,4)),($N145+$O145)/12,0))</f>
        <v>2.8547499999999997</v>
      </c>
      <c r="W145" s="92">
        <f ca="1">+IF($F145=W$55,SUM($N145:OFFSET($N145,0,IF(YEAR(W$55)=VALUE(LEFT($L$55,4)),1,2))),
IF(YEAR($F145)&lt;VALUE(LEFT($L$55,4)),($N145+$O145)/12,0))</f>
        <v>2.8547499999999997</v>
      </c>
      <c r="X145" s="92">
        <f ca="1">+IF($F145=X$55,SUM($N145:OFFSET($N145,0,IF(YEAR(X$55)=VALUE(LEFT($L$55,4)),1,2))),
IF(YEAR($F145)&lt;VALUE(LEFT($L$55,4)),($N145+$O145)/12,0))</f>
        <v>2.8547499999999997</v>
      </c>
      <c r="Y145" s="92">
        <f ca="1">+IF($F145=Y$55,SUM($N145:OFFSET($N145,0,IF(YEAR(Y$55)=VALUE(LEFT($L$55,4)),1,2))),
IF(YEAR($F145)&lt;VALUE(LEFT($L$55,4)),($N145+$O145)/12,0))</f>
        <v>2.8547499999999997</v>
      </c>
      <c r="Z145" s="92">
        <f ca="1">+IF($F145=Z$55,SUM($N145:OFFSET($N145,0,IF(YEAR(Z$55)=VALUE(LEFT($L$55,4)),1,2))),
IF(YEAR($F145)&lt;VALUE(LEFT($L$55,4)),($N145+$O145)/12,0))</f>
        <v>2.8547499999999997</v>
      </c>
      <c r="AA145" s="92">
        <f ca="1">+IF($F145=AA$55,SUM($N145:OFFSET($N145,0,IF(YEAR(AA$55)=VALUE(LEFT($L$55,4)),1,2))),
IF(YEAR($F145)&lt;VALUE(LEFT($L$55,4)),($N145+$O145)/12,0))</f>
        <v>2.8547499999999997</v>
      </c>
      <c r="AB145" s="92">
        <f ca="1">+IF($F145=AB$55,SUM($N145:OFFSET($N145,0,IF(YEAR(AB$55)=VALUE(LEFT($L$55,4)),1,2))),
IF(YEAR($F145)&lt;VALUE(LEFT($L$55,4)),($N145+$O145)/12,0))</f>
        <v>2.8547499999999997</v>
      </c>
      <c r="AC145" s="93">
        <f ca="1">+IF($F145=AC$55,SUM($N145:OFFSET($N145,0,IF(YEAR(AC$55)=VALUE(LEFT($L$55,4)),1,2))),
IF(YEAR($F145)&lt;VALUE(LEFT($L$55,4)),($N145+$O145)/12,0))</f>
        <v>2.8547499999999997</v>
      </c>
      <c r="AD145" s="94">
        <f ca="1">+IF($F145=AD$55,SUM($N145:OFFSET($N145,0,IF(YEAR(AD$55)=VALUE(LEFT($L$55,4)),1,2))),
IF(YEAR($F145)&lt;=YEAR($C$3),$P145/12,0))</f>
        <v>0</v>
      </c>
      <c r="AE145" s="92">
        <f ca="1">+IF($F145=AE$55,SUM($N145:OFFSET($N145,0,IF(YEAR(AE$55)=VALUE(LEFT($L$55,4)),1,2))),
IF(YEAR($F145)&lt;=YEAR($C$3),$P145/12,0))</f>
        <v>0</v>
      </c>
      <c r="AF145" s="92">
        <f ca="1">+IF($F145=AF$55,SUM($N145:OFFSET($N145,0,IF(YEAR(AF$55)=VALUE(LEFT($L$55,4)),1,2))),
IF(YEAR($F145)&lt;=YEAR($C$3),$P145/12,0))</f>
        <v>0</v>
      </c>
      <c r="AG145" s="92">
        <f ca="1">+IF($F145=AG$55,SUM($N145:OFFSET($N145,0,IF(YEAR(AG$55)=VALUE(LEFT($L$55,4)),1,2))),
IF(YEAR($F145)&lt;=YEAR($C$3),$P145/12,0))</f>
        <v>0</v>
      </c>
      <c r="AH145" s="92">
        <f ca="1">+IF($F145=AH$55,SUM($N145:OFFSET($N145,0,IF(YEAR(AH$55)=VALUE(LEFT($L$55,4)),1,2))),
IF(YEAR($F145)&lt;=YEAR($C$3),$P145/12,0))</f>
        <v>0</v>
      </c>
      <c r="AI145" s="92">
        <f ca="1">+IF($F145=AI$55,SUM($N145:OFFSET($N145,0,IF(YEAR(AI$55)=VALUE(LEFT($L$55,4)),1,2))),
IF(YEAR($F145)&lt;=YEAR($C$3),$P145/12,0))</f>
        <v>0</v>
      </c>
      <c r="AJ145" s="92">
        <f ca="1">+IF($F145=AJ$55,SUM($N145:OFFSET($N145,0,IF(YEAR(AJ$55)=VALUE(LEFT($L$55,4)),1,2))),
IF(YEAR($F145)&lt;=YEAR($C$3),$P145/12,0))</f>
        <v>0</v>
      </c>
      <c r="AK145" s="92">
        <f ca="1">+IF($F145=AK$55,SUM($N145:OFFSET($N145,0,IF(YEAR(AK$55)=VALUE(LEFT($L$55,4)),1,2))),
IF(YEAR($F145)&lt;=YEAR($C$3),$P145/12,0))</f>
        <v>0</v>
      </c>
      <c r="AL145" s="92">
        <f ca="1">+IF($F145=AL$55,SUM($N145:OFFSET($N145,0,IF(YEAR(AL$55)=VALUE(LEFT($L$55,4)),1,2))),
IF(YEAR($F145)&lt;=YEAR($C$3),$P145/12,0))</f>
        <v>0</v>
      </c>
      <c r="AM145" s="92">
        <f ca="1">+IF($F145=AM$55,SUM($N145:OFFSET($N145,0,IF(YEAR(AM$55)=VALUE(LEFT($L$55,4)),1,2))),
IF(YEAR($F145)&lt;=YEAR($C$3),$P145/12,0))</f>
        <v>0</v>
      </c>
      <c r="AN145" s="92">
        <f ca="1">+IF($F145=AN$55,SUM($N145:OFFSET($N145,0,IF(YEAR(AN$55)=VALUE(LEFT($L$55,4)),1,2))),
IF(YEAR($F145)&lt;=YEAR($C$3),$P145/12,0))</f>
        <v>0</v>
      </c>
      <c r="AO145" s="93">
        <f ca="1">+IF($F145=AO$55,SUM($N145:OFFSET($N145,0,IF(YEAR(AO$55)=VALUE(LEFT($L$55,4)),1,2))),
IF(YEAR($F145)&lt;=YEAR($C$3),$P145/12,0))</f>
        <v>0</v>
      </c>
      <c r="AP145" s="92"/>
      <c r="AQ145" s="92"/>
    </row>
    <row r="146" spans="1:43" ht="14.5" x14ac:dyDescent="0.35">
      <c r="A146" s="110">
        <v>904146707</v>
      </c>
      <c r="B146" s="82" t="s">
        <v>249</v>
      </c>
      <c r="C146" s="83" t="s">
        <v>250</v>
      </c>
      <c r="D146" s="84">
        <v>8541</v>
      </c>
      <c r="E146" s="87" t="s">
        <v>20</v>
      </c>
      <c r="F146" s="86">
        <v>46204</v>
      </c>
      <c r="G146" s="87" t="s">
        <v>22</v>
      </c>
      <c r="H146" s="121">
        <v>0</v>
      </c>
      <c r="I146" s="122">
        <v>1</v>
      </c>
      <c r="J146" s="117" t="str">
        <f t="shared" si="27"/>
        <v/>
      </c>
      <c r="K146" s="118">
        <v>0</v>
      </c>
      <c r="L146" s="119">
        <v>7</v>
      </c>
      <c r="M146" s="120">
        <v>30.167000000000002</v>
      </c>
      <c r="N146" s="92">
        <f t="shared" si="24"/>
        <v>0</v>
      </c>
      <c r="O146" s="92">
        <f t="shared" si="25"/>
        <v>7</v>
      </c>
      <c r="P146" s="93">
        <f t="shared" si="26"/>
        <v>30.167000000000002</v>
      </c>
      <c r="Q146" s="92"/>
      <c r="R146" s="94">
        <f ca="1">+IF($F146=R$55,SUM($N146:OFFSET($N146,0,IF(YEAR(R$55)=VALUE(LEFT($L$55,4)),1,2))),
IF(YEAR($F146)&lt;VALUE(LEFT($L$55,4)),($N146+$O146)/12,0))</f>
        <v>0</v>
      </c>
      <c r="S146" s="92">
        <f ca="1">+IF($F146=S$55,SUM($N146:OFFSET($N146,0,IF(YEAR(S$55)=VALUE(LEFT($L$55,4)),1,2))),
IF(YEAR($F146)&lt;VALUE(LEFT($L$55,4)),($N146+$O146)/12,0))</f>
        <v>0</v>
      </c>
      <c r="T146" s="92">
        <f ca="1">+IF($F146=T$55,SUM($N146:OFFSET($N146,0,IF(YEAR(T$55)=VALUE(LEFT($L$55,4)),1,2))),
IF(YEAR($F146)&lt;VALUE(LEFT($L$55,4)),($N146+$O146)/12,0))</f>
        <v>0</v>
      </c>
      <c r="U146" s="92">
        <f ca="1">+IF($F146=U$55,SUM($N146:OFFSET($N146,0,IF(YEAR(U$55)=VALUE(LEFT($L$55,4)),1,2))),
IF(YEAR($F146)&lt;VALUE(LEFT($L$55,4)),($N146+$O146)/12,0))</f>
        <v>0</v>
      </c>
      <c r="V146" s="92">
        <f ca="1">+IF($F146=V$55,SUM($N146:OFFSET($N146,0,IF(YEAR(V$55)=VALUE(LEFT($L$55,4)),1,2))),
IF(YEAR($F146)&lt;VALUE(LEFT($L$55,4)),($N146+$O146)/12,0))</f>
        <v>0</v>
      </c>
      <c r="W146" s="92">
        <f ca="1">+IF($F146=W$55,SUM($N146:OFFSET($N146,0,IF(YEAR(W$55)=VALUE(LEFT($L$55,4)),1,2))),
IF(YEAR($F146)&lt;VALUE(LEFT($L$55,4)),($N146+$O146)/12,0))</f>
        <v>0</v>
      </c>
      <c r="X146" s="92">
        <f ca="1">+IF($F146=X$55,SUM($N146:OFFSET($N146,0,IF(YEAR(X$55)=VALUE(LEFT($L$55,4)),1,2))),
IF(YEAR($F146)&lt;VALUE(LEFT($L$55,4)),($N146+$O146)/12,0))</f>
        <v>7</v>
      </c>
      <c r="Y146" s="92">
        <f ca="1">+IF($F146=Y$55,SUM($N146:OFFSET($N146,0,IF(YEAR(Y$55)=VALUE(LEFT($L$55,4)),1,2))),
IF(YEAR($F146)&lt;VALUE(LEFT($L$55,4)),($N146+$O146)/12,0))</f>
        <v>0</v>
      </c>
      <c r="Z146" s="92">
        <f ca="1">+IF($F146=Z$55,SUM($N146:OFFSET($N146,0,IF(YEAR(Z$55)=VALUE(LEFT($L$55,4)),1,2))),
IF(YEAR($F146)&lt;VALUE(LEFT($L$55,4)),($N146+$O146)/12,0))</f>
        <v>0</v>
      </c>
      <c r="AA146" s="92">
        <f ca="1">+IF($F146=AA$55,SUM($N146:OFFSET($N146,0,IF(YEAR(AA$55)=VALUE(LEFT($L$55,4)),1,2))),
IF(YEAR($F146)&lt;VALUE(LEFT($L$55,4)),($N146+$O146)/12,0))</f>
        <v>0</v>
      </c>
      <c r="AB146" s="92">
        <f ca="1">+IF($F146=AB$55,SUM($N146:OFFSET($N146,0,IF(YEAR(AB$55)=VALUE(LEFT($L$55,4)),1,2))),
IF(YEAR($F146)&lt;VALUE(LEFT($L$55,4)),($N146+$O146)/12,0))</f>
        <v>0</v>
      </c>
      <c r="AC146" s="93">
        <f ca="1">+IF($F146=AC$55,SUM($N146:OFFSET($N146,0,IF(YEAR(AC$55)=VALUE(LEFT($L$55,4)),1,2))),
IF(YEAR($F146)&lt;VALUE(LEFT($L$55,4)),($N146+$O146)/12,0))</f>
        <v>0</v>
      </c>
      <c r="AD146" s="94">
        <f ca="1">+IF($F146=AD$55,SUM($N146:OFFSET($N146,0,IF(YEAR(AD$55)=VALUE(LEFT($L$55,4)),1,2))),
IF(YEAR($F146)&lt;=YEAR($C$3),$P146/12,0))</f>
        <v>2.5139166666666668</v>
      </c>
      <c r="AE146" s="92">
        <f ca="1">+IF($F146=AE$55,SUM($N146:OFFSET($N146,0,IF(YEAR(AE$55)=VALUE(LEFT($L$55,4)),1,2))),
IF(YEAR($F146)&lt;=YEAR($C$3),$P146/12,0))</f>
        <v>2.5139166666666668</v>
      </c>
      <c r="AF146" s="92">
        <f ca="1">+IF($F146=AF$55,SUM($N146:OFFSET($N146,0,IF(YEAR(AF$55)=VALUE(LEFT($L$55,4)),1,2))),
IF(YEAR($F146)&lt;=YEAR($C$3),$P146/12,0))</f>
        <v>2.5139166666666668</v>
      </c>
      <c r="AG146" s="92">
        <f ca="1">+IF($F146=AG$55,SUM($N146:OFFSET($N146,0,IF(YEAR(AG$55)=VALUE(LEFT($L$55,4)),1,2))),
IF(YEAR($F146)&lt;=YEAR($C$3),$P146/12,0))</f>
        <v>2.5139166666666668</v>
      </c>
      <c r="AH146" s="92">
        <f ca="1">+IF($F146=AH$55,SUM($N146:OFFSET($N146,0,IF(YEAR(AH$55)=VALUE(LEFT($L$55,4)),1,2))),
IF(YEAR($F146)&lt;=YEAR($C$3),$P146/12,0))</f>
        <v>2.5139166666666668</v>
      </c>
      <c r="AI146" s="92">
        <f ca="1">+IF($F146=AI$55,SUM($N146:OFFSET($N146,0,IF(YEAR(AI$55)=VALUE(LEFT($L$55,4)),1,2))),
IF(YEAR($F146)&lt;=YEAR($C$3),$P146/12,0))</f>
        <v>2.5139166666666668</v>
      </c>
      <c r="AJ146" s="92">
        <f ca="1">+IF($F146=AJ$55,SUM($N146:OFFSET($N146,0,IF(YEAR(AJ$55)=VALUE(LEFT($L$55,4)),1,2))),
IF(YEAR($F146)&lt;=YEAR($C$3),$P146/12,0))</f>
        <v>2.5139166666666668</v>
      </c>
      <c r="AK146" s="92">
        <f ca="1">+IF($F146=AK$55,SUM($N146:OFFSET($N146,0,IF(YEAR(AK$55)=VALUE(LEFT($L$55,4)),1,2))),
IF(YEAR($F146)&lt;=YEAR($C$3),$P146/12,0))</f>
        <v>2.5139166666666668</v>
      </c>
      <c r="AL146" s="92">
        <f ca="1">+IF($F146=AL$55,SUM($N146:OFFSET($N146,0,IF(YEAR(AL$55)=VALUE(LEFT($L$55,4)),1,2))),
IF(YEAR($F146)&lt;=YEAR($C$3),$P146/12,0))</f>
        <v>2.5139166666666668</v>
      </c>
      <c r="AM146" s="92">
        <f ca="1">+IF($F146=AM$55,SUM($N146:OFFSET($N146,0,IF(YEAR(AM$55)=VALUE(LEFT($L$55,4)),1,2))),
IF(YEAR($F146)&lt;=YEAR($C$3),$P146/12,0))</f>
        <v>2.5139166666666668</v>
      </c>
      <c r="AN146" s="92">
        <f ca="1">+IF($F146=AN$55,SUM($N146:OFFSET($N146,0,IF(YEAR(AN$55)=VALUE(LEFT($L$55,4)),1,2))),
IF(YEAR($F146)&lt;=YEAR($C$3),$P146/12,0))</f>
        <v>2.5139166666666668</v>
      </c>
      <c r="AO146" s="93">
        <f ca="1">+IF($F146=AO$55,SUM($N146:OFFSET($N146,0,IF(YEAR(AO$55)=VALUE(LEFT($L$55,4)),1,2))),
IF(YEAR($F146)&lt;=YEAR($C$3),$P146/12,0))</f>
        <v>2.5139166666666668</v>
      </c>
      <c r="AP146" s="92"/>
      <c r="AQ146" s="92"/>
    </row>
    <row r="147" spans="1:43" ht="14.5" x14ac:dyDescent="0.35">
      <c r="A147" s="110">
        <v>904146703</v>
      </c>
      <c r="B147" s="82" t="s">
        <v>251</v>
      </c>
      <c r="C147" s="83" t="s">
        <v>252</v>
      </c>
      <c r="D147" s="84">
        <v>8541</v>
      </c>
      <c r="E147" s="87" t="s">
        <v>20</v>
      </c>
      <c r="F147" s="86">
        <v>45687</v>
      </c>
      <c r="G147" s="87" t="s">
        <v>22</v>
      </c>
      <c r="H147" s="121">
        <v>0</v>
      </c>
      <c r="I147" s="122">
        <v>1</v>
      </c>
      <c r="J147" s="117" t="str">
        <f t="shared" si="27"/>
        <v>CWIP Evenly Closed</v>
      </c>
      <c r="K147" s="118">
        <v>0</v>
      </c>
      <c r="L147" s="119">
        <v>4.1790000000000003</v>
      </c>
      <c r="M147" s="120">
        <v>0</v>
      </c>
      <c r="N147" s="92">
        <f t="shared" si="24"/>
        <v>0</v>
      </c>
      <c r="O147" s="92">
        <f t="shared" si="25"/>
        <v>4.1790000000000003</v>
      </c>
      <c r="P147" s="93">
        <f t="shared" si="26"/>
        <v>0</v>
      </c>
      <c r="Q147" s="92"/>
      <c r="R147" s="94">
        <f ca="1">+IF($F147=R$55,SUM($N147:OFFSET($N147,0,IF(YEAR(R$55)=VALUE(LEFT($L$55,4)),1,2))),
IF(YEAR($F147)&lt;VALUE(LEFT($L$55,4)),($N147+$O147)/12,0))</f>
        <v>0.34825</v>
      </c>
      <c r="S147" s="92">
        <f ca="1">+IF($F147=S$55,SUM($N147:OFFSET($N147,0,IF(YEAR(S$55)=VALUE(LEFT($L$55,4)),1,2))),
IF(YEAR($F147)&lt;VALUE(LEFT($L$55,4)),($N147+$O147)/12,0))</f>
        <v>0.34825</v>
      </c>
      <c r="T147" s="92">
        <f ca="1">+IF($F147=T$55,SUM($N147:OFFSET($N147,0,IF(YEAR(T$55)=VALUE(LEFT($L$55,4)),1,2))),
IF(YEAR($F147)&lt;VALUE(LEFT($L$55,4)),($N147+$O147)/12,0))</f>
        <v>0.34825</v>
      </c>
      <c r="U147" s="92">
        <f ca="1">+IF($F147=U$55,SUM($N147:OFFSET($N147,0,IF(YEAR(U$55)=VALUE(LEFT($L$55,4)),1,2))),
IF(YEAR($F147)&lt;VALUE(LEFT($L$55,4)),($N147+$O147)/12,0))</f>
        <v>0.34825</v>
      </c>
      <c r="V147" s="92">
        <f ca="1">+IF($F147=V$55,SUM($N147:OFFSET($N147,0,IF(YEAR(V$55)=VALUE(LEFT($L$55,4)),1,2))),
IF(YEAR($F147)&lt;VALUE(LEFT($L$55,4)),($N147+$O147)/12,0))</f>
        <v>0.34825</v>
      </c>
      <c r="W147" s="92">
        <f ca="1">+IF($F147=W$55,SUM($N147:OFFSET($N147,0,IF(YEAR(W$55)=VALUE(LEFT($L$55,4)),1,2))),
IF(YEAR($F147)&lt;VALUE(LEFT($L$55,4)),($N147+$O147)/12,0))</f>
        <v>0.34825</v>
      </c>
      <c r="X147" s="92">
        <f ca="1">+IF($F147=X$55,SUM($N147:OFFSET($N147,0,IF(YEAR(X$55)=VALUE(LEFT($L$55,4)),1,2))),
IF(YEAR($F147)&lt;VALUE(LEFT($L$55,4)),($N147+$O147)/12,0))</f>
        <v>0.34825</v>
      </c>
      <c r="Y147" s="92">
        <f ca="1">+IF($F147=Y$55,SUM($N147:OFFSET($N147,0,IF(YEAR(Y$55)=VALUE(LEFT($L$55,4)),1,2))),
IF(YEAR($F147)&lt;VALUE(LEFT($L$55,4)),($N147+$O147)/12,0))</f>
        <v>0.34825</v>
      </c>
      <c r="Z147" s="92">
        <f ca="1">+IF($F147=Z$55,SUM($N147:OFFSET($N147,0,IF(YEAR(Z$55)=VALUE(LEFT($L$55,4)),1,2))),
IF(YEAR($F147)&lt;VALUE(LEFT($L$55,4)),($N147+$O147)/12,0))</f>
        <v>0.34825</v>
      </c>
      <c r="AA147" s="92">
        <f ca="1">+IF($F147=AA$55,SUM($N147:OFFSET($N147,0,IF(YEAR(AA$55)=VALUE(LEFT($L$55,4)),1,2))),
IF(YEAR($F147)&lt;VALUE(LEFT($L$55,4)),($N147+$O147)/12,0))</f>
        <v>0.34825</v>
      </c>
      <c r="AB147" s="92">
        <f ca="1">+IF($F147=AB$55,SUM($N147:OFFSET($N147,0,IF(YEAR(AB$55)=VALUE(LEFT($L$55,4)),1,2))),
IF(YEAR($F147)&lt;VALUE(LEFT($L$55,4)),($N147+$O147)/12,0))</f>
        <v>0.34825</v>
      </c>
      <c r="AC147" s="93">
        <f ca="1">+IF($F147=AC$55,SUM($N147:OFFSET($N147,0,IF(YEAR(AC$55)=VALUE(LEFT($L$55,4)),1,2))),
IF(YEAR($F147)&lt;VALUE(LEFT($L$55,4)),($N147+$O147)/12,0))</f>
        <v>0.34825</v>
      </c>
      <c r="AD147" s="94">
        <f ca="1">+IF($F147=AD$55,SUM($N147:OFFSET($N147,0,IF(YEAR(AD$55)=VALUE(LEFT($L$55,4)),1,2))),
IF(YEAR($F147)&lt;=YEAR($C$3),$P147/12,0))</f>
        <v>0</v>
      </c>
      <c r="AE147" s="92">
        <f ca="1">+IF($F147=AE$55,SUM($N147:OFFSET($N147,0,IF(YEAR(AE$55)=VALUE(LEFT($L$55,4)),1,2))),
IF(YEAR($F147)&lt;=YEAR($C$3),$P147/12,0))</f>
        <v>0</v>
      </c>
      <c r="AF147" s="92">
        <f ca="1">+IF($F147=AF$55,SUM($N147:OFFSET($N147,0,IF(YEAR(AF$55)=VALUE(LEFT($L$55,4)),1,2))),
IF(YEAR($F147)&lt;=YEAR($C$3),$P147/12,0))</f>
        <v>0</v>
      </c>
      <c r="AG147" s="92">
        <f ca="1">+IF($F147=AG$55,SUM($N147:OFFSET($N147,0,IF(YEAR(AG$55)=VALUE(LEFT($L$55,4)),1,2))),
IF(YEAR($F147)&lt;=YEAR($C$3),$P147/12,0))</f>
        <v>0</v>
      </c>
      <c r="AH147" s="92">
        <f ca="1">+IF($F147=AH$55,SUM($N147:OFFSET($N147,0,IF(YEAR(AH$55)=VALUE(LEFT($L$55,4)),1,2))),
IF(YEAR($F147)&lt;=YEAR($C$3),$P147/12,0))</f>
        <v>0</v>
      </c>
      <c r="AI147" s="92">
        <f ca="1">+IF($F147=AI$55,SUM($N147:OFFSET($N147,0,IF(YEAR(AI$55)=VALUE(LEFT($L$55,4)),1,2))),
IF(YEAR($F147)&lt;=YEAR($C$3),$P147/12,0))</f>
        <v>0</v>
      </c>
      <c r="AJ147" s="92">
        <f ca="1">+IF($F147=AJ$55,SUM($N147:OFFSET($N147,0,IF(YEAR(AJ$55)=VALUE(LEFT($L$55,4)),1,2))),
IF(YEAR($F147)&lt;=YEAR($C$3),$P147/12,0))</f>
        <v>0</v>
      </c>
      <c r="AK147" s="92">
        <f ca="1">+IF($F147=AK$55,SUM($N147:OFFSET($N147,0,IF(YEAR(AK$55)=VALUE(LEFT($L$55,4)),1,2))),
IF(YEAR($F147)&lt;=YEAR($C$3),$P147/12,0))</f>
        <v>0</v>
      </c>
      <c r="AL147" s="92">
        <f ca="1">+IF($F147=AL$55,SUM($N147:OFFSET($N147,0,IF(YEAR(AL$55)=VALUE(LEFT($L$55,4)),1,2))),
IF(YEAR($F147)&lt;=YEAR($C$3),$P147/12,0))</f>
        <v>0</v>
      </c>
      <c r="AM147" s="92">
        <f ca="1">+IF($F147=AM$55,SUM($N147:OFFSET($N147,0,IF(YEAR(AM$55)=VALUE(LEFT($L$55,4)),1,2))),
IF(YEAR($F147)&lt;=YEAR($C$3),$P147/12,0))</f>
        <v>0</v>
      </c>
      <c r="AN147" s="92">
        <f ca="1">+IF($F147=AN$55,SUM($N147:OFFSET($N147,0,IF(YEAR(AN$55)=VALUE(LEFT($L$55,4)),1,2))),
IF(YEAR($F147)&lt;=YEAR($C$3),$P147/12,0))</f>
        <v>0</v>
      </c>
      <c r="AO147" s="93">
        <f ca="1">+IF($F147=AO$55,SUM($N147:OFFSET($N147,0,IF(YEAR(AO$55)=VALUE(LEFT($L$55,4)),1,2))),
IF(YEAR($F147)&lt;=YEAR($C$3),$P147/12,0))</f>
        <v>0</v>
      </c>
      <c r="AP147" s="92"/>
      <c r="AQ147" s="92"/>
    </row>
    <row r="148" spans="1:43" ht="14.5" x14ac:dyDescent="0.35">
      <c r="A148" s="110">
        <v>904410099</v>
      </c>
      <c r="B148" s="82" t="s">
        <v>253</v>
      </c>
      <c r="C148" s="83" t="s">
        <v>254</v>
      </c>
      <c r="D148" s="84">
        <v>8546</v>
      </c>
      <c r="E148" s="87" t="s">
        <v>20</v>
      </c>
      <c r="F148" s="86">
        <v>46357</v>
      </c>
      <c r="G148" s="87" t="s">
        <v>22</v>
      </c>
      <c r="H148" s="121">
        <v>0</v>
      </c>
      <c r="I148" s="122">
        <v>1</v>
      </c>
      <c r="J148" s="117" t="str">
        <f t="shared" si="27"/>
        <v/>
      </c>
      <c r="K148" s="118">
        <v>28.129719999999999</v>
      </c>
      <c r="L148" s="119">
        <v>1135.9749999999999</v>
      </c>
      <c r="M148" s="120">
        <v>1269.6410000000001</v>
      </c>
      <c r="N148" s="92">
        <f t="shared" si="24"/>
        <v>28.129719999999999</v>
      </c>
      <c r="O148" s="92">
        <f t="shared" si="25"/>
        <v>1135.9749999999999</v>
      </c>
      <c r="P148" s="93">
        <f t="shared" si="26"/>
        <v>1269.6410000000001</v>
      </c>
      <c r="Q148" s="92"/>
      <c r="R148" s="94">
        <f ca="1">+IF($F148=R$55,SUM($N148:OFFSET($N148,0,IF(YEAR(R$55)=VALUE(LEFT($L$55,4)),1,2))),
IF(YEAR($F148)&lt;VALUE(LEFT($L$55,4)),($N148+$O148)/12,0))</f>
        <v>0</v>
      </c>
      <c r="S148" s="92">
        <f ca="1">+IF($F148=S$55,SUM($N148:OFFSET($N148,0,IF(YEAR(S$55)=VALUE(LEFT($L$55,4)),1,2))),
IF(YEAR($F148)&lt;VALUE(LEFT($L$55,4)),($N148+$O148)/12,0))</f>
        <v>0</v>
      </c>
      <c r="T148" s="92">
        <f ca="1">+IF($F148=T$55,SUM($N148:OFFSET($N148,0,IF(YEAR(T$55)=VALUE(LEFT($L$55,4)),1,2))),
IF(YEAR($F148)&lt;VALUE(LEFT($L$55,4)),($N148+$O148)/12,0))</f>
        <v>0</v>
      </c>
      <c r="U148" s="92">
        <f ca="1">+IF($F148=U$55,SUM($N148:OFFSET($N148,0,IF(YEAR(U$55)=VALUE(LEFT($L$55,4)),1,2))),
IF(YEAR($F148)&lt;VALUE(LEFT($L$55,4)),($N148+$O148)/12,0))</f>
        <v>0</v>
      </c>
      <c r="V148" s="92">
        <f ca="1">+IF($F148=V$55,SUM($N148:OFFSET($N148,0,IF(YEAR(V$55)=VALUE(LEFT($L$55,4)),1,2))),
IF(YEAR($F148)&lt;VALUE(LEFT($L$55,4)),($N148+$O148)/12,0))</f>
        <v>0</v>
      </c>
      <c r="W148" s="92">
        <f ca="1">+IF($F148=W$55,SUM($N148:OFFSET($N148,0,IF(YEAR(W$55)=VALUE(LEFT($L$55,4)),1,2))),
IF(YEAR($F148)&lt;VALUE(LEFT($L$55,4)),($N148+$O148)/12,0))</f>
        <v>0</v>
      </c>
      <c r="X148" s="92">
        <f ca="1">+IF($F148=X$55,SUM($N148:OFFSET($N148,0,IF(YEAR(X$55)=VALUE(LEFT($L$55,4)),1,2))),
IF(YEAR($F148)&lt;VALUE(LEFT($L$55,4)),($N148+$O148)/12,0))</f>
        <v>0</v>
      </c>
      <c r="Y148" s="92">
        <f ca="1">+IF($F148=Y$55,SUM($N148:OFFSET($N148,0,IF(YEAR(Y$55)=VALUE(LEFT($L$55,4)),1,2))),
IF(YEAR($F148)&lt;VALUE(LEFT($L$55,4)),($N148+$O148)/12,0))</f>
        <v>0</v>
      </c>
      <c r="Z148" s="92">
        <f ca="1">+IF($F148=Z$55,SUM($N148:OFFSET($N148,0,IF(YEAR(Z$55)=VALUE(LEFT($L$55,4)),1,2))),
IF(YEAR($F148)&lt;VALUE(LEFT($L$55,4)),($N148+$O148)/12,0))</f>
        <v>0</v>
      </c>
      <c r="AA148" s="92">
        <f ca="1">+IF($F148=AA$55,SUM($N148:OFFSET($N148,0,IF(YEAR(AA$55)=VALUE(LEFT($L$55,4)),1,2))),
IF(YEAR($F148)&lt;VALUE(LEFT($L$55,4)),($N148+$O148)/12,0))</f>
        <v>0</v>
      </c>
      <c r="AB148" s="92">
        <f ca="1">+IF($F148=AB$55,SUM($N148:OFFSET($N148,0,IF(YEAR(AB$55)=VALUE(LEFT($L$55,4)),1,2))),
IF(YEAR($F148)&lt;VALUE(LEFT($L$55,4)),($N148+$O148)/12,0))</f>
        <v>0</v>
      </c>
      <c r="AC148" s="93">
        <f ca="1">+IF($F148=AC$55,SUM($N148:OFFSET($N148,0,IF(YEAR(AC$55)=VALUE(LEFT($L$55,4)),1,2))),
IF(YEAR($F148)&lt;VALUE(LEFT($L$55,4)),($N148+$O148)/12,0))</f>
        <v>1164.1047199999998</v>
      </c>
      <c r="AD148" s="94">
        <f ca="1">+IF($F148=AD$55,SUM($N148:OFFSET($N148,0,IF(YEAR(AD$55)=VALUE(LEFT($L$55,4)),1,2))),
IF(YEAR($F148)&lt;=YEAR($C$3),$P148/12,0))</f>
        <v>105.80341666666668</v>
      </c>
      <c r="AE148" s="92">
        <f ca="1">+IF($F148=AE$55,SUM($N148:OFFSET($N148,0,IF(YEAR(AE$55)=VALUE(LEFT($L$55,4)),1,2))),
IF(YEAR($F148)&lt;=YEAR($C$3),$P148/12,0))</f>
        <v>105.80341666666668</v>
      </c>
      <c r="AF148" s="92">
        <f ca="1">+IF($F148=AF$55,SUM($N148:OFFSET($N148,0,IF(YEAR(AF$55)=VALUE(LEFT($L$55,4)),1,2))),
IF(YEAR($F148)&lt;=YEAR($C$3),$P148/12,0))</f>
        <v>105.80341666666668</v>
      </c>
      <c r="AG148" s="92">
        <f ca="1">+IF($F148=AG$55,SUM($N148:OFFSET($N148,0,IF(YEAR(AG$55)=VALUE(LEFT($L$55,4)),1,2))),
IF(YEAR($F148)&lt;=YEAR($C$3),$P148/12,0))</f>
        <v>105.80341666666668</v>
      </c>
      <c r="AH148" s="92">
        <f ca="1">+IF($F148=AH$55,SUM($N148:OFFSET($N148,0,IF(YEAR(AH$55)=VALUE(LEFT($L$55,4)),1,2))),
IF(YEAR($F148)&lt;=YEAR($C$3),$P148/12,0))</f>
        <v>105.80341666666668</v>
      </c>
      <c r="AI148" s="92">
        <f ca="1">+IF($F148=AI$55,SUM($N148:OFFSET($N148,0,IF(YEAR(AI$55)=VALUE(LEFT($L$55,4)),1,2))),
IF(YEAR($F148)&lt;=YEAR($C$3),$P148/12,0))</f>
        <v>105.80341666666668</v>
      </c>
      <c r="AJ148" s="92">
        <f ca="1">+IF($F148=AJ$55,SUM($N148:OFFSET($N148,0,IF(YEAR(AJ$55)=VALUE(LEFT($L$55,4)),1,2))),
IF(YEAR($F148)&lt;=YEAR($C$3),$P148/12,0))</f>
        <v>105.80341666666668</v>
      </c>
      <c r="AK148" s="92">
        <f ca="1">+IF($F148=AK$55,SUM($N148:OFFSET($N148,0,IF(YEAR(AK$55)=VALUE(LEFT($L$55,4)),1,2))),
IF(YEAR($F148)&lt;=YEAR($C$3),$P148/12,0))</f>
        <v>105.80341666666668</v>
      </c>
      <c r="AL148" s="92">
        <f ca="1">+IF($F148=AL$55,SUM($N148:OFFSET($N148,0,IF(YEAR(AL$55)=VALUE(LEFT($L$55,4)),1,2))),
IF(YEAR($F148)&lt;=YEAR($C$3),$P148/12,0))</f>
        <v>105.80341666666668</v>
      </c>
      <c r="AM148" s="92">
        <f ca="1">+IF($F148=AM$55,SUM($N148:OFFSET($N148,0,IF(YEAR(AM$55)=VALUE(LEFT($L$55,4)),1,2))),
IF(YEAR($F148)&lt;=YEAR($C$3),$P148/12,0))</f>
        <v>105.80341666666668</v>
      </c>
      <c r="AN148" s="92">
        <f ca="1">+IF($F148=AN$55,SUM($N148:OFFSET($N148,0,IF(YEAR(AN$55)=VALUE(LEFT($L$55,4)),1,2))),
IF(YEAR($F148)&lt;=YEAR($C$3),$P148/12,0))</f>
        <v>105.80341666666668</v>
      </c>
      <c r="AO148" s="93">
        <f ca="1">+IF($F148=AO$55,SUM($N148:OFFSET($N148,0,IF(YEAR(AO$55)=VALUE(LEFT($L$55,4)),1,2))),
IF(YEAR($F148)&lt;=YEAR($C$3),$P148/12,0))</f>
        <v>105.80341666666668</v>
      </c>
      <c r="AP148" s="92"/>
      <c r="AQ148" s="92"/>
    </row>
    <row r="149" spans="1:43" ht="14.5" x14ac:dyDescent="0.35">
      <c r="A149" s="110">
        <v>1210881</v>
      </c>
      <c r="B149" s="82" t="s">
        <v>255</v>
      </c>
      <c r="C149" s="83" t="s">
        <v>256</v>
      </c>
      <c r="D149" s="84">
        <v>8546</v>
      </c>
      <c r="E149" s="87" t="s">
        <v>20</v>
      </c>
      <c r="F149" s="86">
        <v>46357</v>
      </c>
      <c r="G149" s="87" t="s">
        <v>22</v>
      </c>
      <c r="H149" s="121">
        <v>0</v>
      </c>
      <c r="I149" s="122">
        <v>1</v>
      </c>
      <c r="J149" s="117" t="str">
        <f t="shared" si="27"/>
        <v/>
      </c>
      <c r="K149" s="118">
        <v>0</v>
      </c>
      <c r="L149" s="119">
        <v>6.49</v>
      </c>
      <c r="M149" s="120">
        <v>9.8710000000000004</v>
      </c>
      <c r="N149" s="92">
        <f t="shared" ref="N149:N218" si="28">$K149*$I149*(1-$H149)</f>
        <v>0</v>
      </c>
      <c r="O149" s="92">
        <f t="shared" ref="O149:O218" si="29">$L149*$I149*(1-$H149)</f>
        <v>6.49</v>
      </c>
      <c r="P149" s="93">
        <f t="shared" ref="P149:P218" si="30">$M149*$I149*(1-$H149)</f>
        <v>9.8710000000000004</v>
      </c>
      <c r="Q149" s="92"/>
      <c r="R149" s="94">
        <f ca="1">+IF($F149=R$55,SUM($N149:OFFSET($N149,0,IF(YEAR(R$55)=VALUE(LEFT($L$55,4)),1,2))),
IF(YEAR($F149)&lt;VALUE(LEFT($L$55,4)),($N149+$O149)/12,0))</f>
        <v>0</v>
      </c>
      <c r="S149" s="92">
        <f ca="1">+IF($F149=S$55,SUM($N149:OFFSET($N149,0,IF(YEAR(S$55)=VALUE(LEFT($L$55,4)),1,2))),
IF(YEAR($F149)&lt;VALUE(LEFT($L$55,4)),($N149+$O149)/12,0))</f>
        <v>0</v>
      </c>
      <c r="T149" s="92">
        <f ca="1">+IF($F149=T$55,SUM($N149:OFFSET($N149,0,IF(YEAR(T$55)=VALUE(LEFT($L$55,4)),1,2))),
IF(YEAR($F149)&lt;VALUE(LEFT($L$55,4)),($N149+$O149)/12,0))</f>
        <v>0</v>
      </c>
      <c r="U149" s="92">
        <f ca="1">+IF($F149=U$55,SUM($N149:OFFSET($N149,0,IF(YEAR(U$55)=VALUE(LEFT($L$55,4)),1,2))),
IF(YEAR($F149)&lt;VALUE(LEFT($L$55,4)),($N149+$O149)/12,0))</f>
        <v>0</v>
      </c>
      <c r="V149" s="92">
        <f ca="1">+IF($F149=V$55,SUM($N149:OFFSET($N149,0,IF(YEAR(V$55)=VALUE(LEFT($L$55,4)),1,2))),
IF(YEAR($F149)&lt;VALUE(LEFT($L$55,4)),($N149+$O149)/12,0))</f>
        <v>0</v>
      </c>
      <c r="W149" s="92">
        <f ca="1">+IF($F149=W$55,SUM($N149:OFFSET($N149,0,IF(YEAR(W$55)=VALUE(LEFT($L$55,4)),1,2))),
IF(YEAR($F149)&lt;VALUE(LEFT($L$55,4)),($N149+$O149)/12,0))</f>
        <v>0</v>
      </c>
      <c r="X149" s="92">
        <f ca="1">+IF($F149=X$55,SUM($N149:OFFSET($N149,0,IF(YEAR(X$55)=VALUE(LEFT($L$55,4)),1,2))),
IF(YEAR($F149)&lt;VALUE(LEFT($L$55,4)),($N149+$O149)/12,0))</f>
        <v>0</v>
      </c>
      <c r="Y149" s="92">
        <f ca="1">+IF($F149=Y$55,SUM($N149:OFFSET($N149,0,IF(YEAR(Y$55)=VALUE(LEFT($L$55,4)),1,2))),
IF(YEAR($F149)&lt;VALUE(LEFT($L$55,4)),($N149+$O149)/12,0))</f>
        <v>0</v>
      </c>
      <c r="Z149" s="92">
        <f ca="1">+IF($F149=Z$55,SUM($N149:OFFSET($N149,0,IF(YEAR(Z$55)=VALUE(LEFT($L$55,4)),1,2))),
IF(YEAR($F149)&lt;VALUE(LEFT($L$55,4)),($N149+$O149)/12,0))</f>
        <v>0</v>
      </c>
      <c r="AA149" s="92">
        <f ca="1">+IF($F149=AA$55,SUM($N149:OFFSET($N149,0,IF(YEAR(AA$55)=VALUE(LEFT($L$55,4)),1,2))),
IF(YEAR($F149)&lt;VALUE(LEFT($L$55,4)),($N149+$O149)/12,0))</f>
        <v>0</v>
      </c>
      <c r="AB149" s="92">
        <f ca="1">+IF($F149=AB$55,SUM($N149:OFFSET($N149,0,IF(YEAR(AB$55)=VALUE(LEFT($L$55,4)),1,2))),
IF(YEAR($F149)&lt;VALUE(LEFT($L$55,4)),($N149+$O149)/12,0))</f>
        <v>0</v>
      </c>
      <c r="AC149" s="93">
        <f ca="1">+IF($F149=AC$55,SUM($N149:OFFSET($N149,0,IF(YEAR(AC$55)=VALUE(LEFT($L$55,4)),1,2))),
IF(YEAR($F149)&lt;VALUE(LEFT($L$55,4)),($N149+$O149)/12,0))</f>
        <v>6.49</v>
      </c>
      <c r="AD149" s="94">
        <f ca="1">+IF($F149=AD$55,SUM($N149:OFFSET($N149,0,IF(YEAR(AD$55)=VALUE(LEFT($L$55,4)),1,2))),
IF(YEAR($F149)&lt;=YEAR($C$3),$P149/12,0))</f>
        <v>0.82258333333333333</v>
      </c>
      <c r="AE149" s="92">
        <f ca="1">+IF($F149=AE$55,SUM($N149:OFFSET($N149,0,IF(YEAR(AE$55)=VALUE(LEFT($L$55,4)),1,2))),
IF(YEAR($F149)&lt;=YEAR($C$3),$P149/12,0))</f>
        <v>0.82258333333333333</v>
      </c>
      <c r="AF149" s="92">
        <f ca="1">+IF($F149=AF$55,SUM($N149:OFFSET($N149,0,IF(YEAR(AF$55)=VALUE(LEFT($L$55,4)),1,2))),
IF(YEAR($F149)&lt;=YEAR($C$3),$P149/12,0))</f>
        <v>0.82258333333333333</v>
      </c>
      <c r="AG149" s="92">
        <f ca="1">+IF($F149=AG$55,SUM($N149:OFFSET($N149,0,IF(YEAR(AG$55)=VALUE(LEFT($L$55,4)),1,2))),
IF(YEAR($F149)&lt;=YEAR($C$3),$P149/12,0))</f>
        <v>0.82258333333333333</v>
      </c>
      <c r="AH149" s="92">
        <f ca="1">+IF($F149=AH$55,SUM($N149:OFFSET($N149,0,IF(YEAR(AH$55)=VALUE(LEFT($L$55,4)),1,2))),
IF(YEAR($F149)&lt;=YEAR($C$3),$P149/12,0))</f>
        <v>0.82258333333333333</v>
      </c>
      <c r="AI149" s="92">
        <f ca="1">+IF($F149=AI$55,SUM($N149:OFFSET($N149,0,IF(YEAR(AI$55)=VALUE(LEFT($L$55,4)),1,2))),
IF(YEAR($F149)&lt;=YEAR($C$3),$P149/12,0))</f>
        <v>0.82258333333333333</v>
      </c>
      <c r="AJ149" s="92">
        <f ca="1">+IF($F149=AJ$55,SUM($N149:OFFSET($N149,0,IF(YEAR(AJ$55)=VALUE(LEFT($L$55,4)),1,2))),
IF(YEAR($F149)&lt;=YEAR($C$3),$P149/12,0))</f>
        <v>0.82258333333333333</v>
      </c>
      <c r="AK149" s="92">
        <f ca="1">+IF($F149=AK$55,SUM($N149:OFFSET($N149,0,IF(YEAR(AK$55)=VALUE(LEFT($L$55,4)),1,2))),
IF(YEAR($F149)&lt;=YEAR($C$3),$P149/12,0))</f>
        <v>0.82258333333333333</v>
      </c>
      <c r="AL149" s="92">
        <f ca="1">+IF($F149=AL$55,SUM($N149:OFFSET($N149,0,IF(YEAR(AL$55)=VALUE(LEFT($L$55,4)),1,2))),
IF(YEAR($F149)&lt;=YEAR($C$3),$P149/12,0))</f>
        <v>0.82258333333333333</v>
      </c>
      <c r="AM149" s="92">
        <f ca="1">+IF($F149=AM$55,SUM($N149:OFFSET($N149,0,IF(YEAR(AM$55)=VALUE(LEFT($L$55,4)),1,2))),
IF(YEAR($F149)&lt;=YEAR($C$3),$P149/12,0))</f>
        <v>0.82258333333333333</v>
      </c>
      <c r="AN149" s="92">
        <f ca="1">+IF($F149=AN$55,SUM($N149:OFFSET($N149,0,IF(YEAR(AN$55)=VALUE(LEFT($L$55,4)),1,2))),
IF(YEAR($F149)&lt;=YEAR($C$3),$P149/12,0))</f>
        <v>0.82258333333333333</v>
      </c>
      <c r="AO149" s="93">
        <f ca="1">+IF($F149=AO$55,SUM($N149:OFFSET($N149,0,IF(YEAR(AO$55)=VALUE(LEFT($L$55,4)),1,2))),
IF(YEAR($F149)&lt;=YEAR($C$3),$P149/12,0))</f>
        <v>0.82258333333333333</v>
      </c>
      <c r="AP149" s="92"/>
      <c r="AQ149" s="92"/>
    </row>
    <row r="150" spans="1:43" ht="14.5" x14ac:dyDescent="0.35">
      <c r="A150" s="110">
        <v>904409771</v>
      </c>
      <c r="B150" s="82" t="s">
        <v>257</v>
      </c>
      <c r="C150" s="83" t="s">
        <v>258</v>
      </c>
      <c r="D150" s="84">
        <v>8547</v>
      </c>
      <c r="E150" s="87" t="s">
        <v>20</v>
      </c>
      <c r="F150" s="86">
        <v>46600</v>
      </c>
      <c r="G150" s="87" t="s">
        <v>22</v>
      </c>
      <c r="H150" s="121">
        <v>0</v>
      </c>
      <c r="I150" s="122">
        <v>1</v>
      </c>
      <c r="J150" s="117" t="str">
        <f t="shared" si="27"/>
        <v/>
      </c>
      <c r="K150" s="118">
        <v>26.29665</v>
      </c>
      <c r="L150" s="119">
        <v>1423.34</v>
      </c>
      <c r="M150" s="120">
        <v>1211.4179999999999</v>
      </c>
      <c r="N150" s="92">
        <f t="shared" si="28"/>
        <v>26.29665</v>
      </c>
      <c r="O150" s="92">
        <f t="shared" si="29"/>
        <v>1423.34</v>
      </c>
      <c r="P150" s="93">
        <f t="shared" si="30"/>
        <v>1211.4179999999999</v>
      </c>
      <c r="Q150" s="92"/>
      <c r="R150" s="94">
        <f ca="1">+IF($F150=R$55,SUM($N150:OFFSET($N150,0,IF(YEAR(R$55)=VALUE(LEFT($L$55,4)),1,2))),
IF(YEAR($F150)&lt;VALUE(LEFT($L$55,4)),($N150+$O150)/12,0))</f>
        <v>0</v>
      </c>
      <c r="S150" s="92">
        <f ca="1">+IF($F150=S$55,SUM($N150:OFFSET($N150,0,IF(YEAR(S$55)=VALUE(LEFT($L$55,4)),1,2))),
IF(YEAR($F150)&lt;VALUE(LEFT($L$55,4)),($N150+$O150)/12,0))</f>
        <v>0</v>
      </c>
      <c r="T150" s="92">
        <f ca="1">+IF($F150=T$55,SUM($N150:OFFSET($N150,0,IF(YEAR(T$55)=VALUE(LEFT($L$55,4)),1,2))),
IF(YEAR($F150)&lt;VALUE(LEFT($L$55,4)),($N150+$O150)/12,0))</f>
        <v>0</v>
      </c>
      <c r="U150" s="92">
        <f ca="1">+IF($F150=U$55,SUM($N150:OFFSET($N150,0,IF(YEAR(U$55)=VALUE(LEFT($L$55,4)),1,2))),
IF(YEAR($F150)&lt;VALUE(LEFT($L$55,4)),($N150+$O150)/12,0))</f>
        <v>0</v>
      </c>
      <c r="V150" s="92">
        <f ca="1">+IF($F150=V$55,SUM($N150:OFFSET($N150,0,IF(YEAR(V$55)=VALUE(LEFT($L$55,4)),1,2))),
IF(YEAR($F150)&lt;VALUE(LEFT($L$55,4)),($N150+$O150)/12,0))</f>
        <v>0</v>
      </c>
      <c r="W150" s="92">
        <f ca="1">+IF($F150=W$55,SUM($N150:OFFSET($N150,0,IF(YEAR(W$55)=VALUE(LEFT($L$55,4)),1,2))),
IF(YEAR($F150)&lt;VALUE(LEFT($L$55,4)),($N150+$O150)/12,0))</f>
        <v>0</v>
      </c>
      <c r="X150" s="92">
        <f ca="1">+IF($F150=X$55,SUM($N150:OFFSET($N150,0,IF(YEAR(X$55)=VALUE(LEFT($L$55,4)),1,2))),
IF(YEAR($F150)&lt;VALUE(LEFT($L$55,4)),($N150+$O150)/12,0))</f>
        <v>0</v>
      </c>
      <c r="Y150" s="92">
        <f ca="1">+IF($F150=Y$55,SUM($N150:OFFSET($N150,0,IF(YEAR(Y$55)=VALUE(LEFT($L$55,4)),1,2))),
IF(YEAR($F150)&lt;VALUE(LEFT($L$55,4)),($N150+$O150)/12,0))</f>
        <v>0</v>
      </c>
      <c r="Z150" s="92">
        <f ca="1">+IF($F150=Z$55,SUM($N150:OFFSET($N150,0,IF(YEAR(Z$55)=VALUE(LEFT($L$55,4)),1,2))),
IF(YEAR($F150)&lt;VALUE(LEFT($L$55,4)),($N150+$O150)/12,0))</f>
        <v>0</v>
      </c>
      <c r="AA150" s="92">
        <f ca="1">+IF($F150=AA$55,SUM($N150:OFFSET($N150,0,IF(YEAR(AA$55)=VALUE(LEFT($L$55,4)),1,2))),
IF(YEAR($F150)&lt;VALUE(LEFT($L$55,4)),($N150+$O150)/12,0))</f>
        <v>0</v>
      </c>
      <c r="AB150" s="92">
        <f ca="1">+IF($F150=AB$55,SUM($N150:OFFSET($N150,0,IF(YEAR(AB$55)=VALUE(LEFT($L$55,4)),1,2))),
IF(YEAR($F150)&lt;VALUE(LEFT($L$55,4)),($N150+$O150)/12,0))</f>
        <v>0</v>
      </c>
      <c r="AC150" s="93">
        <f ca="1">+IF($F150=AC$55,SUM($N150:OFFSET($N150,0,IF(YEAR(AC$55)=VALUE(LEFT($L$55,4)),1,2))),
IF(YEAR($F150)&lt;VALUE(LEFT($L$55,4)),($N150+$O150)/12,0))</f>
        <v>0</v>
      </c>
      <c r="AD150" s="94">
        <f ca="1">+IF($F150=AD$55,SUM($N150:OFFSET($N150,0,IF(YEAR(AD$55)=VALUE(LEFT($L$55,4)),1,2))),
IF(YEAR($F150)&lt;=YEAR($C$3),$P150/12,0))</f>
        <v>0</v>
      </c>
      <c r="AE150" s="92">
        <f ca="1">+IF($F150=AE$55,SUM($N150:OFFSET($N150,0,IF(YEAR(AE$55)=VALUE(LEFT($L$55,4)),1,2))),
IF(YEAR($F150)&lt;=YEAR($C$3),$P150/12,0))</f>
        <v>0</v>
      </c>
      <c r="AF150" s="92">
        <f ca="1">+IF($F150=AF$55,SUM($N150:OFFSET($N150,0,IF(YEAR(AF$55)=VALUE(LEFT($L$55,4)),1,2))),
IF(YEAR($F150)&lt;=YEAR($C$3),$P150/12,0))</f>
        <v>0</v>
      </c>
      <c r="AG150" s="92">
        <f ca="1">+IF($F150=AG$55,SUM($N150:OFFSET($N150,0,IF(YEAR(AG$55)=VALUE(LEFT($L$55,4)),1,2))),
IF(YEAR($F150)&lt;=YEAR($C$3),$P150/12,0))</f>
        <v>0</v>
      </c>
      <c r="AH150" s="92">
        <f ca="1">+IF($F150=AH$55,SUM($N150:OFFSET($N150,0,IF(YEAR(AH$55)=VALUE(LEFT($L$55,4)),1,2))),
IF(YEAR($F150)&lt;=YEAR($C$3),$P150/12,0))</f>
        <v>0</v>
      </c>
      <c r="AI150" s="92">
        <f ca="1">+IF($F150=AI$55,SUM($N150:OFFSET($N150,0,IF(YEAR(AI$55)=VALUE(LEFT($L$55,4)),1,2))),
IF(YEAR($F150)&lt;=YEAR($C$3),$P150/12,0))</f>
        <v>0</v>
      </c>
      <c r="AJ150" s="92">
        <f ca="1">+IF($F150=AJ$55,SUM($N150:OFFSET($N150,0,IF(YEAR(AJ$55)=VALUE(LEFT($L$55,4)),1,2))),
IF(YEAR($F150)&lt;=YEAR($C$3),$P150/12,0))</f>
        <v>0</v>
      </c>
      <c r="AK150" s="92">
        <f ca="1">+IF($F150=AK$55,SUM($N150:OFFSET($N150,0,IF(YEAR(AK$55)=VALUE(LEFT($L$55,4)),1,2))),
IF(YEAR($F150)&lt;=YEAR($C$3),$P150/12,0))</f>
        <v>2661.05465</v>
      </c>
      <c r="AL150" s="92">
        <f ca="1">+IF($F150=AL$55,SUM($N150:OFFSET($N150,0,IF(YEAR(AL$55)=VALUE(LEFT($L$55,4)),1,2))),
IF(YEAR($F150)&lt;=YEAR($C$3),$P150/12,0))</f>
        <v>0</v>
      </c>
      <c r="AM150" s="92">
        <f ca="1">+IF($F150=AM$55,SUM($N150:OFFSET($N150,0,IF(YEAR(AM$55)=VALUE(LEFT($L$55,4)),1,2))),
IF(YEAR($F150)&lt;=YEAR($C$3),$P150/12,0))</f>
        <v>0</v>
      </c>
      <c r="AN150" s="92">
        <f ca="1">+IF($F150=AN$55,SUM($N150:OFFSET($N150,0,IF(YEAR(AN$55)=VALUE(LEFT($L$55,4)),1,2))),
IF(YEAR($F150)&lt;=YEAR($C$3),$P150/12,0))</f>
        <v>0</v>
      </c>
      <c r="AO150" s="93">
        <f ca="1">+IF($F150=AO$55,SUM($N150:OFFSET($N150,0,IF(YEAR(AO$55)=VALUE(LEFT($L$55,4)),1,2))),
IF(YEAR($F150)&lt;=YEAR($C$3),$P150/12,0))</f>
        <v>0</v>
      </c>
      <c r="AP150" s="92"/>
      <c r="AQ150" s="92"/>
    </row>
    <row r="151" spans="1:43" ht="14.5" x14ac:dyDescent="0.35">
      <c r="A151" s="110">
        <v>904409772</v>
      </c>
      <c r="B151" s="82" t="s">
        <v>259</v>
      </c>
      <c r="C151" s="83" t="s">
        <v>258</v>
      </c>
      <c r="D151" s="84">
        <v>8547</v>
      </c>
      <c r="E151" s="87" t="s">
        <v>20</v>
      </c>
      <c r="F151" s="86">
        <v>46600</v>
      </c>
      <c r="G151" s="87" t="s">
        <v>22</v>
      </c>
      <c r="H151" s="121">
        <v>0</v>
      </c>
      <c r="I151" s="122">
        <v>1</v>
      </c>
      <c r="J151" s="117" t="str">
        <f t="shared" si="27"/>
        <v/>
      </c>
      <c r="K151" s="118">
        <v>32.019640000000003</v>
      </c>
      <c r="L151" s="119">
        <v>1084.78</v>
      </c>
      <c r="M151" s="120">
        <v>1284.1590000000001</v>
      </c>
      <c r="N151" s="92">
        <f t="shared" si="28"/>
        <v>32.019640000000003</v>
      </c>
      <c r="O151" s="92">
        <f t="shared" si="29"/>
        <v>1084.78</v>
      </c>
      <c r="P151" s="93">
        <f t="shared" si="30"/>
        <v>1284.1590000000001</v>
      </c>
      <c r="Q151" s="92"/>
      <c r="R151" s="94">
        <f ca="1">+IF($F151=R$55,SUM($N151:OFFSET($N151,0,IF(YEAR(R$55)=VALUE(LEFT($L$55,4)),1,2))),
IF(YEAR($F151)&lt;VALUE(LEFT($L$55,4)),($N151+$O151)/12,0))</f>
        <v>0</v>
      </c>
      <c r="S151" s="92">
        <f ca="1">+IF($F151=S$55,SUM($N151:OFFSET($N151,0,IF(YEAR(S$55)=VALUE(LEFT($L$55,4)),1,2))),
IF(YEAR($F151)&lt;VALUE(LEFT($L$55,4)),($N151+$O151)/12,0))</f>
        <v>0</v>
      </c>
      <c r="T151" s="92">
        <f ca="1">+IF($F151=T$55,SUM($N151:OFFSET($N151,0,IF(YEAR(T$55)=VALUE(LEFT($L$55,4)),1,2))),
IF(YEAR($F151)&lt;VALUE(LEFT($L$55,4)),($N151+$O151)/12,0))</f>
        <v>0</v>
      </c>
      <c r="U151" s="92">
        <f ca="1">+IF($F151=U$55,SUM($N151:OFFSET($N151,0,IF(YEAR(U$55)=VALUE(LEFT($L$55,4)),1,2))),
IF(YEAR($F151)&lt;VALUE(LEFT($L$55,4)),($N151+$O151)/12,0))</f>
        <v>0</v>
      </c>
      <c r="V151" s="92">
        <f ca="1">+IF($F151=V$55,SUM($N151:OFFSET($N151,0,IF(YEAR(V$55)=VALUE(LEFT($L$55,4)),1,2))),
IF(YEAR($F151)&lt;VALUE(LEFT($L$55,4)),($N151+$O151)/12,0))</f>
        <v>0</v>
      </c>
      <c r="W151" s="92">
        <f ca="1">+IF($F151=W$55,SUM($N151:OFFSET($N151,0,IF(YEAR(W$55)=VALUE(LEFT($L$55,4)),1,2))),
IF(YEAR($F151)&lt;VALUE(LEFT($L$55,4)),($N151+$O151)/12,0))</f>
        <v>0</v>
      </c>
      <c r="X151" s="92">
        <f ca="1">+IF($F151=X$55,SUM($N151:OFFSET($N151,0,IF(YEAR(X$55)=VALUE(LEFT($L$55,4)),1,2))),
IF(YEAR($F151)&lt;VALUE(LEFT($L$55,4)),($N151+$O151)/12,0))</f>
        <v>0</v>
      </c>
      <c r="Y151" s="92">
        <f ca="1">+IF($F151=Y$55,SUM($N151:OFFSET($N151,0,IF(YEAR(Y$55)=VALUE(LEFT($L$55,4)),1,2))),
IF(YEAR($F151)&lt;VALUE(LEFT($L$55,4)),($N151+$O151)/12,0))</f>
        <v>0</v>
      </c>
      <c r="Z151" s="92">
        <f ca="1">+IF($F151=Z$55,SUM($N151:OFFSET($N151,0,IF(YEAR(Z$55)=VALUE(LEFT($L$55,4)),1,2))),
IF(YEAR($F151)&lt;VALUE(LEFT($L$55,4)),($N151+$O151)/12,0))</f>
        <v>0</v>
      </c>
      <c r="AA151" s="92">
        <f ca="1">+IF($F151=AA$55,SUM($N151:OFFSET($N151,0,IF(YEAR(AA$55)=VALUE(LEFT($L$55,4)),1,2))),
IF(YEAR($F151)&lt;VALUE(LEFT($L$55,4)),($N151+$O151)/12,0))</f>
        <v>0</v>
      </c>
      <c r="AB151" s="92">
        <f ca="1">+IF($F151=AB$55,SUM($N151:OFFSET($N151,0,IF(YEAR(AB$55)=VALUE(LEFT($L$55,4)),1,2))),
IF(YEAR($F151)&lt;VALUE(LEFT($L$55,4)),($N151+$O151)/12,0))</f>
        <v>0</v>
      </c>
      <c r="AC151" s="93">
        <f ca="1">+IF($F151=AC$55,SUM($N151:OFFSET($N151,0,IF(YEAR(AC$55)=VALUE(LEFT($L$55,4)),1,2))),
IF(YEAR($F151)&lt;VALUE(LEFT($L$55,4)),($N151+$O151)/12,0))</f>
        <v>0</v>
      </c>
      <c r="AD151" s="94">
        <f ca="1">+IF($F151=AD$55,SUM($N151:OFFSET($N151,0,IF(YEAR(AD$55)=VALUE(LEFT($L$55,4)),1,2))),
IF(YEAR($F151)&lt;=YEAR($C$3),$P151/12,0))</f>
        <v>0</v>
      </c>
      <c r="AE151" s="92">
        <f ca="1">+IF($F151=AE$55,SUM($N151:OFFSET($N151,0,IF(YEAR(AE$55)=VALUE(LEFT($L$55,4)),1,2))),
IF(YEAR($F151)&lt;=YEAR($C$3),$P151/12,0))</f>
        <v>0</v>
      </c>
      <c r="AF151" s="92">
        <f ca="1">+IF($F151=AF$55,SUM($N151:OFFSET($N151,0,IF(YEAR(AF$55)=VALUE(LEFT($L$55,4)),1,2))),
IF(YEAR($F151)&lt;=YEAR($C$3),$P151/12,0))</f>
        <v>0</v>
      </c>
      <c r="AG151" s="92">
        <f ca="1">+IF($F151=AG$55,SUM($N151:OFFSET($N151,0,IF(YEAR(AG$55)=VALUE(LEFT($L$55,4)),1,2))),
IF(YEAR($F151)&lt;=YEAR($C$3),$P151/12,0))</f>
        <v>0</v>
      </c>
      <c r="AH151" s="92">
        <f ca="1">+IF($F151=AH$55,SUM($N151:OFFSET($N151,0,IF(YEAR(AH$55)=VALUE(LEFT($L$55,4)),1,2))),
IF(YEAR($F151)&lt;=YEAR($C$3),$P151/12,0))</f>
        <v>0</v>
      </c>
      <c r="AI151" s="92">
        <f ca="1">+IF($F151=AI$55,SUM($N151:OFFSET($N151,0,IF(YEAR(AI$55)=VALUE(LEFT($L$55,4)),1,2))),
IF(YEAR($F151)&lt;=YEAR($C$3),$P151/12,0))</f>
        <v>0</v>
      </c>
      <c r="AJ151" s="92">
        <f ca="1">+IF($F151=AJ$55,SUM($N151:OFFSET($N151,0,IF(YEAR(AJ$55)=VALUE(LEFT($L$55,4)),1,2))),
IF(YEAR($F151)&lt;=YEAR($C$3),$P151/12,0))</f>
        <v>0</v>
      </c>
      <c r="AK151" s="92">
        <f ca="1">+IF($F151=AK$55,SUM($N151:OFFSET($N151,0,IF(YEAR(AK$55)=VALUE(LEFT($L$55,4)),1,2))),
IF(YEAR($F151)&lt;=YEAR($C$3),$P151/12,0))</f>
        <v>2400.9586399999998</v>
      </c>
      <c r="AL151" s="92">
        <f ca="1">+IF($F151=AL$55,SUM($N151:OFFSET($N151,0,IF(YEAR(AL$55)=VALUE(LEFT($L$55,4)),1,2))),
IF(YEAR($F151)&lt;=YEAR($C$3),$P151/12,0))</f>
        <v>0</v>
      </c>
      <c r="AM151" s="92">
        <f ca="1">+IF($F151=AM$55,SUM($N151:OFFSET($N151,0,IF(YEAR(AM$55)=VALUE(LEFT($L$55,4)),1,2))),
IF(YEAR($F151)&lt;=YEAR($C$3),$P151/12,0))</f>
        <v>0</v>
      </c>
      <c r="AN151" s="92">
        <f ca="1">+IF($F151=AN$55,SUM($N151:OFFSET($N151,0,IF(YEAR(AN$55)=VALUE(LEFT($L$55,4)),1,2))),
IF(YEAR($F151)&lt;=YEAR($C$3),$P151/12,0))</f>
        <v>0</v>
      </c>
      <c r="AO151" s="93">
        <f ca="1">+IF($F151=AO$55,SUM($N151:OFFSET($N151,0,IF(YEAR(AO$55)=VALUE(LEFT($L$55,4)),1,2))),
IF(YEAR($F151)&lt;=YEAR($C$3),$P151/12,0))</f>
        <v>0</v>
      </c>
      <c r="AP151" s="92"/>
      <c r="AQ151" s="92"/>
    </row>
    <row r="152" spans="1:43" ht="14.5" x14ac:dyDescent="0.35">
      <c r="A152" s="110">
        <v>1373717</v>
      </c>
      <c r="B152" s="82" t="s">
        <v>260</v>
      </c>
      <c r="C152" s="83" t="s">
        <v>261</v>
      </c>
      <c r="D152" s="84">
        <v>8547</v>
      </c>
      <c r="E152" s="87" t="s">
        <v>20</v>
      </c>
      <c r="F152" s="86">
        <v>46600</v>
      </c>
      <c r="G152" s="87" t="s">
        <v>22</v>
      </c>
      <c r="H152" s="121">
        <v>0</v>
      </c>
      <c r="I152" s="122">
        <v>1</v>
      </c>
      <c r="J152" s="117" t="str">
        <f t="shared" si="27"/>
        <v/>
      </c>
      <c r="K152" s="118">
        <v>0</v>
      </c>
      <c r="L152" s="119">
        <v>7.2320000000000002</v>
      </c>
      <c r="M152" s="120">
        <v>20.704999999999998</v>
      </c>
      <c r="N152" s="92">
        <f t="shared" si="28"/>
        <v>0</v>
      </c>
      <c r="O152" s="92">
        <f t="shared" si="29"/>
        <v>7.2320000000000002</v>
      </c>
      <c r="P152" s="93">
        <f t="shared" si="30"/>
        <v>20.704999999999998</v>
      </c>
      <c r="Q152" s="92"/>
      <c r="R152" s="94">
        <f ca="1">+IF($F152=R$55,SUM($N152:OFFSET($N152,0,IF(YEAR(R$55)=VALUE(LEFT($L$55,4)),1,2))),
IF(YEAR($F152)&lt;VALUE(LEFT($L$55,4)),($N152+$O152)/12,0))</f>
        <v>0</v>
      </c>
      <c r="S152" s="92">
        <f ca="1">+IF($F152=S$55,SUM($N152:OFFSET($N152,0,IF(YEAR(S$55)=VALUE(LEFT($L$55,4)),1,2))),
IF(YEAR($F152)&lt;VALUE(LEFT($L$55,4)),($N152+$O152)/12,0))</f>
        <v>0</v>
      </c>
      <c r="T152" s="92">
        <f ca="1">+IF($F152=T$55,SUM($N152:OFFSET($N152,0,IF(YEAR(T$55)=VALUE(LEFT($L$55,4)),1,2))),
IF(YEAR($F152)&lt;VALUE(LEFT($L$55,4)),($N152+$O152)/12,0))</f>
        <v>0</v>
      </c>
      <c r="U152" s="92">
        <f ca="1">+IF($F152=U$55,SUM($N152:OFFSET($N152,0,IF(YEAR(U$55)=VALUE(LEFT($L$55,4)),1,2))),
IF(YEAR($F152)&lt;VALUE(LEFT($L$55,4)),($N152+$O152)/12,0))</f>
        <v>0</v>
      </c>
      <c r="V152" s="92">
        <f ca="1">+IF($F152=V$55,SUM($N152:OFFSET($N152,0,IF(YEAR(V$55)=VALUE(LEFT($L$55,4)),1,2))),
IF(YEAR($F152)&lt;VALUE(LEFT($L$55,4)),($N152+$O152)/12,0))</f>
        <v>0</v>
      </c>
      <c r="W152" s="92">
        <f ca="1">+IF($F152=W$55,SUM($N152:OFFSET($N152,0,IF(YEAR(W$55)=VALUE(LEFT($L$55,4)),1,2))),
IF(YEAR($F152)&lt;VALUE(LEFT($L$55,4)),($N152+$O152)/12,0))</f>
        <v>0</v>
      </c>
      <c r="X152" s="92">
        <f ca="1">+IF($F152=X$55,SUM($N152:OFFSET($N152,0,IF(YEAR(X$55)=VALUE(LEFT($L$55,4)),1,2))),
IF(YEAR($F152)&lt;VALUE(LEFT($L$55,4)),($N152+$O152)/12,0))</f>
        <v>0</v>
      </c>
      <c r="Y152" s="92">
        <f ca="1">+IF($F152=Y$55,SUM($N152:OFFSET($N152,0,IF(YEAR(Y$55)=VALUE(LEFT($L$55,4)),1,2))),
IF(YEAR($F152)&lt;VALUE(LEFT($L$55,4)),($N152+$O152)/12,0))</f>
        <v>0</v>
      </c>
      <c r="Z152" s="92">
        <f ca="1">+IF($F152=Z$55,SUM($N152:OFFSET($N152,0,IF(YEAR(Z$55)=VALUE(LEFT($L$55,4)),1,2))),
IF(YEAR($F152)&lt;VALUE(LEFT($L$55,4)),($N152+$O152)/12,0))</f>
        <v>0</v>
      </c>
      <c r="AA152" s="92">
        <f ca="1">+IF($F152=AA$55,SUM($N152:OFFSET($N152,0,IF(YEAR(AA$55)=VALUE(LEFT($L$55,4)),1,2))),
IF(YEAR($F152)&lt;VALUE(LEFT($L$55,4)),($N152+$O152)/12,0))</f>
        <v>0</v>
      </c>
      <c r="AB152" s="92">
        <f ca="1">+IF($F152=AB$55,SUM($N152:OFFSET($N152,0,IF(YEAR(AB$55)=VALUE(LEFT($L$55,4)),1,2))),
IF(YEAR($F152)&lt;VALUE(LEFT($L$55,4)),($N152+$O152)/12,0))</f>
        <v>0</v>
      </c>
      <c r="AC152" s="93">
        <f ca="1">+IF($F152=AC$55,SUM($N152:OFFSET($N152,0,IF(YEAR(AC$55)=VALUE(LEFT($L$55,4)),1,2))),
IF(YEAR($F152)&lt;VALUE(LEFT($L$55,4)),($N152+$O152)/12,0))</f>
        <v>0</v>
      </c>
      <c r="AD152" s="94">
        <f ca="1">+IF($F152=AD$55,SUM($N152:OFFSET($N152,0,IF(YEAR(AD$55)=VALUE(LEFT($L$55,4)),1,2))),
IF(YEAR($F152)&lt;=YEAR($C$3),$P152/12,0))</f>
        <v>0</v>
      </c>
      <c r="AE152" s="92">
        <f ca="1">+IF($F152=AE$55,SUM($N152:OFFSET($N152,0,IF(YEAR(AE$55)=VALUE(LEFT($L$55,4)),1,2))),
IF(YEAR($F152)&lt;=YEAR($C$3),$P152/12,0))</f>
        <v>0</v>
      </c>
      <c r="AF152" s="92">
        <f ca="1">+IF($F152=AF$55,SUM($N152:OFFSET($N152,0,IF(YEAR(AF$55)=VALUE(LEFT($L$55,4)),1,2))),
IF(YEAR($F152)&lt;=YEAR($C$3),$P152/12,0))</f>
        <v>0</v>
      </c>
      <c r="AG152" s="92">
        <f ca="1">+IF($F152=AG$55,SUM($N152:OFFSET($N152,0,IF(YEAR(AG$55)=VALUE(LEFT($L$55,4)),1,2))),
IF(YEAR($F152)&lt;=YEAR($C$3),$P152/12,0))</f>
        <v>0</v>
      </c>
      <c r="AH152" s="92">
        <f ca="1">+IF($F152=AH$55,SUM($N152:OFFSET($N152,0,IF(YEAR(AH$55)=VALUE(LEFT($L$55,4)),1,2))),
IF(YEAR($F152)&lt;=YEAR($C$3),$P152/12,0))</f>
        <v>0</v>
      </c>
      <c r="AI152" s="92">
        <f ca="1">+IF($F152=AI$55,SUM($N152:OFFSET($N152,0,IF(YEAR(AI$55)=VALUE(LEFT($L$55,4)),1,2))),
IF(YEAR($F152)&lt;=YEAR($C$3),$P152/12,0))</f>
        <v>0</v>
      </c>
      <c r="AJ152" s="92">
        <f ca="1">+IF($F152=AJ$55,SUM($N152:OFFSET($N152,0,IF(YEAR(AJ$55)=VALUE(LEFT($L$55,4)),1,2))),
IF(YEAR($F152)&lt;=YEAR($C$3),$P152/12,0))</f>
        <v>0</v>
      </c>
      <c r="AK152" s="92">
        <f ca="1">+IF($F152=AK$55,SUM($N152:OFFSET($N152,0,IF(YEAR(AK$55)=VALUE(LEFT($L$55,4)),1,2))),
IF(YEAR($F152)&lt;=YEAR($C$3),$P152/12,0))</f>
        <v>27.936999999999998</v>
      </c>
      <c r="AL152" s="92">
        <f ca="1">+IF($F152=AL$55,SUM($N152:OFFSET($N152,0,IF(YEAR(AL$55)=VALUE(LEFT($L$55,4)),1,2))),
IF(YEAR($F152)&lt;=YEAR($C$3),$P152/12,0))</f>
        <v>0</v>
      </c>
      <c r="AM152" s="92">
        <f ca="1">+IF($F152=AM$55,SUM($N152:OFFSET($N152,0,IF(YEAR(AM$55)=VALUE(LEFT($L$55,4)),1,2))),
IF(YEAR($F152)&lt;=YEAR($C$3),$P152/12,0))</f>
        <v>0</v>
      </c>
      <c r="AN152" s="92">
        <f ca="1">+IF($F152=AN$55,SUM($N152:OFFSET($N152,0,IF(YEAR(AN$55)=VALUE(LEFT($L$55,4)),1,2))),
IF(YEAR($F152)&lt;=YEAR($C$3),$P152/12,0))</f>
        <v>0</v>
      </c>
      <c r="AO152" s="93">
        <f ca="1">+IF($F152=AO$55,SUM($N152:OFFSET($N152,0,IF(YEAR(AO$55)=VALUE(LEFT($L$55,4)),1,2))),
IF(YEAR($F152)&lt;=YEAR($C$3),$P152/12,0))</f>
        <v>0</v>
      </c>
      <c r="AP152" s="92"/>
      <c r="AQ152" s="92"/>
    </row>
    <row r="153" spans="1:43" ht="14.5" x14ac:dyDescent="0.35">
      <c r="A153" s="110">
        <v>1373712</v>
      </c>
      <c r="B153" s="82" t="s">
        <v>262</v>
      </c>
      <c r="C153" s="83" t="s">
        <v>263</v>
      </c>
      <c r="D153" s="84">
        <v>8547</v>
      </c>
      <c r="E153" s="87" t="s">
        <v>20</v>
      </c>
      <c r="F153" s="86">
        <v>46600</v>
      </c>
      <c r="G153" s="87" t="s">
        <v>22</v>
      </c>
      <c r="H153" s="121">
        <v>1</v>
      </c>
      <c r="I153" s="122">
        <v>0</v>
      </c>
      <c r="J153" s="117" t="str">
        <f t="shared" si="27"/>
        <v/>
      </c>
      <c r="K153" s="118">
        <v>0</v>
      </c>
      <c r="L153" s="119">
        <v>7.2320000000000002</v>
      </c>
      <c r="M153" s="120">
        <v>9.468</v>
      </c>
      <c r="N153" s="92">
        <f t="shared" si="28"/>
        <v>0</v>
      </c>
      <c r="O153" s="92">
        <f t="shared" si="29"/>
        <v>0</v>
      </c>
      <c r="P153" s="93">
        <f t="shared" si="30"/>
        <v>0</v>
      </c>
      <c r="Q153" s="92"/>
      <c r="R153" s="94">
        <f ca="1">+IF($F153=R$55,SUM($N153:OFFSET($N153,0,IF(YEAR(R$55)=VALUE(LEFT($L$55,4)),1,2))),
IF(YEAR($F153)&lt;VALUE(LEFT($L$55,4)),($N153+$O153)/12,0))</f>
        <v>0</v>
      </c>
      <c r="S153" s="92">
        <f ca="1">+IF($F153=S$55,SUM($N153:OFFSET($N153,0,IF(YEAR(S$55)=VALUE(LEFT($L$55,4)),1,2))),
IF(YEAR($F153)&lt;VALUE(LEFT($L$55,4)),($N153+$O153)/12,0))</f>
        <v>0</v>
      </c>
      <c r="T153" s="92">
        <f ca="1">+IF($F153=T$55,SUM($N153:OFFSET($N153,0,IF(YEAR(T$55)=VALUE(LEFT($L$55,4)),1,2))),
IF(YEAR($F153)&lt;VALUE(LEFT($L$55,4)),($N153+$O153)/12,0))</f>
        <v>0</v>
      </c>
      <c r="U153" s="92">
        <f ca="1">+IF($F153=U$55,SUM($N153:OFFSET($N153,0,IF(YEAR(U$55)=VALUE(LEFT($L$55,4)),1,2))),
IF(YEAR($F153)&lt;VALUE(LEFT($L$55,4)),($N153+$O153)/12,0))</f>
        <v>0</v>
      </c>
      <c r="V153" s="92">
        <f ca="1">+IF($F153=V$55,SUM($N153:OFFSET($N153,0,IF(YEAR(V$55)=VALUE(LEFT($L$55,4)),1,2))),
IF(YEAR($F153)&lt;VALUE(LEFT($L$55,4)),($N153+$O153)/12,0))</f>
        <v>0</v>
      </c>
      <c r="W153" s="92">
        <f ca="1">+IF($F153=W$55,SUM($N153:OFFSET($N153,0,IF(YEAR(W$55)=VALUE(LEFT($L$55,4)),1,2))),
IF(YEAR($F153)&lt;VALUE(LEFT($L$55,4)),($N153+$O153)/12,0))</f>
        <v>0</v>
      </c>
      <c r="X153" s="92">
        <f ca="1">+IF($F153=X$55,SUM($N153:OFFSET($N153,0,IF(YEAR(X$55)=VALUE(LEFT($L$55,4)),1,2))),
IF(YEAR($F153)&lt;VALUE(LEFT($L$55,4)),($N153+$O153)/12,0))</f>
        <v>0</v>
      </c>
      <c r="Y153" s="92">
        <f ca="1">+IF($F153=Y$55,SUM($N153:OFFSET($N153,0,IF(YEAR(Y$55)=VALUE(LEFT($L$55,4)),1,2))),
IF(YEAR($F153)&lt;VALUE(LEFT($L$55,4)),($N153+$O153)/12,0))</f>
        <v>0</v>
      </c>
      <c r="Z153" s="92">
        <f ca="1">+IF($F153=Z$55,SUM($N153:OFFSET($N153,0,IF(YEAR(Z$55)=VALUE(LEFT($L$55,4)),1,2))),
IF(YEAR($F153)&lt;VALUE(LEFT($L$55,4)),($N153+$O153)/12,0))</f>
        <v>0</v>
      </c>
      <c r="AA153" s="92">
        <f ca="1">+IF($F153=AA$55,SUM($N153:OFFSET($N153,0,IF(YEAR(AA$55)=VALUE(LEFT($L$55,4)),1,2))),
IF(YEAR($F153)&lt;VALUE(LEFT($L$55,4)),($N153+$O153)/12,0))</f>
        <v>0</v>
      </c>
      <c r="AB153" s="92">
        <f ca="1">+IF($F153=AB$55,SUM($N153:OFFSET($N153,0,IF(YEAR(AB$55)=VALUE(LEFT($L$55,4)),1,2))),
IF(YEAR($F153)&lt;VALUE(LEFT($L$55,4)),($N153+$O153)/12,0))</f>
        <v>0</v>
      </c>
      <c r="AC153" s="93">
        <f ca="1">+IF($F153=AC$55,SUM($N153:OFFSET($N153,0,IF(YEAR(AC$55)=VALUE(LEFT($L$55,4)),1,2))),
IF(YEAR($F153)&lt;VALUE(LEFT($L$55,4)),($N153+$O153)/12,0))</f>
        <v>0</v>
      </c>
      <c r="AD153" s="94">
        <f ca="1">+IF($F153=AD$55,SUM($N153:OFFSET($N153,0,IF(YEAR(AD$55)=VALUE(LEFT($L$55,4)),1,2))),
IF(YEAR($F153)&lt;=YEAR($C$3),$P153/12,0))</f>
        <v>0</v>
      </c>
      <c r="AE153" s="92">
        <f ca="1">+IF($F153=AE$55,SUM($N153:OFFSET($N153,0,IF(YEAR(AE$55)=VALUE(LEFT($L$55,4)),1,2))),
IF(YEAR($F153)&lt;=YEAR($C$3),$P153/12,0))</f>
        <v>0</v>
      </c>
      <c r="AF153" s="92">
        <f ca="1">+IF($F153=AF$55,SUM($N153:OFFSET($N153,0,IF(YEAR(AF$55)=VALUE(LEFT($L$55,4)),1,2))),
IF(YEAR($F153)&lt;=YEAR($C$3),$P153/12,0))</f>
        <v>0</v>
      </c>
      <c r="AG153" s="92">
        <f ca="1">+IF($F153=AG$55,SUM($N153:OFFSET($N153,0,IF(YEAR(AG$55)=VALUE(LEFT($L$55,4)),1,2))),
IF(YEAR($F153)&lt;=YEAR($C$3),$P153/12,0))</f>
        <v>0</v>
      </c>
      <c r="AH153" s="92">
        <f ca="1">+IF($F153=AH$55,SUM($N153:OFFSET($N153,0,IF(YEAR(AH$55)=VALUE(LEFT($L$55,4)),1,2))),
IF(YEAR($F153)&lt;=YEAR($C$3),$P153/12,0))</f>
        <v>0</v>
      </c>
      <c r="AI153" s="92">
        <f ca="1">+IF($F153=AI$55,SUM($N153:OFFSET($N153,0,IF(YEAR(AI$55)=VALUE(LEFT($L$55,4)),1,2))),
IF(YEAR($F153)&lt;=YEAR($C$3),$P153/12,0))</f>
        <v>0</v>
      </c>
      <c r="AJ153" s="92">
        <f ca="1">+IF($F153=AJ$55,SUM($N153:OFFSET($N153,0,IF(YEAR(AJ$55)=VALUE(LEFT($L$55,4)),1,2))),
IF(YEAR($F153)&lt;=YEAR($C$3),$P153/12,0))</f>
        <v>0</v>
      </c>
      <c r="AK153" s="92">
        <f ca="1">+IF($F153=AK$55,SUM($N153:OFFSET($N153,0,IF(YEAR(AK$55)=VALUE(LEFT($L$55,4)),1,2))),
IF(YEAR($F153)&lt;=YEAR($C$3),$P153/12,0))</f>
        <v>0</v>
      </c>
      <c r="AL153" s="92">
        <f ca="1">+IF($F153=AL$55,SUM($N153:OFFSET($N153,0,IF(YEAR(AL$55)=VALUE(LEFT($L$55,4)),1,2))),
IF(YEAR($F153)&lt;=YEAR($C$3),$P153/12,0))</f>
        <v>0</v>
      </c>
      <c r="AM153" s="92">
        <f ca="1">+IF($F153=AM$55,SUM($N153:OFFSET($N153,0,IF(YEAR(AM$55)=VALUE(LEFT($L$55,4)),1,2))),
IF(YEAR($F153)&lt;=YEAR($C$3),$P153/12,0))</f>
        <v>0</v>
      </c>
      <c r="AN153" s="92">
        <f ca="1">+IF($F153=AN$55,SUM($N153:OFFSET($N153,0,IF(YEAR(AN$55)=VALUE(LEFT($L$55,4)),1,2))),
IF(YEAR($F153)&lt;=YEAR($C$3),$P153/12,0))</f>
        <v>0</v>
      </c>
      <c r="AO153" s="93">
        <f ca="1">+IF($F153=AO$55,SUM($N153:OFFSET($N153,0,IF(YEAR(AO$55)=VALUE(LEFT($L$55,4)),1,2))),
IF(YEAR($F153)&lt;=YEAR($C$3),$P153/12,0))</f>
        <v>0</v>
      </c>
      <c r="AP153" s="92"/>
      <c r="AQ153" s="92"/>
    </row>
    <row r="154" spans="1:43" ht="14.5" x14ac:dyDescent="0.35">
      <c r="A154" s="110">
        <v>905088087</v>
      </c>
      <c r="B154" s="82" t="s">
        <v>264</v>
      </c>
      <c r="C154" s="83" t="s">
        <v>265</v>
      </c>
      <c r="D154" s="84">
        <v>9228</v>
      </c>
      <c r="E154" s="87" t="s">
        <v>20</v>
      </c>
      <c r="F154" s="86">
        <v>46569</v>
      </c>
      <c r="G154" s="87" t="s">
        <v>22</v>
      </c>
      <c r="H154" s="121">
        <v>0</v>
      </c>
      <c r="I154" s="122">
        <v>1</v>
      </c>
      <c r="J154" s="117" t="str">
        <f t="shared" si="27"/>
        <v/>
      </c>
      <c r="K154" s="118">
        <v>0</v>
      </c>
      <c r="L154" s="119">
        <v>10</v>
      </c>
      <c r="M154" s="120">
        <v>10</v>
      </c>
      <c r="N154" s="92">
        <f t="shared" si="28"/>
        <v>0</v>
      </c>
      <c r="O154" s="92">
        <f t="shared" si="29"/>
        <v>10</v>
      </c>
      <c r="P154" s="93">
        <f t="shared" si="30"/>
        <v>10</v>
      </c>
      <c r="Q154" s="92"/>
      <c r="R154" s="94">
        <f ca="1">+IF($F154=R$55,SUM($N154:OFFSET($N154,0,IF(YEAR(R$55)=VALUE(LEFT($L$55,4)),1,2))),
IF(YEAR($F154)&lt;VALUE(LEFT($L$55,4)),($N154+$O154)/12,0))</f>
        <v>0</v>
      </c>
      <c r="S154" s="92">
        <f ca="1">+IF($F154=S$55,SUM($N154:OFFSET($N154,0,IF(YEAR(S$55)=VALUE(LEFT($L$55,4)),1,2))),
IF(YEAR($F154)&lt;VALUE(LEFT($L$55,4)),($N154+$O154)/12,0))</f>
        <v>0</v>
      </c>
      <c r="T154" s="92">
        <f ca="1">+IF($F154=T$55,SUM($N154:OFFSET($N154,0,IF(YEAR(T$55)=VALUE(LEFT($L$55,4)),1,2))),
IF(YEAR($F154)&lt;VALUE(LEFT($L$55,4)),($N154+$O154)/12,0))</f>
        <v>0</v>
      </c>
      <c r="U154" s="92">
        <f ca="1">+IF($F154=U$55,SUM($N154:OFFSET($N154,0,IF(YEAR(U$55)=VALUE(LEFT($L$55,4)),1,2))),
IF(YEAR($F154)&lt;VALUE(LEFT($L$55,4)),($N154+$O154)/12,0))</f>
        <v>0</v>
      </c>
      <c r="V154" s="92">
        <f ca="1">+IF($F154=V$55,SUM($N154:OFFSET($N154,0,IF(YEAR(V$55)=VALUE(LEFT($L$55,4)),1,2))),
IF(YEAR($F154)&lt;VALUE(LEFT($L$55,4)),($N154+$O154)/12,0))</f>
        <v>0</v>
      </c>
      <c r="W154" s="92">
        <f ca="1">+IF($F154=W$55,SUM($N154:OFFSET($N154,0,IF(YEAR(W$55)=VALUE(LEFT($L$55,4)),1,2))),
IF(YEAR($F154)&lt;VALUE(LEFT($L$55,4)),($N154+$O154)/12,0))</f>
        <v>0</v>
      </c>
      <c r="X154" s="92">
        <f ca="1">+IF($F154=X$55,SUM($N154:OFFSET($N154,0,IF(YEAR(X$55)=VALUE(LEFT($L$55,4)),1,2))),
IF(YEAR($F154)&lt;VALUE(LEFT($L$55,4)),($N154+$O154)/12,0))</f>
        <v>0</v>
      </c>
      <c r="Y154" s="92">
        <f ca="1">+IF($F154=Y$55,SUM($N154:OFFSET($N154,0,IF(YEAR(Y$55)=VALUE(LEFT($L$55,4)),1,2))),
IF(YEAR($F154)&lt;VALUE(LEFT($L$55,4)),($N154+$O154)/12,0))</f>
        <v>0</v>
      </c>
      <c r="Z154" s="92">
        <f ca="1">+IF($F154=Z$55,SUM($N154:OFFSET($N154,0,IF(YEAR(Z$55)=VALUE(LEFT($L$55,4)),1,2))),
IF(YEAR($F154)&lt;VALUE(LEFT($L$55,4)),($N154+$O154)/12,0))</f>
        <v>0</v>
      </c>
      <c r="AA154" s="92">
        <f ca="1">+IF($F154=AA$55,SUM($N154:OFFSET($N154,0,IF(YEAR(AA$55)=VALUE(LEFT($L$55,4)),1,2))),
IF(YEAR($F154)&lt;VALUE(LEFT($L$55,4)),($N154+$O154)/12,0))</f>
        <v>0</v>
      </c>
      <c r="AB154" s="92">
        <f ca="1">+IF($F154=AB$55,SUM($N154:OFFSET($N154,0,IF(YEAR(AB$55)=VALUE(LEFT($L$55,4)),1,2))),
IF(YEAR($F154)&lt;VALUE(LEFT($L$55,4)),($N154+$O154)/12,0))</f>
        <v>0</v>
      </c>
      <c r="AC154" s="93">
        <f ca="1">+IF($F154=AC$55,SUM($N154:OFFSET($N154,0,IF(YEAR(AC$55)=VALUE(LEFT($L$55,4)),1,2))),
IF(YEAR($F154)&lt;VALUE(LEFT($L$55,4)),($N154+$O154)/12,0))</f>
        <v>0</v>
      </c>
      <c r="AD154" s="94">
        <f ca="1">+IF($F154=AD$55,SUM($N154:OFFSET($N154,0,IF(YEAR(AD$55)=VALUE(LEFT($L$55,4)),1,2))),
IF(YEAR($F154)&lt;=YEAR($C$3),$P154/12,0))</f>
        <v>0</v>
      </c>
      <c r="AE154" s="92">
        <f ca="1">+IF($F154=AE$55,SUM($N154:OFFSET($N154,0,IF(YEAR(AE$55)=VALUE(LEFT($L$55,4)),1,2))),
IF(YEAR($F154)&lt;=YEAR($C$3),$P154/12,0))</f>
        <v>0</v>
      </c>
      <c r="AF154" s="92">
        <f ca="1">+IF($F154=AF$55,SUM($N154:OFFSET($N154,0,IF(YEAR(AF$55)=VALUE(LEFT($L$55,4)),1,2))),
IF(YEAR($F154)&lt;=YEAR($C$3),$P154/12,0))</f>
        <v>0</v>
      </c>
      <c r="AG154" s="92">
        <f ca="1">+IF($F154=AG$55,SUM($N154:OFFSET($N154,0,IF(YEAR(AG$55)=VALUE(LEFT($L$55,4)),1,2))),
IF(YEAR($F154)&lt;=YEAR($C$3),$P154/12,0))</f>
        <v>0</v>
      </c>
      <c r="AH154" s="92">
        <f ca="1">+IF($F154=AH$55,SUM($N154:OFFSET($N154,0,IF(YEAR(AH$55)=VALUE(LEFT($L$55,4)),1,2))),
IF(YEAR($F154)&lt;=YEAR($C$3),$P154/12,0))</f>
        <v>0</v>
      </c>
      <c r="AI154" s="92">
        <f ca="1">+IF($F154=AI$55,SUM($N154:OFFSET($N154,0,IF(YEAR(AI$55)=VALUE(LEFT($L$55,4)),1,2))),
IF(YEAR($F154)&lt;=YEAR($C$3),$P154/12,0))</f>
        <v>0</v>
      </c>
      <c r="AJ154" s="92">
        <f ca="1">+IF($F154=AJ$55,SUM($N154:OFFSET($N154,0,IF(YEAR(AJ$55)=VALUE(LEFT($L$55,4)),1,2))),
IF(YEAR($F154)&lt;=YEAR($C$3),$P154/12,0))</f>
        <v>20</v>
      </c>
      <c r="AK154" s="92">
        <f ca="1">+IF($F154=AK$55,SUM($N154:OFFSET($N154,0,IF(YEAR(AK$55)=VALUE(LEFT($L$55,4)),1,2))),
IF(YEAR($F154)&lt;=YEAR($C$3),$P154/12,0))</f>
        <v>0</v>
      </c>
      <c r="AL154" s="92">
        <f ca="1">+IF($F154=AL$55,SUM($N154:OFFSET($N154,0,IF(YEAR(AL$55)=VALUE(LEFT($L$55,4)),1,2))),
IF(YEAR($F154)&lt;=YEAR($C$3),$P154/12,0))</f>
        <v>0</v>
      </c>
      <c r="AM154" s="92">
        <f ca="1">+IF($F154=AM$55,SUM($N154:OFFSET($N154,0,IF(YEAR(AM$55)=VALUE(LEFT($L$55,4)),1,2))),
IF(YEAR($F154)&lt;=YEAR($C$3),$P154/12,0))</f>
        <v>0</v>
      </c>
      <c r="AN154" s="92">
        <f ca="1">+IF($F154=AN$55,SUM($N154:OFFSET($N154,0,IF(YEAR(AN$55)=VALUE(LEFT($L$55,4)),1,2))),
IF(YEAR($F154)&lt;=YEAR($C$3),$P154/12,0))</f>
        <v>0</v>
      </c>
      <c r="AO154" s="93">
        <f ca="1">+IF($F154=AO$55,SUM($N154:OFFSET($N154,0,IF(YEAR(AO$55)=VALUE(LEFT($L$55,4)),1,2))),
IF(YEAR($F154)&lt;=YEAR($C$3),$P154/12,0))</f>
        <v>0</v>
      </c>
      <c r="AP154" s="92"/>
      <c r="AQ154" s="92"/>
    </row>
    <row r="155" spans="1:43" ht="14.5" x14ac:dyDescent="0.35">
      <c r="A155" s="110">
        <v>903803606</v>
      </c>
      <c r="B155" s="82" t="s">
        <v>266</v>
      </c>
      <c r="C155" s="83" t="s">
        <v>267</v>
      </c>
      <c r="D155" s="84">
        <v>8483</v>
      </c>
      <c r="E155" s="87" t="s">
        <v>20</v>
      </c>
      <c r="F155" s="86">
        <v>46692</v>
      </c>
      <c r="G155" s="87" t="s">
        <v>22</v>
      </c>
      <c r="H155" s="121">
        <v>0</v>
      </c>
      <c r="I155" s="122">
        <v>1</v>
      </c>
      <c r="J155" s="117" t="str">
        <f t="shared" si="27"/>
        <v/>
      </c>
      <c r="K155" s="118">
        <v>15.48724</v>
      </c>
      <c r="L155" s="119">
        <v>785.971</v>
      </c>
      <c r="M155" s="120">
        <v>675</v>
      </c>
      <c r="N155" s="92">
        <f t="shared" si="28"/>
        <v>15.48724</v>
      </c>
      <c r="O155" s="92">
        <f t="shared" si="29"/>
        <v>785.971</v>
      </c>
      <c r="P155" s="93">
        <f t="shared" si="30"/>
        <v>675</v>
      </c>
      <c r="Q155" s="92"/>
      <c r="R155" s="94">
        <f ca="1">+IF($F155=R$55,SUM($N155:OFFSET($N155,0,IF(YEAR(R$55)=VALUE(LEFT($L$55,4)),1,2))),
IF(YEAR($F155)&lt;VALUE(LEFT($L$55,4)),($N155+$O155)/12,0))</f>
        <v>0</v>
      </c>
      <c r="S155" s="92">
        <f ca="1">+IF($F155=S$55,SUM($N155:OFFSET($N155,0,IF(YEAR(S$55)=VALUE(LEFT($L$55,4)),1,2))),
IF(YEAR($F155)&lt;VALUE(LEFT($L$55,4)),($N155+$O155)/12,0))</f>
        <v>0</v>
      </c>
      <c r="T155" s="92">
        <f ca="1">+IF($F155=T$55,SUM($N155:OFFSET($N155,0,IF(YEAR(T$55)=VALUE(LEFT($L$55,4)),1,2))),
IF(YEAR($F155)&lt;VALUE(LEFT($L$55,4)),($N155+$O155)/12,0))</f>
        <v>0</v>
      </c>
      <c r="U155" s="92">
        <f ca="1">+IF($F155=U$55,SUM($N155:OFFSET($N155,0,IF(YEAR(U$55)=VALUE(LEFT($L$55,4)),1,2))),
IF(YEAR($F155)&lt;VALUE(LEFT($L$55,4)),($N155+$O155)/12,0))</f>
        <v>0</v>
      </c>
      <c r="V155" s="92">
        <f ca="1">+IF($F155=V$55,SUM($N155:OFFSET($N155,0,IF(YEAR(V$55)=VALUE(LEFT($L$55,4)),1,2))),
IF(YEAR($F155)&lt;VALUE(LEFT($L$55,4)),($N155+$O155)/12,0))</f>
        <v>0</v>
      </c>
      <c r="W155" s="92">
        <f ca="1">+IF($F155=W$55,SUM($N155:OFFSET($N155,0,IF(YEAR(W$55)=VALUE(LEFT($L$55,4)),1,2))),
IF(YEAR($F155)&lt;VALUE(LEFT($L$55,4)),($N155+$O155)/12,0))</f>
        <v>0</v>
      </c>
      <c r="X155" s="92">
        <f ca="1">+IF($F155=X$55,SUM($N155:OFFSET($N155,0,IF(YEAR(X$55)=VALUE(LEFT($L$55,4)),1,2))),
IF(YEAR($F155)&lt;VALUE(LEFT($L$55,4)),($N155+$O155)/12,0))</f>
        <v>0</v>
      </c>
      <c r="Y155" s="92">
        <f ca="1">+IF($F155=Y$55,SUM($N155:OFFSET($N155,0,IF(YEAR(Y$55)=VALUE(LEFT($L$55,4)),1,2))),
IF(YEAR($F155)&lt;VALUE(LEFT($L$55,4)),($N155+$O155)/12,0))</f>
        <v>0</v>
      </c>
      <c r="Z155" s="92">
        <f ca="1">+IF($F155=Z$55,SUM($N155:OFFSET($N155,0,IF(YEAR(Z$55)=VALUE(LEFT($L$55,4)),1,2))),
IF(YEAR($F155)&lt;VALUE(LEFT($L$55,4)),($N155+$O155)/12,0))</f>
        <v>0</v>
      </c>
      <c r="AA155" s="92">
        <f ca="1">+IF($F155=AA$55,SUM($N155:OFFSET($N155,0,IF(YEAR(AA$55)=VALUE(LEFT($L$55,4)),1,2))),
IF(YEAR($F155)&lt;VALUE(LEFT($L$55,4)),($N155+$O155)/12,0))</f>
        <v>0</v>
      </c>
      <c r="AB155" s="92">
        <f ca="1">+IF($F155=AB$55,SUM($N155:OFFSET($N155,0,IF(YEAR(AB$55)=VALUE(LEFT($L$55,4)),1,2))),
IF(YEAR($F155)&lt;VALUE(LEFT($L$55,4)),($N155+$O155)/12,0))</f>
        <v>0</v>
      </c>
      <c r="AC155" s="93">
        <f ca="1">+IF($F155=AC$55,SUM($N155:OFFSET($N155,0,IF(YEAR(AC$55)=VALUE(LEFT($L$55,4)),1,2))),
IF(YEAR($F155)&lt;VALUE(LEFT($L$55,4)),($N155+$O155)/12,0))</f>
        <v>0</v>
      </c>
      <c r="AD155" s="94">
        <f ca="1">+IF($F155=AD$55,SUM($N155:OFFSET($N155,0,IF(YEAR(AD$55)=VALUE(LEFT($L$55,4)),1,2))),
IF(YEAR($F155)&lt;=YEAR($C$3),$P155/12,0))</f>
        <v>0</v>
      </c>
      <c r="AE155" s="92">
        <f ca="1">+IF($F155=AE$55,SUM($N155:OFFSET($N155,0,IF(YEAR(AE$55)=VALUE(LEFT($L$55,4)),1,2))),
IF(YEAR($F155)&lt;=YEAR($C$3),$P155/12,0))</f>
        <v>0</v>
      </c>
      <c r="AF155" s="92">
        <f ca="1">+IF($F155=AF$55,SUM($N155:OFFSET($N155,0,IF(YEAR(AF$55)=VALUE(LEFT($L$55,4)),1,2))),
IF(YEAR($F155)&lt;=YEAR($C$3),$P155/12,0))</f>
        <v>0</v>
      </c>
      <c r="AG155" s="92">
        <f ca="1">+IF($F155=AG$55,SUM($N155:OFFSET($N155,0,IF(YEAR(AG$55)=VALUE(LEFT($L$55,4)),1,2))),
IF(YEAR($F155)&lt;=YEAR($C$3),$P155/12,0))</f>
        <v>0</v>
      </c>
      <c r="AH155" s="92">
        <f ca="1">+IF($F155=AH$55,SUM($N155:OFFSET($N155,0,IF(YEAR(AH$55)=VALUE(LEFT($L$55,4)),1,2))),
IF(YEAR($F155)&lt;=YEAR($C$3),$P155/12,0))</f>
        <v>0</v>
      </c>
      <c r="AI155" s="92">
        <f ca="1">+IF($F155=AI$55,SUM($N155:OFFSET($N155,0,IF(YEAR(AI$55)=VALUE(LEFT($L$55,4)),1,2))),
IF(YEAR($F155)&lt;=YEAR($C$3),$P155/12,0))</f>
        <v>0</v>
      </c>
      <c r="AJ155" s="92">
        <f ca="1">+IF($F155=AJ$55,SUM($N155:OFFSET($N155,0,IF(YEAR(AJ$55)=VALUE(LEFT($L$55,4)),1,2))),
IF(YEAR($F155)&lt;=YEAR($C$3),$P155/12,0))</f>
        <v>0</v>
      </c>
      <c r="AK155" s="92">
        <f ca="1">+IF($F155=AK$55,SUM($N155:OFFSET($N155,0,IF(YEAR(AK$55)=VALUE(LEFT($L$55,4)),1,2))),
IF(YEAR($F155)&lt;=YEAR($C$3),$P155/12,0))</f>
        <v>0</v>
      </c>
      <c r="AL155" s="92">
        <f ca="1">+IF($F155=AL$55,SUM($N155:OFFSET($N155,0,IF(YEAR(AL$55)=VALUE(LEFT($L$55,4)),1,2))),
IF(YEAR($F155)&lt;=YEAR($C$3),$P155/12,0))</f>
        <v>0</v>
      </c>
      <c r="AM155" s="92">
        <f ca="1">+IF($F155=AM$55,SUM($N155:OFFSET($N155,0,IF(YEAR(AM$55)=VALUE(LEFT($L$55,4)),1,2))),
IF(YEAR($F155)&lt;=YEAR($C$3),$P155/12,0))</f>
        <v>0</v>
      </c>
      <c r="AN155" s="92">
        <f ca="1">+IF($F155=AN$55,SUM($N155:OFFSET($N155,0,IF(YEAR(AN$55)=VALUE(LEFT($L$55,4)),1,2))),
IF(YEAR($F155)&lt;=YEAR($C$3),$P155/12,0))</f>
        <v>1476.4582399999999</v>
      </c>
      <c r="AO155" s="93">
        <f ca="1">+IF($F155=AO$55,SUM($N155:OFFSET($N155,0,IF(YEAR(AO$55)=VALUE(LEFT($L$55,4)),1,2))),
IF(YEAR($F155)&lt;=YEAR($C$3),$P155/12,0))</f>
        <v>0</v>
      </c>
      <c r="AP155" s="92"/>
      <c r="AQ155" s="92"/>
    </row>
    <row r="156" spans="1:43" ht="14.5" x14ac:dyDescent="0.35">
      <c r="A156" s="110">
        <v>903902739</v>
      </c>
      <c r="B156" s="82" t="s">
        <v>268</v>
      </c>
      <c r="C156" s="83" t="s">
        <v>269</v>
      </c>
      <c r="D156" s="84">
        <v>8483</v>
      </c>
      <c r="E156" s="87" t="s">
        <v>20</v>
      </c>
      <c r="F156" s="86">
        <v>46692</v>
      </c>
      <c r="G156" s="87" t="s">
        <v>22</v>
      </c>
      <c r="H156" s="121">
        <v>0</v>
      </c>
      <c r="I156" s="122">
        <v>1</v>
      </c>
      <c r="J156" s="117" t="str">
        <f t="shared" si="27"/>
        <v/>
      </c>
      <c r="K156" s="118">
        <v>361.79507000000001</v>
      </c>
      <c r="L156" s="119">
        <v>539.96900000000005</v>
      </c>
      <c r="M156" s="120">
        <v>675</v>
      </c>
      <c r="N156" s="92">
        <f t="shared" si="28"/>
        <v>361.79507000000001</v>
      </c>
      <c r="O156" s="92">
        <f t="shared" si="29"/>
        <v>539.96900000000005</v>
      </c>
      <c r="P156" s="93">
        <f t="shared" si="30"/>
        <v>675</v>
      </c>
      <c r="Q156" s="92"/>
      <c r="R156" s="94">
        <f ca="1">+IF($F156=R$55,SUM($N156:OFFSET($N156,0,IF(YEAR(R$55)=VALUE(LEFT($L$55,4)),1,2))),
IF(YEAR($F156)&lt;VALUE(LEFT($L$55,4)),($N156+$O156)/12,0))</f>
        <v>0</v>
      </c>
      <c r="S156" s="92">
        <f ca="1">+IF($F156=S$55,SUM($N156:OFFSET($N156,0,IF(YEAR(S$55)=VALUE(LEFT($L$55,4)),1,2))),
IF(YEAR($F156)&lt;VALUE(LEFT($L$55,4)),($N156+$O156)/12,0))</f>
        <v>0</v>
      </c>
      <c r="T156" s="92">
        <f ca="1">+IF($F156=T$55,SUM($N156:OFFSET($N156,0,IF(YEAR(T$55)=VALUE(LEFT($L$55,4)),1,2))),
IF(YEAR($F156)&lt;VALUE(LEFT($L$55,4)),($N156+$O156)/12,0))</f>
        <v>0</v>
      </c>
      <c r="U156" s="92">
        <f ca="1">+IF($F156=U$55,SUM($N156:OFFSET($N156,0,IF(YEAR(U$55)=VALUE(LEFT($L$55,4)),1,2))),
IF(YEAR($F156)&lt;VALUE(LEFT($L$55,4)),($N156+$O156)/12,0))</f>
        <v>0</v>
      </c>
      <c r="V156" s="92">
        <f ca="1">+IF($F156=V$55,SUM($N156:OFFSET($N156,0,IF(YEAR(V$55)=VALUE(LEFT($L$55,4)),1,2))),
IF(YEAR($F156)&lt;VALUE(LEFT($L$55,4)),($N156+$O156)/12,0))</f>
        <v>0</v>
      </c>
      <c r="W156" s="92">
        <f ca="1">+IF($F156=W$55,SUM($N156:OFFSET($N156,0,IF(YEAR(W$55)=VALUE(LEFT($L$55,4)),1,2))),
IF(YEAR($F156)&lt;VALUE(LEFT($L$55,4)),($N156+$O156)/12,0))</f>
        <v>0</v>
      </c>
      <c r="X156" s="92">
        <f ca="1">+IF($F156=X$55,SUM($N156:OFFSET($N156,0,IF(YEAR(X$55)=VALUE(LEFT($L$55,4)),1,2))),
IF(YEAR($F156)&lt;VALUE(LEFT($L$55,4)),($N156+$O156)/12,0))</f>
        <v>0</v>
      </c>
      <c r="Y156" s="92">
        <f ca="1">+IF($F156=Y$55,SUM($N156:OFFSET($N156,0,IF(YEAR(Y$55)=VALUE(LEFT($L$55,4)),1,2))),
IF(YEAR($F156)&lt;VALUE(LEFT($L$55,4)),($N156+$O156)/12,0))</f>
        <v>0</v>
      </c>
      <c r="Z156" s="92">
        <f ca="1">+IF($F156=Z$55,SUM($N156:OFFSET($N156,0,IF(YEAR(Z$55)=VALUE(LEFT($L$55,4)),1,2))),
IF(YEAR($F156)&lt;VALUE(LEFT($L$55,4)),($N156+$O156)/12,0))</f>
        <v>0</v>
      </c>
      <c r="AA156" s="92">
        <f ca="1">+IF($F156=AA$55,SUM($N156:OFFSET($N156,0,IF(YEAR(AA$55)=VALUE(LEFT($L$55,4)),1,2))),
IF(YEAR($F156)&lt;VALUE(LEFT($L$55,4)),($N156+$O156)/12,0))</f>
        <v>0</v>
      </c>
      <c r="AB156" s="92">
        <f ca="1">+IF($F156=AB$55,SUM($N156:OFFSET($N156,0,IF(YEAR(AB$55)=VALUE(LEFT($L$55,4)),1,2))),
IF(YEAR($F156)&lt;VALUE(LEFT($L$55,4)),($N156+$O156)/12,0))</f>
        <v>0</v>
      </c>
      <c r="AC156" s="93">
        <f ca="1">+IF($F156=AC$55,SUM($N156:OFFSET($N156,0,IF(YEAR(AC$55)=VALUE(LEFT($L$55,4)),1,2))),
IF(YEAR($F156)&lt;VALUE(LEFT($L$55,4)),($N156+$O156)/12,0))</f>
        <v>0</v>
      </c>
      <c r="AD156" s="94">
        <f ca="1">+IF($F156=AD$55,SUM($N156:OFFSET($N156,0,IF(YEAR(AD$55)=VALUE(LEFT($L$55,4)),1,2))),
IF(YEAR($F156)&lt;=YEAR($C$3),$P156/12,0))</f>
        <v>0</v>
      </c>
      <c r="AE156" s="92">
        <f ca="1">+IF($F156=AE$55,SUM($N156:OFFSET($N156,0,IF(YEAR(AE$55)=VALUE(LEFT($L$55,4)),1,2))),
IF(YEAR($F156)&lt;=YEAR($C$3),$P156/12,0))</f>
        <v>0</v>
      </c>
      <c r="AF156" s="92">
        <f ca="1">+IF($F156=AF$55,SUM($N156:OFFSET($N156,0,IF(YEAR(AF$55)=VALUE(LEFT($L$55,4)),1,2))),
IF(YEAR($F156)&lt;=YEAR($C$3),$P156/12,0))</f>
        <v>0</v>
      </c>
      <c r="AG156" s="92">
        <f ca="1">+IF($F156=AG$55,SUM($N156:OFFSET($N156,0,IF(YEAR(AG$55)=VALUE(LEFT($L$55,4)),1,2))),
IF(YEAR($F156)&lt;=YEAR($C$3),$P156/12,0))</f>
        <v>0</v>
      </c>
      <c r="AH156" s="92">
        <f ca="1">+IF($F156=AH$55,SUM($N156:OFFSET($N156,0,IF(YEAR(AH$55)=VALUE(LEFT($L$55,4)),1,2))),
IF(YEAR($F156)&lt;=YEAR($C$3),$P156/12,0))</f>
        <v>0</v>
      </c>
      <c r="AI156" s="92">
        <f ca="1">+IF($F156=AI$55,SUM($N156:OFFSET($N156,0,IF(YEAR(AI$55)=VALUE(LEFT($L$55,4)),1,2))),
IF(YEAR($F156)&lt;=YEAR($C$3),$P156/12,0))</f>
        <v>0</v>
      </c>
      <c r="AJ156" s="92">
        <f ca="1">+IF($F156=AJ$55,SUM($N156:OFFSET($N156,0,IF(YEAR(AJ$55)=VALUE(LEFT($L$55,4)),1,2))),
IF(YEAR($F156)&lt;=YEAR($C$3),$P156/12,0))</f>
        <v>0</v>
      </c>
      <c r="AK156" s="92">
        <f ca="1">+IF($F156=AK$55,SUM($N156:OFFSET($N156,0,IF(YEAR(AK$55)=VALUE(LEFT($L$55,4)),1,2))),
IF(YEAR($F156)&lt;=YEAR($C$3),$P156/12,0))</f>
        <v>0</v>
      </c>
      <c r="AL156" s="92">
        <f ca="1">+IF($F156=AL$55,SUM($N156:OFFSET($N156,0,IF(YEAR(AL$55)=VALUE(LEFT($L$55,4)),1,2))),
IF(YEAR($F156)&lt;=YEAR($C$3),$P156/12,0))</f>
        <v>0</v>
      </c>
      <c r="AM156" s="92">
        <f ca="1">+IF($F156=AM$55,SUM($N156:OFFSET($N156,0,IF(YEAR(AM$55)=VALUE(LEFT($L$55,4)),1,2))),
IF(YEAR($F156)&lt;=YEAR($C$3),$P156/12,0))</f>
        <v>0</v>
      </c>
      <c r="AN156" s="92">
        <f ca="1">+IF($F156=AN$55,SUM($N156:OFFSET($N156,0,IF(YEAR(AN$55)=VALUE(LEFT($L$55,4)),1,2))),
IF(YEAR($F156)&lt;=YEAR($C$3),$P156/12,0))</f>
        <v>1576.7640700000002</v>
      </c>
      <c r="AO156" s="93">
        <f ca="1">+IF($F156=AO$55,SUM($N156:OFFSET($N156,0,IF(YEAR(AO$55)=VALUE(LEFT($L$55,4)),1,2))),
IF(YEAR($F156)&lt;=YEAR($C$3),$P156/12,0))</f>
        <v>0</v>
      </c>
      <c r="AP156" s="92"/>
      <c r="AQ156" s="92"/>
    </row>
    <row r="157" spans="1:43" ht="14.5" x14ac:dyDescent="0.35">
      <c r="A157" s="110">
        <v>903902743</v>
      </c>
      <c r="B157" s="82" t="s">
        <v>270</v>
      </c>
      <c r="C157" s="83" t="s">
        <v>271</v>
      </c>
      <c r="D157" s="84">
        <v>8483</v>
      </c>
      <c r="E157" s="87" t="s">
        <v>20</v>
      </c>
      <c r="F157" s="86">
        <v>46692</v>
      </c>
      <c r="G157" s="87" t="s">
        <v>22</v>
      </c>
      <c r="H157" s="121">
        <v>0</v>
      </c>
      <c r="I157" s="122">
        <v>1</v>
      </c>
      <c r="J157" s="117" t="str">
        <f t="shared" si="27"/>
        <v/>
      </c>
      <c r="K157" s="118">
        <v>169.18486999999999</v>
      </c>
      <c r="L157" s="119">
        <v>665.98299999999995</v>
      </c>
      <c r="M157" s="120">
        <v>675</v>
      </c>
      <c r="N157" s="92">
        <f t="shared" si="28"/>
        <v>169.18486999999999</v>
      </c>
      <c r="O157" s="92">
        <f t="shared" si="29"/>
        <v>665.98299999999995</v>
      </c>
      <c r="P157" s="93">
        <f t="shared" si="30"/>
        <v>675</v>
      </c>
      <c r="Q157" s="92"/>
      <c r="R157" s="94">
        <f ca="1">+IF($F157=R$55,SUM($N157:OFFSET($N157,0,IF(YEAR(R$55)=VALUE(LEFT($L$55,4)),1,2))),
IF(YEAR($F157)&lt;VALUE(LEFT($L$55,4)),($N157+$O157)/12,0))</f>
        <v>0</v>
      </c>
      <c r="S157" s="92">
        <f ca="1">+IF($F157=S$55,SUM($N157:OFFSET($N157,0,IF(YEAR(S$55)=VALUE(LEFT($L$55,4)),1,2))),
IF(YEAR($F157)&lt;VALUE(LEFT($L$55,4)),($N157+$O157)/12,0))</f>
        <v>0</v>
      </c>
      <c r="T157" s="92">
        <f ca="1">+IF($F157=T$55,SUM($N157:OFFSET($N157,0,IF(YEAR(T$55)=VALUE(LEFT($L$55,4)),1,2))),
IF(YEAR($F157)&lt;VALUE(LEFT($L$55,4)),($N157+$O157)/12,0))</f>
        <v>0</v>
      </c>
      <c r="U157" s="92">
        <f ca="1">+IF($F157=U$55,SUM($N157:OFFSET($N157,0,IF(YEAR(U$55)=VALUE(LEFT($L$55,4)),1,2))),
IF(YEAR($F157)&lt;VALUE(LEFT($L$55,4)),($N157+$O157)/12,0))</f>
        <v>0</v>
      </c>
      <c r="V157" s="92">
        <f ca="1">+IF($F157=V$55,SUM($N157:OFFSET($N157,0,IF(YEAR(V$55)=VALUE(LEFT($L$55,4)),1,2))),
IF(YEAR($F157)&lt;VALUE(LEFT($L$55,4)),($N157+$O157)/12,0))</f>
        <v>0</v>
      </c>
      <c r="W157" s="92">
        <f ca="1">+IF($F157=W$55,SUM($N157:OFFSET($N157,0,IF(YEAR(W$55)=VALUE(LEFT($L$55,4)),1,2))),
IF(YEAR($F157)&lt;VALUE(LEFT($L$55,4)),($N157+$O157)/12,0))</f>
        <v>0</v>
      </c>
      <c r="X157" s="92">
        <f ca="1">+IF($F157=X$55,SUM($N157:OFFSET($N157,0,IF(YEAR(X$55)=VALUE(LEFT($L$55,4)),1,2))),
IF(YEAR($F157)&lt;VALUE(LEFT($L$55,4)),($N157+$O157)/12,0))</f>
        <v>0</v>
      </c>
      <c r="Y157" s="92">
        <f ca="1">+IF($F157=Y$55,SUM($N157:OFFSET($N157,0,IF(YEAR(Y$55)=VALUE(LEFT($L$55,4)),1,2))),
IF(YEAR($F157)&lt;VALUE(LEFT($L$55,4)),($N157+$O157)/12,0))</f>
        <v>0</v>
      </c>
      <c r="Z157" s="92">
        <f ca="1">+IF($F157=Z$55,SUM($N157:OFFSET($N157,0,IF(YEAR(Z$55)=VALUE(LEFT($L$55,4)),1,2))),
IF(YEAR($F157)&lt;VALUE(LEFT($L$55,4)),($N157+$O157)/12,0))</f>
        <v>0</v>
      </c>
      <c r="AA157" s="92">
        <f ca="1">+IF($F157=AA$55,SUM($N157:OFFSET($N157,0,IF(YEAR(AA$55)=VALUE(LEFT($L$55,4)),1,2))),
IF(YEAR($F157)&lt;VALUE(LEFT($L$55,4)),($N157+$O157)/12,0))</f>
        <v>0</v>
      </c>
      <c r="AB157" s="92">
        <f ca="1">+IF($F157=AB$55,SUM($N157:OFFSET($N157,0,IF(YEAR(AB$55)=VALUE(LEFT($L$55,4)),1,2))),
IF(YEAR($F157)&lt;VALUE(LEFT($L$55,4)),($N157+$O157)/12,0))</f>
        <v>0</v>
      </c>
      <c r="AC157" s="93">
        <f ca="1">+IF($F157=AC$55,SUM($N157:OFFSET($N157,0,IF(YEAR(AC$55)=VALUE(LEFT($L$55,4)),1,2))),
IF(YEAR($F157)&lt;VALUE(LEFT($L$55,4)),($N157+$O157)/12,0))</f>
        <v>0</v>
      </c>
      <c r="AD157" s="94">
        <f ca="1">+IF($F157=AD$55,SUM($N157:OFFSET($N157,0,IF(YEAR(AD$55)=VALUE(LEFT($L$55,4)),1,2))),
IF(YEAR($F157)&lt;=YEAR($C$3),$P157/12,0))</f>
        <v>0</v>
      </c>
      <c r="AE157" s="92">
        <f ca="1">+IF($F157=AE$55,SUM($N157:OFFSET($N157,0,IF(YEAR(AE$55)=VALUE(LEFT($L$55,4)),1,2))),
IF(YEAR($F157)&lt;=YEAR($C$3),$P157/12,0))</f>
        <v>0</v>
      </c>
      <c r="AF157" s="92">
        <f ca="1">+IF($F157=AF$55,SUM($N157:OFFSET($N157,0,IF(YEAR(AF$55)=VALUE(LEFT($L$55,4)),1,2))),
IF(YEAR($F157)&lt;=YEAR($C$3),$P157/12,0))</f>
        <v>0</v>
      </c>
      <c r="AG157" s="92">
        <f ca="1">+IF($F157=AG$55,SUM($N157:OFFSET($N157,0,IF(YEAR(AG$55)=VALUE(LEFT($L$55,4)),1,2))),
IF(YEAR($F157)&lt;=YEAR($C$3),$P157/12,0))</f>
        <v>0</v>
      </c>
      <c r="AH157" s="92">
        <f ca="1">+IF($F157=AH$55,SUM($N157:OFFSET($N157,0,IF(YEAR(AH$55)=VALUE(LEFT($L$55,4)),1,2))),
IF(YEAR($F157)&lt;=YEAR($C$3),$P157/12,0))</f>
        <v>0</v>
      </c>
      <c r="AI157" s="92">
        <f ca="1">+IF($F157=AI$55,SUM($N157:OFFSET($N157,0,IF(YEAR(AI$55)=VALUE(LEFT($L$55,4)),1,2))),
IF(YEAR($F157)&lt;=YEAR($C$3),$P157/12,0))</f>
        <v>0</v>
      </c>
      <c r="AJ157" s="92">
        <f ca="1">+IF($F157=AJ$55,SUM($N157:OFFSET($N157,0,IF(YEAR(AJ$55)=VALUE(LEFT($L$55,4)),1,2))),
IF(YEAR($F157)&lt;=YEAR($C$3),$P157/12,0))</f>
        <v>0</v>
      </c>
      <c r="AK157" s="92">
        <f ca="1">+IF($F157=AK$55,SUM($N157:OFFSET($N157,0,IF(YEAR(AK$55)=VALUE(LEFT($L$55,4)),1,2))),
IF(YEAR($F157)&lt;=YEAR($C$3),$P157/12,0))</f>
        <v>0</v>
      </c>
      <c r="AL157" s="92">
        <f ca="1">+IF($F157=AL$55,SUM($N157:OFFSET($N157,0,IF(YEAR(AL$55)=VALUE(LEFT($L$55,4)),1,2))),
IF(YEAR($F157)&lt;=YEAR($C$3),$P157/12,0))</f>
        <v>0</v>
      </c>
      <c r="AM157" s="92">
        <f ca="1">+IF($F157=AM$55,SUM($N157:OFFSET($N157,0,IF(YEAR(AM$55)=VALUE(LEFT($L$55,4)),1,2))),
IF(YEAR($F157)&lt;=YEAR($C$3),$P157/12,0))</f>
        <v>0</v>
      </c>
      <c r="AN157" s="92">
        <f ca="1">+IF($F157=AN$55,SUM($N157:OFFSET($N157,0,IF(YEAR(AN$55)=VALUE(LEFT($L$55,4)),1,2))),
IF(YEAR($F157)&lt;=YEAR($C$3),$P157/12,0))</f>
        <v>1510.16787</v>
      </c>
      <c r="AO157" s="93">
        <f ca="1">+IF($F157=AO$55,SUM($N157:OFFSET($N157,0,IF(YEAR(AO$55)=VALUE(LEFT($L$55,4)),1,2))),
IF(YEAR($F157)&lt;=YEAR($C$3),$P157/12,0))</f>
        <v>0</v>
      </c>
      <c r="AP157" s="92"/>
      <c r="AQ157" s="92"/>
    </row>
    <row r="158" spans="1:43" ht="14.5" x14ac:dyDescent="0.35">
      <c r="A158" s="110">
        <v>903516981</v>
      </c>
      <c r="B158" s="82" t="s">
        <v>272</v>
      </c>
      <c r="C158" s="83" t="s">
        <v>273</v>
      </c>
      <c r="D158" s="84">
        <v>8394</v>
      </c>
      <c r="E158" s="87" t="s">
        <v>20</v>
      </c>
      <c r="F158" s="86">
        <v>46661</v>
      </c>
      <c r="G158" s="87" t="s">
        <v>22</v>
      </c>
      <c r="H158" s="121">
        <v>0</v>
      </c>
      <c r="I158" s="122">
        <v>1</v>
      </c>
      <c r="J158" s="117" t="str">
        <f t="shared" si="27"/>
        <v/>
      </c>
      <c r="K158" s="118">
        <v>4838.11168</v>
      </c>
      <c r="L158" s="119">
        <v>449.63900000000001</v>
      </c>
      <c r="M158" s="120">
        <v>618.71699999999998</v>
      </c>
      <c r="N158" s="92">
        <f t="shared" si="28"/>
        <v>4838.11168</v>
      </c>
      <c r="O158" s="92">
        <f t="shared" si="29"/>
        <v>449.63900000000001</v>
      </c>
      <c r="P158" s="93">
        <f t="shared" si="30"/>
        <v>618.71699999999998</v>
      </c>
      <c r="Q158" s="92"/>
      <c r="R158" s="94">
        <f ca="1">+IF($F158=R$55,SUM($N158:OFFSET($N158,0,IF(YEAR(R$55)=VALUE(LEFT($L$55,4)),1,2))),
IF(YEAR($F158)&lt;VALUE(LEFT($L$55,4)),($N158+$O158)/12,0))</f>
        <v>0</v>
      </c>
      <c r="S158" s="92">
        <f ca="1">+IF($F158=S$55,SUM($N158:OFFSET($N158,0,IF(YEAR(S$55)=VALUE(LEFT($L$55,4)),1,2))),
IF(YEAR($F158)&lt;VALUE(LEFT($L$55,4)),($N158+$O158)/12,0))</f>
        <v>0</v>
      </c>
      <c r="T158" s="92">
        <f ca="1">+IF($F158=T$55,SUM($N158:OFFSET($N158,0,IF(YEAR(T$55)=VALUE(LEFT($L$55,4)),1,2))),
IF(YEAR($F158)&lt;VALUE(LEFT($L$55,4)),($N158+$O158)/12,0))</f>
        <v>0</v>
      </c>
      <c r="U158" s="92">
        <f ca="1">+IF($F158=U$55,SUM($N158:OFFSET($N158,0,IF(YEAR(U$55)=VALUE(LEFT($L$55,4)),1,2))),
IF(YEAR($F158)&lt;VALUE(LEFT($L$55,4)),($N158+$O158)/12,0))</f>
        <v>0</v>
      </c>
      <c r="V158" s="92">
        <f ca="1">+IF($F158=V$55,SUM($N158:OFFSET($N158,0,IF(YEAR(V$55)=VALUE(LEFT($L$55,4)),1,2))),
IF(YEAR($F158)&lt;VALUE(LEFT($L$55,4)),($N158+$O158)/12,0))</f>
        <v>0</v>
      </c>
      <c r="W158" s="92">
        <f ca="1">+IF($F158=W$55,SUM($N158:OFFSET($N158,0,IF(YEAR(W$55)=VALUE(LEFT($L$55,4)),1,2))),
IF(YEAR($F158)&lt;VALUE(LEFT($L$55,4)),($N158+$O158)/12,0))</f>
        <v>0</v>
      </c>
      <c r="X158" s="92">
        <f ca="1">+IF($F158=X$55,SUM($N158:OFFSET($N158,0,IF(YEAR(X$55)=VALUE(LEFT($L$55,4)),1,2))),
IF(YEAR($F158)&lt;VALUE(LEFT($L$55,4)),($N158+$O158)/12,0))</f>
        <v>0</v>
      </c>
      <c r="Y158" s="92">
        <f ca="1">+IF($F158=Y$55,SUM($N158:OFFSET($N158,0,IF(YEAR(Y$55)=VALUE(LEFT($L$55,4)),1,2))),
IF(YEAR($F158)&lt;VALUE(LEFT($L$55,4)),($N158+$O158)/12,0))</f>
        <v>0</v>
      </c>
      <c r="Z158" s="92">
        <f ca="1">+IF($F158=Z$55,SUM($N158:OFFSET($N158,0,IF(YEAR(Z$55)=VALUE(LEFT($L$55,4)),1,2))),
IF(YEAR($F158)&lt;VALUE(LEFT($L$55,4)),($N158+$O158)/12,0))</f>
        <v>0</v>
      </c>
      <c r="AA158" s="92">
        <f ca="1">+IF($F158=AA$55,SUM($N158:OFFSET($N158,0,IF(YEAR(AA$55)=VALUE(LEFT($L$55,4)),1,2))),
IF(YEAR($F158)&lt;VALUE(LEFT($L$55,4)),($N158+$O158)/12,0))</f>
        <v>0</v>
      </c>
      <c r="AB158" s="92">
        <f ca="1">+IF($F158=AB$55,SUM($N158:OFFSET($N158,0,IF(YEAR(AB$55)=VALUE(LEFT($L$55,4)),1,2))),
IF(YEAR($F158)&lt;VALUE(LEFT($L$55,4)),($N158+$O158)/12,0))</f>
        <v>0</v>
      </c>
      <c r="AC158" s="93">
        <f ca="1">+IF($F158=AC$55,SUM($N158:OFFSET($N158,0,IF(YEAR(AC$55)=VALUE(LEFT($L$55,4)),1,2))),
IF(YEAR($F158)&lt;VALUE(LEFT($L$55,4)),($N158+$O158)/12,0))</f>
        <v>0</v>
      </c>
      <c r="AD158" s="94">
        <f ca="1">+IF($F158=AD$55,SUM($N158:OFFSET($N158,0,IF(YEAR(AD$55)=VALUE(LEFT($L$55,4)),1,2))),
IF(YEAR($F158)&lt;=YEAR($C$3),$P158/12,0))</f>
        <v>0</v>
      </c>
      <c r="AE158" s="92">
        <f ca="1">+IF($F158=AE$55,SUM($N158:OFFSET($N158,0,IF(YEAR(AE$55)=VALUE(LEFT($L$55,4)),1,2))),
IF(YEAR($F158)&lt;=YEAR($C$3),$P158/12,0))</f>
        <v>0</v>
      </c>
      <c r="AF158" s="92">
        <f ca="1">+IF($F158=AF$55,SUM($N158:OFFSET($N158,0,IF(YEAR(AF$55)=VALUE(LEFT($L$55,4)),1,2))),
IF(YEAR($F158)&lt;=YEAR($C$3),$P158/12,0))</f>
        <v>0</v>
      </c>
      <c r="AG158" s="92">
        <f ca="1">+IF($F158=AG$55,SUM($N158:OFFSET($N158,0,IF(YEAR(AG$55)=VALUE(LEFT($L$55,4)),1,2))),
IF(YEAR($F158)&lt;=YEAR($C$3),$P158/12,0))</f>
        <v>0</v>
      </c>
      <c r="AH158" s="92">
        <f ca="1">+IF($F158=AH$55,SUM($N158:OFFSET($N158,0,IF(YEAR(AH$55)=VALUE(LEFT($L$55,4)),1,2))),
IF(YEAR($F158)&lt;=YEAR($C$3),$P158/12,0))</f>
        <v>0</v>
      </c>
      <c r="AI158" s="92">
        <f ca="1">+IF($F158=AI$55,SUM($N158:OFFSET($N158,0,IF(YEAR(AI$55)=VALUE(LEFT($L$55,4)),1,2))),
IF(YEAR($F158)&lt;=YEAR($C$3),$P158/12,0))</f>
        <v>0</v>
      </c>
      <c r="AJ158" s="92">
        <f ca="1">+IF($F158=AJ$55,SUM($N158:OFFSET($N158,0,IF(YEAR(AJ$55)=VALUE(LEFT($L$55,4)),1,2))),
IF(YEAR($F158)&lt;=YEAR($C$3),$P158/12,0))</f>
        <v>0</v>
      </c>
      <c r="AK158" s="92">
        <f ca="1">+IF($F158=AK$55,SUM($N158:OFFSET($N158,0,IF(YEAR(AK$55)=VALUE(LEFT($L$55,4)),1,2))),
IF(YEAR($F158)&lt;=YEAR($C$3),$P158/12,0))</f>
        <v>0</v>
      </c>
      <c r="AL158" s="92">
        <f ca="1">+IF($F158=AL$55,SUM($N158:OFFSET($N158,0,IF(YEAR(AL$55)=VALUE(LEFT($L$55,4)),1,2))),
IF(YEAR($F158)&lt;=YEAR($C$3),$P158/12,0))</f>
        <v>0</v>
      </c>
      <c r="AM158" s="92">
        <f ca="1">+IF($F158=AM$55,SUM($N158:OFFSET($N158,0,IF(YEAR(AM$55)=VALUE(LEFT($L$55,4)),1,2))),
IF(YEAR($F158)&lt;=YEAR($C$3),$P158/12,0))</f>
        <v>5906.4676799999997</v>
      </c>
      <c r="AN158" s="92">
        <f ca="1">+IF($F158=AN$55,SUM($N158:OFFSET($N158,0,IF(YEAR(AN$55)=VALUE(LEFT($L$55,4)),1,2))),
IF(YEAR($F158)&lt;=YEAR($C$3),$P158/12,0))</f>
        <v>0</v>
      </c>
      <c r="AO158" s="93">
        <f ca="1">+IF($F158=AO$55,SUM($N158:OFFSET($N158,0,IF(YEAR(AO$55)=VALUE(LEFT($L$55,4)),1,2))),
IF(YEAR($F158)&lt;=YEAR($C$3),$P158/12,0))</f>
        <v>0</v>
      </c>
      <c r="AP158" s="92"/>
      <c r="AQ158" s="92"/>
    </row>
    <row r="159" spans="1:43" ht="14.5" x14ac:dyDescent="0.35">
      <c r="A159" s="110">
        <v>903659196</v>
      </c>
      <c r="B159" s="82" t="s">
        <v>274</v>
      </c>
      <c r="C159" s="83" t="s">
        <v>275</v>
      </c>
      <c r="D159" s="84">
        <v>8434</v>
      </c>
      <c r="E159" s="87" t="s">
        <v>20</v>
      </c>
      <c r="F159" s="86">
        <v>46569</v>
      </c>
      <c r="G159" s="87" t="s">
        <v>22</v>
      </c>
      <c r="H159" s="121">
        <v>0</v>
      </c>
      <c r="I159" s="122">
        <v>1</v>
      </c>
      <c r="J159" s="117" t="str">
        <f t="shared" si="27"/>
        <v/>
      </c>
      <c r="K159" s="118">
        <v>3363.1616899999999</v>
      </c>
      <c r="L159" s="119">
        <v>692.06500000000005</v>
      </c>
      <c r="M159" s="120">
        <v>1412.76</v>
      </c>
      <c r="N159" s="92">
        <f t="shared" si="28"/>
        <v>3363.1616899999999</v>
      </c>
      <c r="O159" s="92">
        <f t="shared" si="29"/>
        <v>692.06500000000005</v>
      </c>
      <c r="P159" s="93">
        <f t="shared" si="30"/>
        <v>1412.76</v>
      </c>
      <c r="Q159" s="92"/>
      <c r="R159" s="94">
        <f ca="1">+IF($F159=R$55,SUM($N159:OFFSET($N159,0,IF(YEAR(R$55)=VALUE(LEFT($L$55,4)),1,2))),
IF(YEAR($F159)&lt;VALUE(LEFT($L$55,4)),($N159+$O159)/12,0))</f>
        <v>0</v>
      </c>
      <c r="S159" s="92">
        <f ca="1">+IF($F159=S$55,SUM($N159:OFFSET($N159,0,IF(YEAR(S$55)=VALUE(LEFT($L$55,4)),1,2))),
IF(YEAR($F159)&lt;VALUE(LEFT($L$55,4)),($N159+$O159)/12,0))</f>
        <v>0</v>
      </c>
      <c r="T159" s="92">
        <f ca="1">+IF($F159=T$55,SUM($N159:OFFSET($N159,0,IF(YEAR(T$55)=VALUE(LEFT($L$55,4)),1,2))),
IF(YEAR($F159)&lt;VALUE(LEFT($L$55,4)),($N159+$O159)/12,0))</f>
        <v>0</v>
      </c>
      <c r="U159" s="92">
        <f ca="1">+IF($F159=U$55,SUM($N159:OFFSET($N159,0,IF(YEAR(U$55)=VALUE(LEFT($L$55,4)),1,2))),
IF(YEAR($F159)&lt;VALUE(LEFT($L$55,4)),($N159+$O159)/12,0))</f>
        <v>0</v>
      </c>
      <c r="V159" s="92">
        <f ca="1">+IF($F159=V$55,SUM($N159:OFFSET($N159,0,IF(YEAR(V$55)=VALUE(LEFT($L$55,4)),1,2))),
IF(YEAR($F159)&lt;VALUE(LEFT($L$55,4)),($N159+$O159)/12,0))</f>
        <v>0</v>
      </c>
      <c r="W159" s="92">
        <f ca="1">+IF($F159=W$55,SUM($N159:OFFSET($N159,0,IF(YEAR(W$55)=VALUE(LEFT($L$55,4)),1,2))),
IF(YEAR($F159)&lt;VALUE(LEFT($L$55,4)),($N159+$O159)/12,0))</f>
        <v>0</v>
      </c>
      <c r="X159" s="92">
        <f ca="1">+IF($F159=X$55,SUM($N159:OFFSET($N159,0,IF(YEAR(X$55)=VALUE(LEFT($L$55,4)),1,2))),
IF(YEAR($F159)&lt;VALUE(LEFT($L$55,4)),($N159+$O159)/12,0))</f>
        <v>0</v>
      </c>
      <c r="Y159" s="92">
        <f ca="1">+IF($F159=Y$55,SUM($N159:OFFSET($N159,0,IF(YEAR(Y$55)=VALUE(LEFT($L$55,4)),1,2))),
IF(YEAR($F159)&lt;VALUE(LEFT($L$55,4)),($N159+$O159)/12,0))</f>
        <v>0</v>
      </c>
      <c r="Z159" s="92">
        <f ca="1">+IF($F159=Z$55,SUM($N159:OFFSET($N159,0,IF(YEAR(Z$55)=VALUE(LEFT($L$55,4)),1,2))),
IF(YEAR($F159)&lt;VALUE(LEFT($L$55,4)),($N159+$O159)/12,0))</f>
        <v>0</v>
      </c>
      <c r="AA159" s="92">
        <f ca="1">+IF($F159=AA$55,SUM($N159:OFFSET($N159,0,IF(YEAR(AA$55)=VALUE(LEFT($L$55,4)),1,2))),
IF(YEAR($F159)&lt;VALUE(LEFT($L$55,4)),($N159+$O159)/12,0))</f>
        <v>0</v>
      </c>
      <c r="AB159" s="92">
        <f ca="1">+IF($F159=AB$55,SUM($N159:OFFSET($N159,0,IF(YEAR(AB$55)=VALUE(LEFT($L$55,4)),1,2))),
IF(YEAR($F159)&lt;VALUE(LEFT($L$55,4)),($N159+$O159)/12,0))</f>
        <v>0</v>
      </c>
      <c r="AC159" s="93">
        <f ca="1">+IF($F159=AC$55,SUM($N159:OFFSET($N159,0,IF(YEAR(AC$55)=VALUE(LEFT($L$55,4)),1,2))),
IF(YEAR($F159)&lt;VALUE(LEFT($L$55,4)),($N159+$O159)/12,0))</f>
        <v>0</v>
      </c>
      <c r="AD159" s="94">
        <f ca="1">+IF($F159=AD$55,SUM($N159:OFFSET($N159,0,IF(YEAR(AD$55)=VALUE(LEFT($L$55,4)),1,2))),
IF(YEAR($F159)&lt;=YEAR($C$3),$P159/12,0))</f>
        <v>0</v>
      </c>
      <c r="AE159" s="92">
        <f ca="1">+IF($F159=AE$55,SUM($N159:OFFSET($N159,0,IF(YEAR(AE$55)=VALUE(LEFT($L$55,4)),1,2))),
IF(YEAR($F159)&lt;=YEAR($C$3),$P159/12,0))</f>
        <v>0</v>
      </c>
      <c r="AF159" s="92">
        <f ca="1">+IF($F159=AF$55,SUM($N159:OFFSET($N159,0,IF(YEAR(AF$55)=VALUE(LEFT($L$55,4)),1,2))),
IF(YEAR($F159)&lt;=YEAR($C$3),$P159/12,0))</f>
        <v>0</v>
      </c>
      <c r="AG159" s="92">
        <f ca="1">+IF($F159=AG$55,SUM($N159:OFFSET($N159,0,IF(YEAR(AG$55)=VALUE(LEFT($L$55,4)),1,2))),
IF(YEAR($F159)&lt;=YEAR($C$3),$P159/12,0))</f>
        <v>0</v>
      </c>
      <c r="AH159" s="92">
        <f ca="1">+IF($F159=AH$55,SUM($N159:OFFSET($N159,0,IF(YEAR(AH$55)=VALUE(LEFT($L$55,4)),1,2))),
IF(YEAR($F159)&lt;=YEAR($C$3),$P159/12,0))</f>
        <v>0</v>
      </c>
      <c r="AI159" s="92">
        <f ca="1">+IF($F159=AI$55,SUM($N159:OFFSET($N159,0,IF(YEAR(AI$55)=VALUE(LEFT($L$55,4)),1,2))),
IF(YEAR($F159)&lt;=YEAR($C$3),$P159/12,0))</f>
        <v>0</v>
      </c>
      <c r="AJ159" s="92">
        <f ca="1">+IF($F159=AJ$55,SUM($N159:OFFSET($N159,0,IF(YEAR(AJ$55)=VALUE(LEFT($L$55,4)),1,2))),
IF(YEAR($F159)&lt;=YEAR($C$3),$P159/12,0))</f>
        <v>5467.9866899999997</v>
      </c>
      <c r="AK159" s="92">
        <f ca="1">+IF($F159=AK$55,SUM($N159:OFFSET($N159,0,IF(YEAR(AK$55)=VALUE(LEFT($L$55,4)),1,2))),
IF(YEAR($F159)&lt;=YEAR($C$3),$P159/12,0))</f>
        <v>0</v>
      </c>
      <c r="AL159" s="92">
        <f ca="1">+IF($F159=AL$55,SUM($N159:OFFSET($N159,0,IF(YEAR(AL$55)=VALUE(LEFT($L$55,4)),1,2))),
IF(YEAR($F159)&lt;=YEAR($C$3),$P159/12,0))</f>
        <v>0</v>
      </c>
      <c r="AM159" s="92">
        <f ca="1">+IF($F159=AM$55,SUM($N159:OFFSET($N159,0,IF(YEAR(AM$55)=VALUE(LEFT($L$55,4)),1,2))),
IF(YEAR($F159)&lt;=YEAR($C$3),$P159/12,0))</f>
        <v>0</v>
      </c>
      <c r="AN159" s="92">
        <f ca="1">+IF($F159=AN$55,SUM($N159:OFFSET($N159,0,IF(YEAR(AN$55)=VALUE(LEFT($L$55,4)),1,2))),
IF(YEAR($F159)&lt;=YEAR($C$3),$P159/12,0))</f>
        <v>0</v>
      </c>
      <c r="AO159" s="93">
        <f ca="1">+IF($F159=AO$55,SUM($N159:OFFSET($N159,0,IF(YEAR(AO$55)=VALUE(LEFT($L$55,4)),1,2))),
IF(YEAR($F159)&lt;=YEAR($C$3),$P159/12,0))</f>
        <v>0</v>
      </c>
      <c r="AP159" s="92"/>
      <c r="AQ159" s="92"/>
    </row>
    <row r="160" spans="1:43" ht="14.5" x14ac:dyDescent="0.35">
      <c r="A160" s="110">
        <v>904046552</v>
      </c>
      <c r="B160" s="82" t="s">
        <v>276</v>
      </c>
      <c r="C160" s="83" t="s">
        <v>277</v>
      </c>
      <c r="D160" s="84">
        <v>8523</v>
      </c>
      <c r="E160" s="87" t="s">
        <v>20</v>
      </c>
      <c r="F160" s="86">
        <v>46357</v>
      </c>
      <c r="G160" s="87" t="s">
        <v>49</v>
      </c>
      <c r="H160" s="121">
        <v>0</v>
      </c>
      <c r="I160" s="122">
        <v>1</v>
      </c>
      <c r="J160" s="117" t="str">
        <f t="shared" si="27"/>
        <v/>
      </c>
      <c r="K160" s="118">
        <v>1.39561</v>
      </c>
      <c r="L160" s="119">
        <v>7.38</v>
      </c>
      <c r="M160" s="120">
        <v>0</v>
      </c>
      <c r="N160" s="92">
        <f t="shared" si="28"/>
        <v>1.39561</v>
      </c>
      <c r="O160" s="92">
        <f t="shared" si="29"/>
        <v>7.38</v>
      </c>
      <c r="P160" s="93">
        <f t="shared" si="30"/>
        <v>0</v>
      </c>
      <c r="Q160" s="92"/>
      <c r="R160" s="94">
        <f ca="1">+IF($F160=R$55,SUM($N160:OFFSET($N160,0,IF(YEAR(R$55)=VALUE(LEFT($L$55,4)),1,2))),
IF(YEAR($F160)&lt;VALUE(LEFT($L$55,4)),($N160+$O160)/12,0))</f>
        <v>0</v>
      </c>
      <c r="S160" s="92">
        <f ca="1">+IF($F160=S$55,SUM($N160:OFFSET($N160,0,IF(YEAR(S$55)=VALUE(LEFT($L$55,4)),1,2))),
IF(YEAR($F160)&lt;VALUE(LEFT($L$55,4)),($N160+$O160)/12,0))</f>
        <v>0</v>
      </c>
      <c r="T160" s="92">
        <f ca="1">+IF($F160=T$55,SUM($N160:OFFSET($N160,0,IF(YEAR(T$55)=VALUE(LEFT($L$55,4)),1,2))),
IF(YEAR($F160)&lt;VALUE(LEFT($L$55,4)),($N160+$O160)/12,0))</f>
        <v>0</v>
      </c>
      <c r="U160" s="92">
        <f ca="1">+IF($F160=U$55,SUM($N160:OFFSET($N160,0,IF(YEAR(U$55)=VALUE(LEFT($L$55,4)),1,2))),
IF(YEAR($F160)&lt;VALUE(LEFT($L$55,4)),($N160+$O160)/12,0))</f>
        <v>0</v>
      </c>
      <c r="V160" s="92">
        <f ca="1">+IF($F160=V$55,SUM($N160:OFFSET($N160,0,IF(YEAR(V$55)=VALUE(LEFT($L$55,4)),1,2))),
IF(YEAR($F160)&lt;VALUE(LEFT($L$55,4)),($N160+$O160)/12,0))</f>
        <v>0</v>
      </c>
      <c r="W160" s="92">
        <f ca="1">+IF($F160=W$55,SUM($N160:OFFSET($N160,0,IF(YEAR(W$55)=VALUE(LEFT($L$55,4)),1,2))),
IF(YEAR($F160)&lt;VALUE(LEFT($L$55,4)),($N160+$O160)/12,0))</f>
        <v>0</v>
      </c>
      <c r="X160" s="92">
        <f ca="1">+IF($F160=X$55,SUM($N160:OFFSET($N160,0,IF(YEAR(X$55)=VALUE(LEFT($L$55,4)),1,2))),
IF(YEAR($F160)&lt;VALUE(LEFT($L$55,4)),($N160+$O160)/12,0))</f>
        <v>0</v>
      </c>
      <c r="Y160" s="92">
        <f ca="1">+IF($F160=Y$55,SUM($N160:OFFSET($N160,0,IF(YEAR(Y$55)=VALUE(LEFT($L$55,4)),1,2))),
IF(YEAR($F160)&lt;VALUE(LEFT($L$55,4)),($N160+$O160)/12,0))</f>
        <v>0</v>
      </c>
      <c r="Z160" s="92">
        <f ca="1">+IF($F160=Z$55,SUM($N160:OFFSET($N160,0,IF(YEAR(Z$55)=VALUE(LEFT($L$55,4)),1,2))),
IF(YEAR($F160)&lt;VALUE(LEFT($L$55,4)),($N160+$O160)/12,0))</f>
        <v>0</v>
      </c>
      <c r="AA160" s="92">
        <f ca="1">+IF($F160=AA$55,SUM($N160:OFFSET($N160,0,IF(YEAR(AA$55)=VALUE(LEFT($L$55,4)),1,2))),
IF(YEAR($F160)&lt;VALUE(LEFT($L$55,4)),($N160+$O160)/12,0))</f>
        <v>0</v>
      </c>
      <c r="AB160" s="92">
        <f ca="1">+IF($F160=AB$55,SUM($N160:OFFSET($N160,0,IF(YEAR(AB$55)=VALUE(LEFT($L$55,4)),1,2))),
IF(YEAR($F160)&lt;VALUE(LEFT($L$55,4)),($N160+$O160)/12,0))</f>
        <v>0</v>
      </c>
      <c r="AC160" s="93">
        <f ca="1">+IF($F160=AC$55,SUM($N160:OFFSET($N160,0,IF(YEAR(AC$55)=VALUE(LEFT($L$55,4)),1,2))),
IF(YEAR($F160)&lt;VALUE(LEFT($L$55,4)),($N160+$O160)/12,0))</f>
        <v>8.7756100000000004</v>
      </c>
      <c r="AD160" s="94">
        <f ca="1">+IF($F160=AD$55,SUM($N160:OFFSET($N160,0,IF(YEAR(AD$55)=VALUE(LEFT($L$55,4)),1,2))),
IF(YEAR($F160)&lt;=YEAR($C$3),$P160/12,0))</f>
        <v>0</v>
      </c>
      <c r="AE160" s="92">
        <f ca="1">+IF($F160=AE$55,SUM($N160:OFFSET($N160,0,IF(YEAR(AE$55)=VALUE(LEFT($L$55,4)),1,2))),
IF(YEAR($F160)&lt;=YEAR($C$3),$P160/12,0))</f>
        <v>0</v>
      </c>
      <c r="AF160" s="92">
        <f ca="1">+IF($F160=AF$55,SUM($N160:OFFSET($N160,0,IF(YEAR(AF$55)=VALUE(LEFT($L$55,4)),1,2))),
IF(YEAR($F160)&lt;=YEAR($C$3),$P160/12,0))</f>
        <v>0</v>
      </c>
      <c r="AG160" s="92">
        <f ca="1">+IF($F160=AG$55,SUM($N160:OFFSET($N160,0,IF(YEAR(AG$55)=VALUE(LEFT($L$55,4)),1,2))),
IF(YEAR($F160)&lt;=YEAR($C$3),$P160/12,0))</f>
        <v>0</v>
      </c>
      <c r="AH160" s="92">
        <f ca="1">+IF($F160=AH$55,SUM($N160:OFFSET($N160,0,IF(YEAR(AH$55)=VALUE(LEFT($L$55,4)),1,2))),
IF(YEAR($F160)&lt;=YEAR($C$3),$P160/12,0))</f>
        <v>0</v>
      </c>
      <c r="AI160" s="92">
        <f ca="1">+IF($F160=AI$55,SUM($N160:OFFSET($N160,0,IF(YEAR(AI$55)=VALUE(LEFT($L$55,4)),1,2))),
IF(YEAR($F160)&lt;=YEAR($C$3),$P160/12,0))</f>
        <v>0</v>
      </c>
      <c r="AJ160" s="92">
        <f ca="1">+IF($F160=AJ$55,SUM($N160:OFFSET($N160,0,IF(YEAR(AJ$55)=VALUE(LEFT($L$55,4)),1,2))),
IF(YEAR($F160)&lt;=YEAR($C$3),$P160/12,0))</f>
        <v>0</v>
      </c>
      <c r="AK160" s="92">
        <f ca="1">+IF($F160=AK$55,SUM($N160:OFFSET($N160,0,IF(YEAR(AK$55)=VALUE(LEFT($L$55,4)),1,2))),
IF(YEAR($F160)&lt;=YEAR($C$3),$P160/12,0))</f>
        <v>0</v>
      </c>
      <c r="AL160" s="92">
        <f ca="1">+IF($F160=AL$55,SUM($N160:OFFSET($N160,0,IF(YEAR(AL$55)=VALUE(LEFT($L$55,4)),1,2))),
IF(YEAR($F160)&lt;=YEAR($C$3),$P160/12,0))</f>
        <v>0</v>
      </c>
      <c r="AM160" s="92">
        <f ca="1">+IF($F160=AM$55,SUM($N160:OFFSET($N160,0,IF(YEAR(AM$55)=VALUE(LEFT($L$55,4)),1,2))),
IF(YEAR($F160)&lt;=YEAR($C$3),$P160/12,0))</f>
        <v>0</v>
      </c>
      <c r="AN160" s="92">
        <f ca="1">+IF($F160=AN$55,SUM($N160:OFFSET($N160,0,IF(YEAR(AN$55)=VALUE(LEFT($L$55,4)),1,2))),
IF(YEAR($F160)&lt;=YEAR($C$3),$P160/12,0))</f>
        <v>0</v>
      </c>
      <c r="AO160" s="93">
        <f ca="1">+IF($F160=AO$55,SUM($N160:OFFSET($N160,0,IF(YEAR(AO$55)=VALUE(LEFT($L$55,4)),1,2))),
IF(YEAR($F160)&lt;=YEAR($C$3),$P160/12,0))</f>
        <v>0</v>
      </c>
      <c r="AP160" s="92"/>
      <c r="AQ160" s="92"/>
    </row>
    <row r="161" spans="1:43" ht="14.5" x14ac:dyDescent="0.35">
      <c r="A161" s="110">
        <v>904046652</v>
      </c>
      <c r="B161" s="82" t="s">
        <v>276</v>
      </c>
      <c r="C161" s="83" t="s">
        <v>278</v>
      </c>
      <c r="D161" s="84">
        <v>8523</v>
      </c>
      <c r="E161" s="87" t="s">
        <v>20</v>
      </c>
      <c r="F161" s="86">
        <v>46174</v>
      </c>
      <c r="G161" s="87" t="s">
        <v>49</v>
      </c>
      <c r="H161" s="121">
        <v>0</v>
      </c>
      <c r="I161" s="122">
        <v>1</v>
      </c>
      <c r="J161" s="117" t="str">
        <f t="shared" si="27"/>
        <v/>
      </c>
      <c r="K161" s="118">
        <v>0</v>
      </c>
      <c r="L161" s="119">
        <v>4.444</v>
      </c>
      <c r="M161" s="120">
        <v>0</v>
      </c>
      <c r="N161" s="92">
        <f t="shared" si="28"/>
        <v>0</v>
      </c>
      <c r="O161" s="92">
        <f t="shared" si="29"/>
        <v>4.444</v>
      </c>
      <c r="P161" s="93">
        <f t="shared" si="30"/>
        <v>0</v>
      </c>
      <c r="Q161" s="92"/>
      <c r="R161" s="94">
        <f ca="1">+IF($F161=R$55,SUM($N161:OFFSET($N161,0,IF(YEAR(R$55)=VALUE(LEFT($L$55,4)),1,2))),
IF(YEAR($F161)&lt;VALUE(LEFT($L$55,4)),($N161+$O161)/12,0))</f>
        <v>0</v>
      </c>
      <c r="S161" s="92">
        <f ca="1">+IF($F161=S$55,SUM($N161:OFFSET($N161,0,IF(YEAR(S$55)=VALUE(LEFT($L$55,4)),1,2))),
IF(YEAR($F161)&lt;VALUE(LEFT($L$55,4)),($N161+$O161)/12,0))</f>
        <v>0</v>
      </c>
      <c r="T161" s="92">
        <f ca="1">+IF($F161=T$55,SUM($N161:OFFSET($N161,0,IF(YEAR(T$55)=VALUE(LEFT($L$55,4)),1,2))),
IF(YEAR($F161)&lt;VALUE(LEFT($L$55,4)),($N161+$O161)/12,0))</f>
        <v>0</v>
      </c>
      <c r="U161" s="92">
        <f ca="1">+IF($F161=U$55,SUM($N161:OFFSET($N161,0,IF(YEAR(U$55)=VALUE(LEFT($L$55,4)),1,2))),
IF(YEAR($F161)&lt;VALUE(LEFT($L$55,4)),($N161+$O161)/12,0))</f>
        <v>0</v>
      </c>
      <c r="V161" s="92">
        <f ca="1">+IF($F161=V$55,SUM($N161:OFFSET($N161,0,IF(YEAR(V$55)=VALUE(LEFT($L$55,4)),1,2))),
IF(YEAR($F161)&lt;VALUE(LEFT($L$55,4)),($N161+$O161)/12,0))</f>
        <v>0</v>
      </c>
      <c r="W161" s="92">
        <f ca="1">+IF($F161=W$55,SUM($N161:OFFSET($N161,0,IF(YEAR(W$55)=VALUE(LEFT($L$55,4)),1,2))),
IF(YEAR($F161)&lt;VALUE(LEFT($L$55,4)),($N161+$O161)/12,0))</f>
        <v>4.444</v>
      </c>
      <c r="X161" s="92">
        <f ca="1">+IF($F161=X$55,SUM($N161:OFFSET($N161,0,IF(YEAR(X$55)=VALUE(LEFT($L$55,4)),1,2))),
IF(YEAR($F161)&lt;VALUE(LEFT($L$55,4)),($N161+$O161)/12,0))</f>
        <v>0</v>
      </c>
      <c r="Y161" s="92">
        <f ca="1">+IF($F161=Y$55,SUM($N161:OFFSET($N161,0,IF(YEAR(Y$55)=VALUE(LEFT($L$55,4)),1,2))),
IF(YEAR($F161)&lt;VALUE(LEFT($L$55,4)),($N161+$O161)/12,0))</f>
        <v>0</v>
      </c>
      <c r="Z161" s="92">
        <f ca="1">+IF($F161=Z$55,SUM($N161:OFFSET($N161,0,IF(YEAR(Z$55)=VALUE(LEFT($L$55,4)),1,2))),
IF(YEAR($F161)&lt;VALUE(LEFT($L$55,4)),($N161+$O161)/12,0))</f>
        <v>0</v>
      </c>
      <c r="AA161" s="92">
        <f ca="1">+IF($F161=AA$55,SUM($N161:OFFSET($N161,0,IF(YEAR(AA$55)=VALUE(LEFT($L$55,4)),1,2))),
IF(YEAR($F161)&lt;VALUE(LEFT($L$55,4)),($N161+$O161)/12,0))</f>
        <v>0</v>
      </c>
      <c r="AB161" s="92">
        <f ca="1">+IF($F161=AB$55,SUM($N161:OFFSET($N161,0,IF(YEAR(AB$55)=VALUE(LEFT($L$55,4)),1,2))),
IF(YEAR($F161)&lt;VALUE(LEFT($L$55,4)),($N161+$O161)/12,0))</f>
        <v>0</v>
      </c>
      <c r="AC161" s="93">
        <f ca="1">+IF($F161=AC$55,SUM($N161:OFFSET($N161,0,IF(YEAR(AC$55)=VALUE(LEFT($L$55,4)),1,2))),
IF(YEAR($F161)&lt;VALUE(LEFT($L$55,4)),($N161+$O161)/12,0))</f>
        <v>0</v>
      </c>
      <c r="AD161" s="94">
        <f ca="1">+IF($F161=AD$55,SUM($N161:OFFSET($N161,0,IF(YEAR(AD$55)=VALUE(LEFT($L$55,4)),1,2))),
IF(YEAR($F161)&lt;=YEAR($C$3),$P161/12,0))</f>
        <v>0</v>
      </c>
      <c r="AE161" s="92">
        <f ca="1">+IF($F161=AE$55,SUM($N161:OFFSET($N161,0,IF(YEAR(AE$55)=VALUE(LEFT($L$55,4)),1,2))),
IF(YEAR($F161)&lt;=YEAR($C$3),$P161/12,0))</f>
        <v>0</v>
      </c>
      <c r="AF161" s="92">
        <f ca="1">+IF($F161=AF$55,SUM($N161:OFFSET($N161,0,IF(YEAR(AF$55)=VALUE(LEFT($L$55,4)),1,2))),
IF(YEAR($F161)&lt;=YEAR($C$3),$P161/12,0))</f>
        <v>0</v>
      </c>
      <c r="AG161" s="92">
        <f ca="1">+IF($F161=AG$55,SUM($N161:OFFSET($N161,0,IF(YEAR(AG$55)=VALUE(LEFT($L$55,4)),1,2))),
IF(YEAR($F161)&lt;=YEAR($C$3),$P161/12,0))</f>
        <v>0</v>
      </c>
      <c r="AH161" s="92">
        <f ca="1">+IF($F161=AH$55,SUM($N161:OFFSET($N161,0,IF(YEAR(AH$55)=VALUE(LEFT($L$55,4)),1,2))),
IF(YEAR($F161)&lt;=YEAR($C$3),$P161/12,0))</f>
        <v>0</v>
      </c>
      <c r="AI161" s="92">
        <f ca="1">+IF($F161=AI$55,SUM($N161:OFFSET($N161,0,IF(YEAR(AI$55)=VALUE(LEFT($L$55,4)),1,2))),
IF(YEAR($F161)&lt;=YEAR($C$3),$P161/12,0))</f>
        <v>0</v>
      </c>
      <c r="AJ161" s="92">
        <f ca="1">+IF($F161=AJ$55,SUM($N161:OFFSET($N161,0,IF(YEAR(AJ$55)=VALUE(LEFT($L$55,4)),1,2))),
IF(YEAR($F161)&lt;=YEAR($C$3),$P161/12,0))</f>
        <v>0</v>
      </c>
      <c r="AK161" s="92">
        <f ca="1">+IF($F161=AK$55,SUM($N161:OFFSET($N161,0,IF(YEAR(AK$55)=VALUE(LEFT($L$55,4)),1,2))),
IF(YEAR($F161)&lt;=YEAR($C$3),$P161/12,0))</f>
        <v>0</v>
      </c>
      <c r="AL161" s="92">
        <f ca="1">+IF($F161=AL$55,SUM($N161:OFFSET($N161,0,IF(YEAR(AL$55)=VALUE(LEFT($L$55,4)),1,2))),
IF(YEAR($F161)&lt;=YEAR($C$3),$P161/12,0))</f>
        <v>0</v>
      </c>
      <c r="AM161" s="92">
        <f ca="1">+IF($F161=AM$55,SUM($N161:OFFSET($N161,0,IF(YEAR(AM$55)=VALUE(LEFT($L$55,4)),1,2))),
IF(YEAR($F161)&lt;=YEAR($C$3),$P161/12,0))</f>
        <v>0</v>
      </c>
      <c r="AN161" s="92">
        <f ca="1">+IF($F161=AN$55,SUM($N161:OFFSET($N161,0,IF(YEAR(AN$55)=VALUE(LEFT($L$55,4)),1,2))),
IF(YEAR($F161)&lt;=YEAR($C$3),$P161/12,0))</f>
        <v>0</v>
      </c>
      <c r="AO161" s="93">
        <f ca="1">+IF($F161=AO$55,SUM($N161:OFFSET($N161,0,IF(YEAR(AO$55)=VALUE(LEFT($L$55,4)),1,2))),
IF(YEAR($F161)&lt;=YEAR($C$3),$P161/12,0))</f>
        <v>0</v>
      </c>
      <c r="AP161" s="92"/>
      <c r="AQ161" s="92"/>
    </row>
    <row r="162" spans="1:43" ht="14.5" x14ac:dyDescent="0.35">
      <c r="A162" s="110">
        <v>904046653</v>
      </c>
      <c r="B162" s="82" t="s">
        <v>279</v>
      </c>
      <c r="C162" s="83" t="s">
        <v>280</v>
      </c>
      <c r="D162" s="84">
        <v>8523</v>
      </c>
      <c r="E162" s="87" t="s">
        <v>20</v>
      </c>
      <c r="F162" s="86">
        <v>46174</v>
      </c>
      <c r="G162" s="87" t="s">
        <v>22</v>
      </c>
      <c r="H162" s="121">
        <v>0</v>
      </c>
      <c r="I162" s="122">
        <v>1</v>
      </c>
      <c r="J162" s="117" t="str">
        <f t="shared" si="27"/>
        <v/>
      </c>
      <c r="K162" s="118">
        <v>0</v>
      </c>
      <c r="L162" s="119">
        <v>4.444</v>
      </c>
      <c r="M162" s="120">
        <v>0</v>
      </c>
      <c r="N162" s="92">
        <f t="shared" si="28"/>
        <v>0</v>
      </c>
      <c r="O162" s="92">
        <f t="shared" si="29"/>
        <v>4.444</v>
      </c>
      <c r="P162" s="93">
        <f t="shared" si="30"/>
        <v>0</v>
      </c>
      <c r="Q162" s="92"/>
      <c r="R162" s="94">
        <f ca="1">+IF($F162=R$55,SUM($N162:OFFSET($N162,0,IF(YEAR(R$55)=VALUE(LEFT($L$55,4)),1,2))),
IF(YEAR($F162)&lt;VALUE(LEFT($L$55,4)),($N162+$O162)/12,0))</f>
        <v>0</v>
      </c>
      <c r="S162" s="92">
        <f ca="1">+IF($F162=S$55,SUM($N162:OFFSET($N162,0,IF(YEAR(S$55)=VALUE(LEFT($L$55,4)),1,2))),
IF(YEAR($F162)&lt;VALUE(LEFT($L$55,4)),($N162+$O162)/12,0))</f>
        <v>0</v>
      </c>
      <c r="T162" s="92">
        <f ca="1">+IF($F162=T$55,SUM($N162:OFFSET($N162,0,IF(YEAR(T$55)=VALUE(LEFT($L$55,4)),1,2))),
IF(YEAR($F162)&lt;VALUE(LEFT($L$55,4)),($N162+$O162)/12,0))</f>
        <v>0</v>
      </c>
      <c r="U162" s="92">
        <f ca="1">+IF($F162=U$55,SUM($N162:OFFSET($N162,0,IF(YEAR(U$55)=VALUE(LEFT($L$55,4)),1,2))),
IF(YEAR($F162)&lt;VALUE(LEFT($L$55,4)),($N162+$O162)/12,0))</f>
        <v>0</v>
      </c>
      <c r="V162" s="92">
        <f ca="1">+IF($F162=V$55,SUM($N162:OFFSET($N162,0,IF(YEAR(V$55)=VALUE(LEFT($L$55,4)),1,2))),
IF(YEAR($F162)&lt;VALUE(LEFT($L$55,4)),($N162+$O162)/12,0))</f>
        <v>0</v>
      </c>
      <c r="W162" s="92">
        <f ca="1">+IF($F162=W$55,SUM($N162:OFFSET($N162,0,IF(YEAR(W$55)=VALUE(LEFT($L$55,4)),1,2))),
IF(YEAR($F162)&lt;VALUE(LEFT($L$55,4)),($N162+$O162)/12,0))</f>
        <v>4.444</v>
      </c>
      <c r="X162" s="92">
        <f ca="1">+IF($F162=X$55,SUM($N162:OFFSET($N162,0,IF(YEAR(X$55)=VALUE(LEFT($L$55,4)),1,2))),
IF(YEAR($F162)&lt;VALUE(LEFT($L$55,4)),($N162+$O162)/12,0))</f>
        <v>0</v>
      </c>
      <c r="Y162" s="92">
        <f ca="1">+IF($F162=Y$55,SUM($N162:OFFSET($N162,0,IF(YEAR(Y$55)=VALUE(LEFT($L$55,4)),1,2))),
IF(YEAR($F162)&lt;VALUE(LEFT($L$55,4)),($N162+$O162)/12,0))</f>
        <v>0</v>
      </c>
      <c r="Z162" s="92">
        <f ca="1">+IF($F162=Z$55,SUM($N162:OFFSET($N162,0,IF(YEAR(Z$55)=VALUE(LEFT($L$55,4)),1,2))),
IF(YEAR($F162)&lt;VALUE(LEFT($L$55,4)),($N162+$O162)/12,0))</f>
        <v>0</v>
      </c>
      <c r="AA162" s="92">
        <f ca="1">+IF($F162=AA$55,SUM($N162:OFFSET($N162,0,IF(YEAR(AA$55)=VALUE(LEFT($L$55,4)),1,2))),
IF(YEAR($F162)&lt;VALUE(LEFT($L$55,4)),($N162+$O162)/12,0))</f>
        <v>0</v>
      </c>
      <c r="AB162" s="92">
        <f ca="1">+IF($F162=AB$55,SUM($N162:OFFSET($N162,0,IF(YEAR(AB$55)=VALUE(LEFT($L$55,4)),1,2))),
IF(YEAR($F162)&lt;VALUE(LEFT($L$55,4)),($N162+$O162)/12,0))</f>
        <v>0</v>
      </c>
      <c r="AC162" s="93">
        <f ca="1">+IF($F162=AC$55,SUM($N162:OFFSET($N162,0,IF(YEAR(AC$55)=VALUE(LEFT($L$55,4)),1,2))),
IF(YEAR($F162)&lt;VALUE(LEFT($L$55,4)),($N162+$O162)/12,0))</f>
        <v>0</v>
      </c>
      <c r="AD162" s="94">
        <f ca="1">+IF($F162=AD$55,SUM($N162:OFFSET($N162,0,IF(YEAR(AD$55)=VALUE(LEFT($L$55,4)),1,2))),
IF(YEAR($F162)&lt;=YEAR($C$3),$P162/12,0))</f>
        <v>0</v>
      </c>
      <c r="AE162" s="92">
        <f ca="1">+IF($F162=AE$55,SUM($N162:OFFSET($N162,0,IF(YEAR(AE$55)=VALUE(LEFT($L$55,4)),1,2))),
IF(YEAR($F162)&lt;=YEAR($C$3),$P162/12,0))</f>
        <v>0</v>
      </c>
      <c r="AF162" s="92">
        <f ca="1">+IF($F162=AF$55,SUM($N162:OFFSET($N162,0,IF(YEAR(AF$55)=VALUE(LEFT($L$55,4)),1,2))),
IF(YEAR($F162)&lt;=YEAR($C$3),$P162/12,0))</f>
        <v>0</v>
      </c>
      <c r="AG162" s="92">
        <f ca="1">+IF($F162=AG$55,SUM($N162:OFFSET($N162,0,IF(YEAR(AG$55)=VALUE(LEFT($L$55,4)),1,2))),
IF(YEAR($F162)&lt;=YEAR($C$3),$P162/12,0))</f>
        <v>0</v>
      </c>
      <c r="AH162" s="92">
        <f ca="1">+IF($F162=AH$55,SUM($N162:OFFSET($N162,0,IF(YEAR(AH$55)=VALUE(LEFT($L$55,4)),1,2))),
IF(YEAR($F162)&lt;=YEAR($C$3),$P162/12,0))</f>
        <v>0</v>
      </c>
      <c r="AI162" s="92">
        <f ca="1">+IF($F162=AI$55,SUM($N162:OFFSET($N162,0,IF(YEAR(AI$55)=VALUE(LEFT($L$55,4)),1,2))),
IF(YEAR($F162)&lt;=YEAR($C$3),$P162/12,0))</f>
        <v>0</v>
      </c>
      <c r="AJ162" s="92">
        <f ca="1">+IF($F162=AJ$55,SUM($N162:OFFSET($N162,0,IF(YEAR(AJ$55)=VALUE(LEFT($L$55,4)),1,2))),
IF(YEAR($F162)&lt;=YEAR($C$3),$P162/12,0))</f>
        <v>0</v>
      </c>
      <c r="AK162" s="92">
        <f ca="1">+IF($F162=AK$55,SUM($N162:OFFSET($N162,0,IF(YEAR(AK$55)=VALUE(LEFT($L$55,4)),1,2))),
IF(YEAR($F162)&lt;=YEAR($C$3),$P162/12,0))</f>
        <v>0</v>
      </c>
      <c r="AL162" s="92">
        <f ca="1">+IF($F162=AL$55,SUM($N162:OFFSET($N162,0,IF(YEAR(AL$55)=VALUE(LEFT($L$55,4)),1,2))),
IF(YEAR($F162)&lt;=YEAR($C$3),$P162/12,0))</f>
        <v>0</v>
      </c>
      <c r="AM162" s="92">
        <f ca="1">+IF($F162=AM$55,SUM($N162:OFFSET($N162,0,IF(YEAR(AM$55)=VALUE(LEFT($L$55,4)),1,2))),
IF(YEAR($F162)&lt;=YEAR($C$3),$P162/12,0))</f>
        <v>0</v>
      </c>
      <c r="AN162" s="92">
        <f ca="1">+IF($F162=AN$55,SUM($N162:OFFSET($N162,0,IF(YEAR(AN$55)=VALUE(LEFT($L$55,4)),1,2))),
IF(YEAR($F162)&lt;=YEAR($C$3),$P162/12,0))</f>
        <v>0</v>
      </c>
      <c r="AO162" s="93">
        <f ca="1">+IF($F162=AO$55,SUM($N162:OFFSET($N162,0,IF(YEAR(AO$55)=VALUE(LEFT($L$55,4)),1,2))),
IF(YEAR($F162)&lt;=YEAR($C$3),$P162/12,0))</f>
        <v>0</v>
      </c>
      <c r="AP162" s="92"/>
      <c r="AQ162" s="92"/>
    </row>
    <row r="163" spans="1:43" ht="14.5" x14ac:dyDescent="0.35">
      <c r="A163" s="110">
        <v>904046654</v>
      </c>
      <c r="B163" s="82" t="s">
        <v>281</v>
      </c>
      <c r="C163" s="83" t="s">
        <v>282</v>
      </c>
      <c r="D163" s="84">
        <v>8523</v>
      </c>
      <c r="E163" s="87" t="s">
        <v>20</v>
      </c>
      <c r="F163" s="86">
        <v>46174</v>
      </c>
      <c r="G163" s="87" t="s">
        <v>22</v>
      </c>
      <c r="H163" s="121">
        <v>0</v>
      </c>
      <c r="I163" s="122">
        <v>1</v>
      </c>
      <c r="J163" s="117" t="str">
        <f t="shared" si="27"/>
        <v/>
      </c>
      <c r="K163" s="118">
        <v>0</v>
      </c>
      <c r="L163" s="119">
        <v>4.4429999999999996</v>
      </c>
      <c r="M163" s="120">
        <v>0</v>
      </c>
      <c r="N163" s="92">
        <f t="shared" si="28"/>
        <v>0</v>
      </c>
      <c r="O163" s="92">
        <f t="shared" si="29"/>
        <v>4.4429999999999996</v>
      </c>
      <c r="P163" s="93">
        <f t="shared" si="30"/>
        <v>0</v>
      </c>
      <c r="Q163" s="92"/>
      <c r="R163" s="94">
        <f ca="1">+IF($F163=R$55,SUM($N163:OFFSET($N163,0,IF(YEAR(R$55)=VALUE(LEFT($L$55,4)),1,2))),
IF(YEAR($F163)&lt;VALUE(LEFT($L$55,4)),($N163+$O163)/12,0))</f>
        <v>0</v>
      </c>
      <c r="S163" s="92">
        <f ca="1">+IF($F163=S$55,SUM($N163:OFFSET($N163,0,IF(YEAR(S$55)=VALUE(LEFT($L$55,4)),1,2))),
IF(YEAR($F163)&lt;VALUE(LEFT($L$55,4)),($N163+$O163)/12,0))</f>
        <v>0</v>
      </c>
      <c r="T163" s="92">
        <f ca="1">+IF($F163=T$55,SUM($N163:OFFSET($N163,0,IF(YEAR(T$55)=VALUE(LEFT($L$55,4)),1,2))),
IF(YEAR($F163)&lt;VALUE(LEFT($L$55,4)),($N163+$O163)/12,0))</f>
        <v>0</v>
      </c>
      <c r="U163" s="92">
        <f ca="1">+IF($F163=U$55,SUM($N163:OFFSET($N163,0,IF(YEAR(U$55)=VALUE(LEFT($L$55,4)),1,2))),
IF(YEAR($F163)&lt;VALUE(LEFT($L$55,4)),($N163+$O163)/12,0))</f>
        <v>0</v>
      </c>
      <c r="V163" s="92">
        <f ca="1">+IF($F163=V$55,SUM($N163:OFFSET($N163,0,IF(YEAR(V$55)=VALUE(LEFT($L$55,4)),1,2))),
IF(YEAR($F163)&lt;VALUE(LEFT($L$55,4)),($N163+$O163)/12,0))</f>
        <v>0</v>
      </c>
      <c r="W163" s="92">
        <f ca="1">+IF($F163=W$55,SUM($N163:OFFSET($N163,0,IF(YEAR(W$55)=VALUE(LEFT($L$55,4)),1,2))),
IF(YEAR($F163)&lt;VALUE(LEFT($L$55,4)),($N163+$O163)/12,0))</f>
        <v>4.4429999999999996</v>
      </c>
      <c r="X163" s="92">
        <f ca="1">+IF($F163=X$55,SUM($N163:OFFSET($N163,0,IF(YEAR(X$55)=VALUE(LEFT($L$55,4)),1,2))),
IF(YEAR($F163)&lt;VALUE(LEFT($L$55,4)),($N163+$O163)/12,0))</f>
        <v>0</v>
      </c>
      <c r="Y163" s="92">
        <f ca="1">+IF($F163=Y$55,SUM($N163:OFFSET($N163,0,IF(YEAR(Y$55)=VALUE(LEFT($L$55,4)),1,2))),
IF(YEAR($F163)&lt;VALUE(LEFT($L$55,4)),($N163+$O163)/12,0))</f>
        <v>0</v>
      </c>
      <c r="Z163" s="92">
        <f ca="1">+IF($F163=Z$55,SUM($N163:OFFSET($N163,0,IF(YEAR(Z$55)=VALUE(LEFT($L$55,4)),1,2))),
IF(YEAR($F163)&lt;VALUE(LEFT($L$55,4)),($N163+$O163)/12,0))</f>
        <v>0</v>
      </c>
      <c r="AA163" s="92">
        <f ca="1">+IF($F163=AA$55,SUM($N163:OFFSET($N163,0,IF(YEAR(AA$55)=VALUE(LEFT($L$55,4)),1,2))),
IF(YEAR($F163)&lt;VALUE(LEFT($L$55,4)),($N163+$O163)/12,0))</f>
        <v>0</v>
      </c>
      <c r="AB163" s="92">
        <f ca="1">+IF($F163=AB$55,SUM($N163:OFFSET($N163,0,IF(YEAR(AB$55)=VALUE(LEFT($L$55,4)),1,2))),
IF(YEAR($F163)&lt;VALUE(LEFT($L$55,4)),($N163+$O163)/12,0))</f>
        <v>0</v>
      </c>
      <c r="AC163" s="93">
        <f ca="1">+IF($F163=AC$55,SUM($N163:OFFSET($N163,0,IF(YEAR(AC$55)=VALUE(LEFT($L$55,4)),1,2))),
IF(YEAR($F163)&lt;VALUE(LEFT($L$55,4)),($N163+$O163)/12,0))</f>
        <v>0</v>
      </c>
      <c r="AD163" s="94">
        <f ca="1">+IF($F163=AD$55,SUM($N163:OFFSET($N163,0,IF(YEAR(AD$55)=VALUE(LEFT($L$55,4)),1,2))),
IF(YEAR($F163)&lt;=YEAR($C$3),$P163/12,0))</f>
        <v>0</v>
      </c>
      <c r="AE163" s="92">
        <f ca="1">+IF($F163=AE$55,SUM($N163:OFFSET($N163,0,IF(YEAR(AE$55)=VALUE(LEFT($L$55,4)),1,2))),
IF(YEAR($F163)&lt;=YEAR($C$3),$P163/12,0))</f>
        <v>0</v>
      </c>
      <c r="AF163" s="92">
        <f ca="1">+IF($F163=AF$55,SUM($N163:OFFSET($N163,0,IF(YEAR(AF$55)=VALUE(LEFT($L$55,4)),1,2))),
IF(YEAR($F163)&lt;=YEAR($C$3),$P163/12,0))</f>
        <v>0</v>
      </c>
      <c r="AG163" s="92">
        <f ca="1">+IF($F163=AG$55,SUM($N163:OFFSET($N163,0,IF(YEAR(AG$55)=VALUE(LEFT($L$55,4)),1,2))),
IF(YEAR($F163)&lt;=YEAR($C$3),$P163/12,0))</f>
        <v>0</v>
      </c>
      <c r="AH163" s="92">
        <f ca="1">+IF($F163=AH$55,SUM($N163:OFFSET($N163,0,IF(YEAR(AH$55)=VALUE(LEFT($L$55,4)),1,2))),
IF(YEAR($F163)&lt;=YEAR($C$3),$P163/12,0))</f>
        <v>0</v>
      </c>
      <c r="AI163" s="92">
        <f ca="1">+IF($F163=AI$55,SUM($N163:OFFSET($N163,0,IF(YEAR(AI$55)=VALUE(LEFT($L$55,4)),1,2))),
IF(YEAR($F163)&lt;=YEAR($C$3),$P163/12,0))</f>
        <v>0</v>
      </c>
      <c r="AJ163" s="92">
        <f ca="1">+IF($F163=AJ$55,SUM($N163:OFFSET($N163,0,IF(YEAR(AJ$55)=VALUE(LEFT($L$55,4)),1,2))),
IF(YEAR($F163)&lt;=YEAR($C$3),$P163/12,0))</f>
        <v>0</v>
      </c>
      <c r="AK163" s="92">
        <f ca="1">+IF($F163=AK$55,SUM($N163:OFFSET($N163,0,IF(YEAR(AK$55)=VALUE(LEFT($L$55,4)),1,2))),
IF(YEAR($F163)&lt;=YEAR($C$3),$P163/12,0))</f>
        <v>0</v>
      </c>
      <c r="AL163" s="92">
        <f ca="1">+IF($F163=AL$55,SUM($N163:OFFSET($N163,0,IF(YEAR(AL$55)=VALUE(LEFT($L$55,4)),1,2))),
IF(YEAR($F163)&lt;=YEAR($C$3),$P163/12,0))</f>
        <v>0</v>
      </c>
      <c r="AM163" s="92">
        <f ca="1">+IF($F163=AM$55,SUM($N163:OFFSET($N163,0,IF(YEAR(AM$55)=VALUE(LEFT($L$55,4)),1,2))),
IF(YEAR($F163)&lt;=YEAR($C$3),$P163/12,0))</f>
        <v>0</v>
      </c>
      <c r="AN163" s="92">
        <f ca="1">+IF($F163=AN$55,SUM($N163:OFFSET($N163,0,IF(YEAR(AN$55)=VALUE(LEFT($L$55,4)),1,2))),
IF(YEAR($F163)&lt;=YEAR($C$3),$P163/12,0))</f>
        <v>0</v>
      </c>
      <c r="AO163" s="93">
        <f ca="1">+IF($F163=AO$55,SUM($N163:OFFSET($N163,0,IF(YEAR(AO$55)=VALUE(LEFT($L$55,4)),1,2))),
IF(YEAR($F163)&lt;=YEAR($C$3),$P163/12,0))</f>
        <v>0</v>
      </c>
      <c r="AP163" s="92"/>
      <c r="AQ163" s="92"/>
    </row>
    <row r="164" spans="1:43" ht="14.5" x14ac:dyDescent="0.35">
      <c r="A164" s="110">
        <v>902148910</v>
      </c>
      <c r="B164" s="82" t="s">
        <v>283</v>
      </c>
      <c r="C164" s="83" t="s">
        <v>284</v>
      </c>
      <c r="D164" s="84">
        <v>8029</v>
      </c>
      <c r="E164" s="87" t="s">
        <v>20</v>
      </c>
      <c r="F164" s="86">
        <v>46539</v>
      </c>
      <c r="G164" s="87" t="s">
        <v>22</v>
      </c>
      <c r="H164" s="121">
        <v>0</v>
      </c>
      <c r="I164" s="122">
        <v>1</v>
      </c>
      <c r="J164" s="117" t="str">
        <f t="shared" si="27"/>
        <v/>
      </c>
      <c r="K164" s="118">
        <v>3751.2897699999999</v>
      </c>
      <c r="L164" s="119">
        <v>903</v>
      </c>
      <c r="M164" s="120">
        <v>6014.9269999999997</v>
      </c>
      <c r="N164" s="92">
        <f t="shared" si="28"/>
        <v>3751.2897699999999</v>
      </c>
      <c r="O164" s="92">
        <f t="shared" si="29"/>
        <v>903</v>
      </c>
      <c r="P164" s="93">
        <f t="shared" si="30"/>
        <v>6014.9269999999997</v>
      </c>
      <c r="Q164" s="92"/>
      <c r="R164" s="94">
        <f ca="1">+IF($F164=R$55,SUM($N164:OFFSET($N164,0,IF(YEAR(R$55)=VALUE(LEFT($L$55,4)),1,2))),
IF(YEAR($F164)&lt;VALUE(LEFT($L$55,4)),($N164+$O164)/12,0))</f>
        <v>0</v>
      </c>
      <c r="S164" s="92">
        <f ca="1">+IF($F164=S$55,SUM($N164:OFFSET($N164,0,IF(YEAR(S$55)=VALUE(LEFT($L$55,4)),1,2))),
IF(YEAR($F164)&lt;VALUE(LEFT($L$55,4)),($N164+$O164)/12,0))</f>
        <v>0</v>
      </c>
      <c r="T164" s="92">
        <f ca="1">+IF($F164=T$55,SUM($N164:OFFSET($N164,0,IF(YEAR(T$55)=VALUE(LEFT($L$55,4)),1,2))),
IF(YEAR($F164)&lt;VALUE(LEFT($L$55,4)),($N164+$O164)/12,0))</f>
        <v>0</v>
      </c>
      <c r="U164" s="92">
        <f ca="1">+IF($F164=U$55,SUM($N164:OFFSET($N164,0,IF(YEAR(U$55)=VALUE(LEFT($L$55,4)),1,2))),
IF(YEAR($F164)&lt;VALUE(LEFT($L$55,4)),($N164+$O164)/12,0))</f>
        <v>0</v>
      </c>
      <c r="V164" s="92">
        <f ca="1">+IF($F164=V$55,SUM($N164:OFFSET($N164,0,IF(YEAR(V$55)=VALUE(LEFT($L$55,4)),1,2))),
IF(YEAR($F164)&lt;VALUE(LEFT($L$55,4)),($N164+$O164)/12,0))</f>
        <v>0</v>
      </c>
      <c r="W164" s="92">
        <f ca="1">+IF($F164=W$55,SUM($N164:OFFSET($N164,0,IF(YEAR(W$55)=VALUE(LEFT($L$55,4)),1,2))),
IF(YEAR($F164)&lt;VALUE(LEFT($L$55,4)),($N164+$O164)/12,0))</f>
        <v>0</v>
      </c>
      <c r="X164" s="92">
        <f ca="1">+IF($F164=X$55,SUM($N164:OFFSET($N164,0,IF(YEAR(X$55)=VALUE(LEFT($L$55,4)),1,2))),
IF(YEAR($F164)&lt;VALUE(LEFT($L$55,4)),($N164+$O164)/12,0))</f>
        <v>0</v>
      </c>
      <c r="Y164" s="92">
        <f ca="1">+IF($F164=Y$55,SUM($N164:OFFSET($N164,0,IF(YEAR(Y$55)=VALUE(LEFT($L$55,4)),1,2))),
IF(YEAR($F164)&lt;VALUE(LEFT($L$55,4)),($N164+$O164)/12,0))</f>
        <v>0</v>
      </c>
      <c r="Z164" s="92">
        <f ca="1">+IF($F164=Z$55,SUM($N164:OFFSET($N164,0,IF(YEAR(Z$55)=VALUE(LEFT($L$55,4)),1,2))),
IF(YEAR($F164)&lt;VALUE(LEFT($L$55,4)),($N164+$O164)/12,0))</f>
        <v>0</v>
      </c>
      <c r="AA164" s="92">
        <f ca="1">+IF($F164=AA$55,SUM($N164:OFFSET($N164,0,IF(YEAR(AA$55)=VALUE(LEFT($L$55,4)),1,2))),
IF(YEAR($F164)&lt;VALUE(LEFT($L$55,4)),($N164+$O164)/12,0))</f>
        <v>0</v>
      </c>
      <c r="AB164" s="92">
        <f ca="1">+IF($F164=AB$55,SUM($N164:OFFSET($N164,0,IF(YEAR(AB$55)=VALUE(LEFT($L$55,4)),1,2))),
IF(YEAR($F164)&lt;VALUE(LEFT($L$55,4)),($N164+$O164)/12,0))</f>
        <v>0</v>
      </c>
      <c r="AC164" s="93">
        <f ca="1">+IF($F164=AC$55,SUM($N164:OFFSET($N164,0,IF(YEAR(AC$55)=VALUE(LEFT($L$55,4)),1,2))),
IF(YEAR($F164)&lt;VALUE(LEFT($L$55,4)),($N164+$O164)/12,0))</f>
        <v>0</v>
      </c>
      <c r="AD164" s="94">
        <f ca="1">+IF($F164=AD$55,SUM($N164:OFFSET($N164,0,IF(YEAR(AD$55)=VALUE(LEFT($L$55,4)),1,2))),
IF(YEAR($F164)&lt;=YEAR($C$3),$P164/12,0))</f>
        <v>0</v>
      </c>
      <c r="AE164" s="92">
        <f ca="1">+IF($F164=AE$55,SUM($N164:OFFSET($N164,0,IF(YEAR(AE$55)=VALUE(LEFT($L$55,4)),1,2))),
IF(YEAR($F164)&lt;=YEAR($C$3),$P164/12,0))</f>
        <v>0</v>
      </c>
      <c r="AF164" s="92">
        <f ca="1">+IF($F164=AF$55,SUM($N164:OFFSET($N164,0,IF(YEAR(AF$55)=VALUE(LEFT($L$55,4)),1,2))),
IF(YEAR($F164)&lt;=YEAR($C$3),$P164/12,0))</f>
        <v>0</v>
      </c>
      <c r="AG164" s="92">
        <f ca="1">+IF($F164=AG$55,SUM($N164:OFFSET($N164,0,IF(YEAR(AG$55)=VALUE(LEFT($L$55,4)),1,2))),
IF(YEAR($F164)&lt;=YEAR($C$3),$P164/12,0))</f>
        <v>0</v>
      </c>
      <c r="AH164" s="92">
        <f ca="1">+IF($F164=AH$55,SUM($N164:OFFSET($N164,0,IF(YEAR(AH$55)=VALUE(LEFT($L$55,4)),1,2))),
IF(YEAR($F164)&lt;=YEAR($C$3),$P164/12,0))</f>
        <v>0</v>
      </c>
      <c r="AI164" s="92">
        <f ca="1">+IF($F164=AI$55,SUM($N164:OFFSET($N164,0,IF(YEAR(AI$55)=VALUE(LEFT($L$55,4)),1,2))),
IF(YEAR($F164)&lt;=YEAR($C$3),$P164/12,0))</f>
        <v>10669.216769999999</v>
      </c>
      <c r="AJ164" s="92">
        <f ca="1">+IF($F164=AJ$55,SUM($N164:OFFSET($N164,0,IF(YEAR(AJ$55)=VALUE(LEFT($L$55,4)),1,2))),
IF(YEAR($F164)&lt;=YEAR($C$3),$P164/12,0))</f>
        <v>0</v>
      </c>
      <c r="AK164" s="92">
        <f ca="1">+IF($F164=AK$55,SUM($N164:OFFSET($N164,0,IF(YEAR(AK$55)=VALUE(LEFT($L$55,4)),1,2))),
IF(YEAR($F164)&lt;=YEAR($C$3),$P164/12,0))</f>
        <v>0</v>
      </c>
      <c r="AL164" s="92">
        <f ca="1">+IF($F164=AL$55,SUM($N164:OFFSET($N164,0,IF(YEAR(AL$55)=VALUE(LEFT($L$55,4)),1,2))),
IF(YEAR($F164)&lt;=YEAR($C$3),$P164/12,0))</f>
        <v>0</v>
      </c>
      <c r="AM164" s="92">
        <f ca="1">+IF($F164=AM$55,SUM($N164:OFFSET($N164,0,IF(YEAR(AM$55)=VALUE(LEFT($L$55,4)),1,2))),
IF(YEAR($F164)&lt;=YEAR($C$3),$P164/12,0))</f>
        <v>0</v>
      </c>
      <c r="AN164" s="92">
        <f ca="1">+IF($F164=AN$55,SUM($N164:OFFSET($N164,0,IF(YEAR(AN$55)=VALUE(LEFT($L$55,4)),1,2))),
IF(YEAR($F164)&lt;=YEAR($C$3),$P164/12,0))</f>
        <v>0</v>
      </c>
      <c r="AO164" s="93">
        <f ca="1">+IF($F164=AO$55,SUM($N164:OFFSET($N164,0,IF(YEAR(AO$55)=VALUE(LEFT($L$55,4)),1,2))),
IF(YEAR($F164)&lt;=YEAR($C$3),$P164/12,0))</f>
        <v>0</v>
      </c>
      <c r="AP164" s="92"/>
      <c r="AQ164" s="92"/>
    </row>
    <row r="165" spans="1:43" ht="14.5" x14ac:dyDescent="0.35">
      <c r="A165" s="110">
        <v>902148911</v>
      </c>
      <c r="B165" s="82" t="s">
        <v>285</v>
      </c>
      <c r="C165" s="83" t="s">
        <v>286</v>
      </c>
      <c r="D165" s="84">
        <v>8029</v>
      </c>
      <c r="E165" s="87" t="s">
        <v>20</v>
      </c>
      <c r="F165" s="86">
        <v>43539</v>
      </c>
      <c r="G165" s="87" t="s">
        <v>49</v>
      </c>
      <c r="H165" s="121">
        <v>0</v>
      </c>
      <c r="I165" s="122">
        <v>1</v>
      </c>
      <c r="J165" s="117" t="str">
        <f t="shared" si="27"/>
        <v>CWIP Evenly Closed</v>
      </c>
      <c r="K165" s="118">
        <v>0</v>
      </c>
      <c r="L165" s="119">
        <v>880</v>
      </c>
      <c r="M165" s="120">
        <v>0</v>
      </c>
      <c r="N165" s="92">
        <f t="shared" si="28"/>
        <v>0</v>
      </c>
      <c r="O165" s="92">
        <f t="shared" si="29"/>
        <v>880</v>
      </c>
      <c r="P165" s="93">
        <f t="shared" si="30"/>
        <v>0</v>
      </c>
      <c r="Q165" s="92"/>
      <c r="R165" s="94">
        <f ca="1">+IF($F165=R$55,SUM($N165:OFFSET($N165,0,IF(YEAR(R$55)=VALUE(LEFT($L$55,4)),1,2))),
IF(YEAR($F165)&lt;VALUE(LEFT($L$55,4)),($N165+$O165)/12,0))</f>
        <v>73.333333333333329</v>
      </c>
      <c r="S165" s="92">
        <f ca="1">+IF($F165=S$55,SUM($N165:OFFSET($N165,0,IF(YEAR(S$55)=VALUE(LEFT($L$55,4)),1,2))),
IF(YEAR($F165)&lt;VALUE(LEFT($L$55,4)),($N165+$O165)/12,0))</f>
        <v>73.333333333333329</v>
      </c>
      <c r="T165" s="92">
        <f ca="1">+IF($F165=T$55,SUM($N165:OFFSET($N165,0,IF(YEAR(T$55)=VALUE(LEFT($L$55,4)),1,2))),
IF(YEAR($F165)&lt;VALUE(LEFT($L$55,4)),($N165+$O165)/12,0))</f>
        <v>73.333333333333329</v>
      </c>
      <c r="U165" s="92">
        <f ca="1">+IF($F165=U$55,SUM($N165:OFFSET($N165,0,IF(YEAR(U$55)=VALUE(LEFT($L$55,4)),1,2))),
IF(YEAR($F165)&lt;VALUE(LEFT($L$55,4)),($N165+$O165)/12,0))</f>
        <v>73.333333333333329</v>
      </c>
      <c r="V165" s="92">
        <f ca="1">+IF($F165=V$55,SUM($N165:OFFSET($N165,0,IF(YEAR(V$55)=VALUE(LEFT($L$55,4)),1,2))),
IF(YEAR($F165)&lt;VALUE(LEFT($L$55,4)),($N165+$O165)/12,0))</f>
        <v>73.333333333333329</v>
      </c>
      <c r="W165" s="92">
        <f ca="1">+IF($F165=W$55,SUM($N165:OFFSET($N165,0,IF(YEAR(W$55)=VALUE(LEFT($L$55,4)),1,2))),
IF(YEAR($F165)&lt;VALUE(LEFT($L$55,4)),($N165+$O165)/12,0))</f>
        <v>73.333333333333329</v>
      </c>
      <c r="X165" s="92">
        <f ca="1">+IF($F165=X$55,SUM($N165:OFFSET($N165,0,IF(YEAR(X$55)=VALUE(LEFT($L$55,4)),1,2))),
IF(YEAR($F165)&lt;VALUE(LEFT($L$55,4)),($N165+$O165)/12,0))</f>
        <v>73.333333333333329</v>
      </c>
      <c r="Y165" s="92">
        <f ca="1">+IF($F165=Y$55,SUM($N165:OFFSET($N165,0,IF(YEAR(Y$55)=VALUE(LEFT($L$55,4)),1,2))),
IF(YEAR($F165)&lt;VALUE(LEFT($L$55,4)),($N165+$O165)/12,0))</f>
        <v>73.333333333333329</v>
      </c>
      <c r="Z165" s="92">
        <f ca="1">+IF($F165=Z$55,SUM($N165:OFFSET($N165,0,IF(YEAR(Z$55)=VALUE(LEFT($L$55,4)),1,2))),
IF(YEAR($F165)&lt;VALUE(LEFT($L$55,4)),($N165+$O165)/12,0))</f>
        <v>73.333333333333329</v>
      </c>
      <c r="AA165" s="92">
        <f ca="1">+IF($F165=AA$55,SUM($N165:OFFSET($N165,0,IF(YEAR(AA$55)=VALUE(LEFT($L$55,4)),1,2))),
IF(YEAR($F165)&lt;VALUE(LEFT($L$55,4)),($N165+$O165)/12,0))</f>
        <v>73.333333333333329</v>
      </c>
      <c r="AB165" s="92">
        <f ca="1">+IF($F165=AB$55,SUM($N165:OFFSET($N165,0,IF(YEAR(AB$55)=VALUE(LEFT($L$55,4)),1,2))),
IF(YEAR($F165)&lt;VALUE(LEFT($L$55,4)),($N165+$O165)/12,0))</f>
        <v>73.333333333333329</v>
      </c>
      <c r="AC165" s="93">
        <f ca="1">+IF($F165=AC$55,SUM($N165:OFFSET($N165,0,IF(YEAR(AC$55)=VALUE(LEFT($L$55,4)),1,2))),
IF(YEAR($F165)&lt;VALUE(LEFT($L$55,4)),($N165+$O165)/12,0))</f>
        <v>73.333333333333329</v>
      </c>
      <c r="AD165" s="94">
        <f ca="1">+IF($F165=AD$55,SUM($N165:OFFSET($N165,0,IF(YEAR(AD$55)=VALUE(LEFT($L$55,4)),1,2))),
IF(YEAR($F165)&lt;=YEAR($C$3),$P165/12,0))</f>
        <v>0</v>
      </c>
      <c r="AE165" s="92">
        <f ca="1">+IF($F165=AE$55,SUM($N165:OFFSET($N165,0,IF(YEAR(AE$55)=VALUE(LEFT($L$55,4)),1,2))),
IF(YEAR($F165)&lt;=YEAR($C$3),$P165/12,0))</f>
        <v>0</v>
      </c>
      <c r="AF165" s="92">
        <f ca="1">+IF($F165=AF$55,SUM($N165:OFFSET($N165,0,IF(YEAR(AF$55)=VALUE(LEFT($L$55,4)),1,2))),
IF(YEAR($F165)&lt;=YEAR($C$3),$P165/12,0))</f>
        <v>0</v>
      </c>
      <c r="AG165" s="92">
        <f ca="1">+IF($F165=AG$55,SUM($N165:OFFSET($N165,0,IF(YEAR(AG$55)=VALUE(LEFT($L$55,4)),1,2))),
IF(YEAR($F165)&lt;=YEAR($C$3),$P165/12,0))</f>
        <v>0</v>
      </c>
      <c r="AH165" s="92">
        <f ca="1">+IF($F165=AH$55,SUM($N165:OFFSET($N165,0,IF(YEAR(AH$55)=VALUE(LEFT($L$55,4)),1,2))),
IF(YEAR($F165)&lt;=YEAR($C$3),$P165/12,0))</f>
        <v>0</v>
      </c>
      <c r="AI165" s="92">
        <f ca="1">+IF($F165=AI$55,SUM($N165:OFFSET($N165,0,IF(YEAR(AI$55)=VALUE(LEFT($L$55,4)),1,2))),
IF(YEAR($F165)&lt;=YEAR($C$3),$P165/12,0))</f>
        <v>0</v>
      </c>
      <c r="AJ165" s="92">
        <f ca="1">+IF($F165=AJ$55,SUM($N165:OFFSET($N165,0,IF(YEAR(AJ$55)=VALUE(LEFT($L$55,4)),1,2))),
IF(YEAR($F165)&lt;=YEAR($C$3),$P165/12,0))</f>
        <v>0</v>
      </c>
      <c r="AK165" s="92">
        <f ca="1">+IF($F165=AK$55,SUM($N165:OFFSET($N165,0,IF(YEAR(AK$55)=VALUE(LEFT($L$55,4)),1,2))),
IF(YEAR($F165)&lt;=YEAR($C$3),$P165/12,0))</f>
        <v>0</v>
      </c>
      <c r="AL165" s="92">
        <f ca="1">+IF($F165=AL$55,SUM($N165:OFFSET($N165,0,IF(YEAR(AL$55)=VALUE(LEFT($L$55,4)),1,2))),
IF(YEAR($F165)&lt;=YEAR($C$3),$P165/12,0))</f>
        <v>0</v>
      </c>
      <c r="AM165" s="92">
        <f ca="1">+IF($F165=AM$55,SUM($N165:OFFSET($N165,0,IF(YEAR(AM$55)=VALUE(LEFT($L$55,4)),1,2))),
IF(YEAR($F165)&lt;=YEAR($C$3),$P165/12,0))</f>
        <v>0</v>
      </c>
      <c r="AN165" s="92">
        <f ca="1">+IF($F165=AN$55,SUM($N165:OFFSET($N165,0,IF(YEAR(AN$55)=VALUE(LEFT($L$55,4)),1,2))),
IF(YEAR($F165)&lt;=YEAR($C$3),$P165/12,0))</f>
        <v>0</v>
      </c>
      <c r="AO165" s="93">
        <f ca="1">+IF($F165=AO$55,SUM($N165:OFFSET($N165,0,IF(YEAR(AO$55)=VALUE(LEFT($L$55,4)),1,2))),
IF(YEAR($F165)&lt;=YEAR($C$3),$P165/12,0))</f>
        <v>0</v>
      </c>
      <c r="AP165" s="92"/>
      <c r="AQ165" s="92"/>
    </row>
    <row r="166" spans="1:43" ht="14.5" x14ac:dyDescent="0.35">
      <c r="A166" s="110">
        <v>903995456</v>
      </c>
      <c r="B166" s="82" t="s">
        <v>287</v>
      </c>
      <c r="C166" s="83" t="s">
        <v>288</v>
      </c>
      <c r="D166" s="84">
        <v>8523</v>
      </c>
      <c r="E166" s="87" t="s">
        <v>20</v>
      </c>
      <c r="F166" s="86">
        <v>46204</v>
      </c>
      <c r="G166" s="87" t="s">
        <v>22</v>
      </c>
      <c r="H166" s="121">
        <v>0</v>
      </c>
      <c r="I166" s="122">
        <v>1</v>
      </c>
      <c r="J166" s="117" t="str">
        <f t="shared" si="27"/>
        <v/>
      </c>
      <c r="K166" s="118">
        <v>-486.74236000000002</v>
      </c>
      <c r="L166" s="119">
        <v>36.328000000000003</v>
      </c>
      <c r="M166" s="120">
        <v>0</v>
      </c>
      <c r="N166" s="92">
        <f t="shared" si="28"/>
        <v>-486.74236000000002</v>
      </c>
      <c r="O166" s="92">
        <f t="shared" si="29"/>
        <v>36.328000000000003</v>
      </c>
      <c r="P166" s="93">
        <f t="shared" si="30"/>
        <v>0</v>
      </c>
      <c r="Q166" s="92"/>
      <c r="R166" s="94">
        <f ca="1">+IF($F166=R$55,SUM($N166:OFFSET($N166,0,IF(YEAR(R$55)=VALUE(LEFT($L$55,4)),1,2))),
IF(YEAR($F166)&lt;VALUE(LEFT($L$55,4)),($N166+$O166)/12,0))</f>
        <v>0</v>
      </c>
      <c r="S166" s="92">
        <f ca="1">+IF($F166=S$55,SUM($N166:OFFSET($N166,0,IF(YEAR(S$55)=VALUE(LEFT($L$55,4)),1,2))),
IF(YEAR($F166)&lt;VALUE(LEFT($L$55,4)),($N166+$O166)/12,0))</f>
        <v>0</v>
      </c>
      <c r="T166" s="92">
        <f ca="1">+IF($F166=T$55,SUM($N166:OFFSET($N166,0,IF(YEAR(T$55)=VALUE(LEFT($L$55,4)),1,2))),
IF(YEAR($F166)&lt;VALUE(LEFT($L$55,4)),($N166+$O166)/12,0))</f>
        <v>0</v>
      </c>
      <c r="U166" s="92">
        <f ca="1">+IF($F166=U$55,SUM($N166:OFFSET($N166,0,IF(YEAR(U$55)=VALUE(LEFT($L$55,4)),1,2))),
IF(YEAR($F166)&lt;VALUE(LEFT($L$55,4)),($N166+$O166)/12,0))</f>
        <v>0</v>
      </c>
      <c r="V166" s="92">
        <f ca="1">+IF($F166=V$55,SUM($N166:OFFSET($N166,0,IF(YEAR(V$55)=VALUE(LEFT($L$55,4)),1,2))),
IF(YEAR($F166)&lt;VALUE(LEFT($L$55,4)),($N166+$O166)/12,0))</f>
        <v>0</v>
      </c>
      <c r="W166" s="92">
        <f ca="1">+IF($F166=W$55,SUM($N166:OFFSET($N166,0,IF(YEAR(W$55)=VALUE(LEFT($L$55,4)),1,2))),
IF(YEAR($F166)&lt;VALUE(LEFT($L$55,4)),($N166+$O166)/12,0))</f>
        <v>0</v>
      </c>
      <c r="X166" s="92">
        <f ca="1">+IF($F166=X$55,SUM($N166:OFFSET($N166,0,IF(YEAR(X$55)=VALUE(LEFT($L$55,4)),1,2))),
IF(YEAR($F166)&lt;VALUE(LEFT($L$55,4)),($N166+$O166)/12,0))</f>
        <v>-450.41435999999999</v>
      </c>
      <c r="Y166" s="92">
        <f ca="1">+IF($F166=Y$55,SUM($N166:OFFSET($N166,0,IF(YEAR(Y$55)=VALUE(LEFT($L$55,4)),1,2))),
IF(YEAR($F166)&lt;VALUE(LEFT($L$55,4)),($N166+$O166)/12,0))</f>
        <v>0</v>
      </c>
      <c r="Z166" s="92">
        <f ca="1">+IF($F166=Z$55,SUM($N166:OFFSET($N166,0,IF(YEAR(Z$55)=VALUE(LEFT($L$55,4)),1,2))),
IF(YEAR($F166)&lt;VALUE(LEFT($L$55,4)),($N166+$O166)/12,0))</f>
        <v>0</v>
      </c>
      <c r="AA166" s="92">
        <f ca="1">+IF($F166=AA$55,SUM($N166:OFFSET($N166,0,IF(YEAR(AA$55)=VALUE(LEFT($L$55,4)),1,2))),
IF(YEAR($F166)&lt;VALUE(LEFT($L$55,4)),($N166+$O166)/12,0))</f>
        <v>0</v>
      </c>
      <c r="AB166" s="92">
        <f ca="1">+IF($F166=AB$55,SUM($N166:OFFSET($N166,0,IF(YEAR(AB$55)=VALUE(LEFT($L$55,4)),1,2))),
IF(YEAR($F166)&lt;VALUE(LEFT($L$55,4)),($N166+$O166)/12,0))</f>
        <v>0</v>
      </c>
      <c r="AC166" s="93">
        <f ca="1">+IF($F166=AC$55,SUM($N166:OFFSET($N166,0,IF(YEAR(AC$55)=VALUE(LEFT($L$55,4)),1,2))),
IF(YEAR($F166)&lt;VALUE(LEFT($L$55,4)),($N166+$O166)/12,0))</f>
        <v>0</v>
      </c>
      <c r="AD166" s="94">
        <f ca="1">+IF($F166=AD$55,SUM($N166:OFFSET($N166,0,IF(YEAR(AD$55)=VALUE(LEFT($L$55,4)),1,2))),
IF(YEAR($F166)&lt;=YEAR($C$3),$P166/12,0))</f>
        <v>0</v>
      </c>
      <c r="AE166" s="92">
        <f ca="1">+IF($F166=AE$55,SUM($N166:OFFSET($N166,0,IF(YEAR(AE$55)=VALUE(LEFT($L$55,4)),1,2))),
IF(YEAR($F166)&lt;=YEAR($C$3),$P166/12,0))</f>
        <v>0</v>
      </c>
      <c r="AF166" s="92">
        <f ca="1">+IF($F166=AF$55,SUM($N166:OFFSET($N166,0,IF(YEAR(AF$55)=VALUE(LEFT($L$55,4)),1,2))),
IF(YEAR($F166)&lt;=YEAR($C$3),$P166/12,0))</f>
        <v>0</v>
      </c>
      <c r="AG166" s="92">
        <f ca="1">+IF($F166=AG$55,SUM($N166:OFFSET($N166,0,IF(YEAR(AG$55)=VALUE(LEFT($L$55,4)),1,2))),
IF(YEAR($F166)&lt;=YEAR($C$3),$P166/12,0))</f>
        <v>0</v>
      </c>
      <c r="AH166" s="92">
        <f ca="1">+IF($F166=AH$55,SUM($N166:OFFSET($N166,0,IF(YEAR(AH$55)=VALUE(LEFT($L$55,4)),1,2))),
IF(YEAR($F166)&lt;=YEAR($C$3),$P166/12,0))</f>
        <v>0</v>
      </c>
      <c r="AI166" s="92">
        <f ca="1">+IF($F166=AI$55,SUM($N166:OFFSET($N166,0,IF(YEAR(AI$55)=VALUE(LEFT($L$55,4)),1,2))),
IF(YEAR($F166)&lt;=YEAR($C$3),$P166/12,0))</f>
        <v>0</v>
      </c>
      <c r="AJ166" s="92">
        <f ca="1">+IF($F166=AJ$55,SUM($N166:OFFSET($N166,0,IF(YEAR(AJ$55)=VALUE(LEFT($L$55,4)),1,2))),
IF(YEAR($F166)&lt;=YEAR($C$3),$P166/12,0))</f>
        <v>0</v>
      </c>
      <c r="AK166" s="92">
        <f ca="1">+IF($F166=AK$55,SUM($N166:OFFSET($N166,0,IF(YEAR(AK$55)=VALUE(LEFT($L$55,4)),1,2))),
IF(YEAR($F166)&lt;=YEAR($C$3),$P166/12,0))</f>
        <v>0</v>
      </c>
      <c r="AL166" s="92">
        <f ca="1">+IF($F166=AL$55,SUM($N166:OFFSET($N166,0,IF(YEAR(AL$55)=VALUE(LEFT($L$55,4)),1,2))),
IF(YEAR($F166)&lt;=YEAR($C$3),$P166/12,0))</f>
        <v>0</v>
      </c>
      <c r="AM166" s="92">
        <f ca="1">+IF($F166=AM$55,SUM($N166:OFFSET($N166,0,IF(YEAR(AM$55)=VALUE(LEFT($L$55,4)),1,2))),
IF(YEAR($F166)&lt;=YEAR($C$3),$P166/12,0))</f>
        <v>0</v>
      </c>
      <c r="AN166" s="92">
        <f ca="1">+IF($F166=AN$55,SUM($N166:OFFSET($N166,0,IF(YEAR(AN$55)=VALUE(LEFT($L$55,4)),1,2))),
IF(YEAR($F166)&lt;=YEAR($C$3),$P166/12,0))</f>
        <v>0</v>
      </c>
      <c r="AO166" s="93">
        <f ca="1">+IF($F166=AO$55,SUM($N166:OFFSET($N166,0,IF(YEAR(AO$55)=VALUE(LEFT($L$55,4)),1,2))),
IF(YEAR($F166)&lt;=YEAR($C$3),$P166/12,0))</f>
        <v>0</v>
      </c>
      <c r="AP166" s="92"/>
      <c r="AQ166" s="92"/>
    </row>
    <row r="167" spans="1:43" ht="14.5" x14ac:dyDescent="0.35">
      <c r="A167" s="110">
        <v>904049651</v>
      </c>
      <c r="B167" s="82" t="s">
        <v>289</v>
      </c>
      <c r="C167" s="83" t="s">
        <v>290</v>
      </c>
      <c r="D167" s="84">
        <v>8525</v>
      </c>
      <c r="E167" s="87" t="s">
        <v>20</v>
      </c>
      <c r="F167" s="86">
        <v>46388</v>
      </c>
      <c r="G167" s="87" t="s">
        <v>22</v>
      </c>
      <c r="H167" s="121">
        <v>0</v>
      </c>
      <c r="I167" s="122">
        <v>1</v>
      </c>
      <c r="J167" s="117" t="str">
        <f t="shared" si="27"/>
        <v/>
      </c>
      <c r="K167" s="118">
        <v>896.17607999999996</v>
      </c>
      <c r="L167" s="119">
        <v>2215.6750000000002</v>
      </c>
      <c r="M167" s="120">
        <v>169.51</v>
      </c>
      <c r="N167" s="92">
        <f t="shared" si="28"/>
        <v>896.17607999999996</v>
      </c>
      <c r="O167" s="92">
        <f t="shared" si="29"/>
        <v>2215.6750000000002</v>
      </c>
      <c r="P167" s="93">
        <f t="shared" si="30"/>
        <v>169.51</v>
      </c>
      <c r="Q167" s="92"/>
      <c r="R167" s="94">
        <f ca="1">+IF($F167=R$55,SUM($N167:OFFSET($N167,0,IF(YEAR(R$55)=VALUE(LEFT($L$55,4)),1,2))),
IF(YEAR($F167)&lt;VALUE(LEFT($L$55,4)),($N167+$O167)/12,0))</f>
        <v>0</v>
      </c>
      <c r="S167" s="92">
        <f ca="1">+IF($F167=S$55,SUM($N167:OFFSET($N167,0,IF(YEAR(S$55)=VALUE(LEFT($L$55,4)),1,2))),
IF(YEAR($F167)&lt;VALUE(LEFT($L$55,4)),($N167+$O167)/12,0))</f>
        <v>0</v>
      </c>
      <c r="T167" s="92">
        <f ca="1">+IF($F167=T$55,SUM($N167:OFFSET($N167,0,IF(YEAR(T$55)=VALUE(LEFT($L$55,4)),1,2))),
IF(YEAR($F167)&lt;VALUE(LEFT($L$55,4)),($N167+$O167)/12,0))</f>
        <v>0</v>
      </c>
      <c r="U167" s="92">
        <f ca="1">+IF($F167=U$55,SUM($N167:OFFSET($N167,0,IF(YEAR(U$55)=VALUE(LEFT($L$55,4)),1,2))),
IF(YEAR($F167)&lt;VALUE(LEFT($L$55,4)),($N167+$O167)/12,0))</f>
        <v>0</v>
      </c>
      <c r="V167" s="92">
        <f ca="1">+IF($F167=V$55,SUM($N167:OFFSET($N167,0,IF(YEAR(V$55)=VALUE(LEFT($L$55,4)),1,2))),
IF(YEAR($F167)&lt;VALUE(LEFT($L$55,4)),($N167+$O167)/12,0))</f>
        <v>0</v>
      </c>
      <c r="W167" s="92">
        <f ca="1">+IF($F167=W$55,SUM($N167:OFFSET($N167,0,IF(YEAR(W$55)=VALUE(LEFT($L$55,4)),1,2))),
IF(YEAR($F167)&lt;VALUE(LEFT($L$55,4)),($N167+$O167)/12,0))</f>
        <v>0</v>
      </c>
      <c r="X167" s="92">
        <f ca="1">+IF($F167=X$55,SUM($N167:OFFSET($N167,0,IF(YEAR(X$55)=VALUE(LEFT($L$55,4)),1,2))),
IF(YEAR($F167)&lt;VALUE(LEFT($L$55,4)),($N167+$O167)/12,0))</f>
        <v>0</v>
      </c>
      <c r="Y167" s="92">
        <f ca="1">+IF($F167=Y$55,SUM($N167:OFFSET($N167,0,IF(YEAR(Y$55)=VALUE(LEFT($L$55,4)),1,2))),
IF(YEAR($F167)&lt;VALUE(LEFT($L$55,4)),($N167+$O167)/12,0))</f>
        <v>0</v>
      </c>
      <c r="Z167" s="92">
        <f ca="1">+IF($F167=Z$55,SUM($N167:OFFSET($N167,0,IF(YEAR(Z$55)=VALUE(LEFT($L$55,4)),1,2))),
IF(YEAR($F167)&lt;VALUE(LEFT($L$55,4)),($N167+$O167)/12,0))</f>
        <v>0</v>
      </c>
      <c r="AA167" s="92">
        <f ca="1">+IF($F167=AA$55,SUM($N167:OFFSET($N167,0,IF(YEAR(AA$55)=VALUE(LEFT($L$55,4)),1,2))),
IF(YEAR($F167)&lt;VALUE(LEFT($L$55,4)),($N167+$O167)/12,0))</f>
        <v>0</v>
      </c>
      <c r="AB167" s="92">
        <f ca="1">+IF($F167=AB$55,SUM($N167:OFFSET($N167,0,IF(YEAR(AB$55)=VALUE(LEFT($L$55,4)),1,2))),
IF(YEAR($F167)&lt;VALUE(LEFT($L$55,4)),($N167+$O167)/12,0))</f>
        <v>0</v>
      </c>
      <c r="AC167" s="93">
        <f ca="1">+IF($F167=AC$55,SUM($N167:OFFSET($N167,0,IF(YEAR(AC$55)=VALUE(LEFT($L$55,4)),1,2))),
IF(YEAR($F167)&lt;VALUE(LEFT($L$55,4)),($N167+$O167)/12,0))</f>
        <v>0</v>
      </c>
      <c r="AD167" s="94">
        <f ca="1">+IF($F167=AD$55,SUM($N167:OFFSET($N167,0,IF(YEAR(AD$55)=VALUE(LEFT($L$55,4)),1,2))),
IF(YEAR($F167)&lt;=YEAR($C$3),$P167/12,0))</f>
        <v>3281.3610800000006</v>
      </c>
      <c r="AE167" s="92">
        <f ca="1">+IF($F167=AE$55,SUM($N167:OFFSET($N167,0,IF(YEAR(AE$55)=VALUE(LEFT($L$55,4)),1,2))),
IF(YEAR($F167)&lt;=YEAR($C$3),$P167/12,0))</f>
        <v>0</v>
      </c>
      <c r="AF167" s="92">
        <f ca="1">+IF($F167=AF$55,SUM($N167:OFFSET($N167,0,IF(YEAR(AF$55)=VALUE(LEFT($L$55,4)),1,2))),
IF(YEAR($F167)&lt;=YEAR($C$3),$P167/12,0))</f>
        <v>0</v>
      </c>
      <c r="AG167" s="92">
        <f ca="1">+IF($F167=AG$55,SUM($N167:OFFSET($N167,0,IF(YEAR(AG$55)=VALUE(LEFT($L$55,4)),1,2))),
IF(YEAR($F167)&lt;=YEAR($C$3),$P167/12,0))</f>
        <v>0</v>
      </c>
      <c r="AH167" s="92">
        <f ca="1">+IF($F167=AH$55,SUM($N167:OFFSET($N167,0,IF(YEAR(AH$55)=VALUE(LEFT($L$55,4)),1,2))),
IF(YEAR($F167)&lt;=YEAR($C$3),$P167/12,0))</f>
        <v>0</v>
      </c>
      <c r="AI167" s="92">
        <f ca="1">+IF($F167=AI$55,SUM($N167:OFFSET($N167,0,IF(YEAR(AI$55)=VALUE(LEFT($L$55,4)),1,2))),
IF(YEAR($F167)&lt;=YEAR($C$3),$P167/12,0))</f>
        <v>0</v>
      </c>
      <c r="AJ167" s="92">
        <f ca="1">+IF($F167=AJ$55,SUM($N167:OFFSET($N167,0,IF(YEAR(AJ$55)=VALUE(LEFT($L$55,4)),1,2))),
IF(YEAR($F167)&lt;=YEAR($C$3),$P167/12,0))</f>
        <v>0</v>
      </c>
      <c r="AK167" s="92">
        <f ca="1">+IF($F167=AK$55,SUM($N167:OFFSET($N167,0,IF(YEAR(AK$55)=VALUE(LEFT($L$55,4)),1,2))),
IF(YEAR($F167)&lt;=YEAR($C$3),$P167/12,0))</f>
        <v>0</v>
      </c>
      <c r="AL167" s="92">
        <f ca="1">+IF($F167=AL$55,SUM($N167:OFFSET($N167,0,IF(YEAR(AL$55)=VALUE(LEFT($L$55,4)),1,2))),
IF(YEAR($F167)&lt;=YEAR($C$3),$P167/12,0))</f>
        <v>0</v>
      </c>
      <c r="AM167" s="92">
        <f ca="1">+IF($F167=AM$55,SUM($N167:OFFSET($N167,0,IF(YEAR(AM$55)=VALUE(LEFT($L$55,4)),1,2))),
IF(YEAR($F167)&lt;=YEAR($C$3),$P167/12,0))</f>
        <v>0</v>
      </c>
      <c r="AN167" s="92">
        <f ca="1">+IF($F167=AN$55,SUM($N167:OFFSET($N167,0,IF(YEAR(AN$55)=VALUE(LEFT($L$55,4)),1,2))),
IF(YEAR($F167)&lt;=YEAR($C$3),$P167/12,0))</f>
        <v>0</v>
      </c>
      <c r="AO167" s="93">
        <f ca="1">+IF($F167=AO$55,SUM($N167:OFFSET($N167,0,IF(YEAR(AO$55)=VALUE(LEFT($L$55,4)),1,2))),
IF(YEAR($F167)&lt;=YEAR($C$3),$P167/12,0))</f>
        <v>0</v>
      </c>
      <c r="AP167" s="92"/>
      <c r="AQ167" s="92"/>
    </row>
    <row r="168" spans="1:43" ht="14.5" x14ac:dyDescent="0.35">
      <c r="A168" s="110">
        <v>904236874</v>
      </c>
      <c r="B168" s="82" t="s">
        <v>291</v>
      </c>
      <c r="C168" s="83" t="s">
        <v>292</v>
      </c>
      <c r="D168" s="84">
        <v>8616</v>
      </c>
      <c r="E168" s="87" t="s">
        <v>20</v>
      </c>
      <c r="F168" s="86">
        <v>46327</v>
      </c>
      <c r="G168" s="87" t="s">
        <v>49</v>
      </c>
      <c r="H168" s="121">
        <v>0</v>
      </c>
      <c r="I168" s="122">
        <v>1</v>
      </c>
      <c r="J168" s="117" t="str">
        <f t="shared" si="27"/>
        <v/>
      </c>
      <c r="K168" s="118">
        <v>670.79042000000004</v>
      </c>
      <c r="L168" s="119">
        <v>40000</v>
      </c>
      <c r="M168" s="120">
        <v>15625.312</v>
      </c>
      <c r="N168" s="92">
        <f t="shared" si="28"/>
        <v>670.79042000000004</v>
      </c>
      <c r="O168" s="92">
        <f t="shared" si="29"/>
        <v>40000</v>
      </c>
      <c r="P168" s="93">
        <f t="shared" si="30"/>
        <v>15625.312</v>
      </c>
      <c r="Q168" s="92"/>
      <c r="R168" s="94">
        <f ca="1">+IF($F168=R$55,SUM($N168:OFFSET($N168,0,IF(YEAR(R$55)=VALUE(LEFT($L$55,4)),1,2))),
IF(YEAR($F168)&lt;VALUE(LEFT($L$55,4)),($N168+$O168)/12,0))</f>
        <v>0</v>
      </c>
      <c r="S168" s="92">
        <f ca="1">+IF($F168=S$55,SUM($N168:OFFSET($N168,0,IF(YEAR(S$55)=VALUE(LEFT($L$55,4)),1,2))),
IF(YEAR($F168)&lt;VALUE(LEFT($L$55,4)),($N168+$O168)/12,0))</f>
        <v>0</v>
      </c>
      <c r="T168" s="92">
        <f ca="1">+IF($F168=T$55,SUM($N168:OFFSET($N168,0,IF(YEAR(T$55)=VALUE(LEFT($L$55,4)),1,2))),
IF(YEAR($F168)&lt;VALUE(LEFT($L$55,4)),($N168+$O168)/12,0))</f>
        <v>0</v>
      </c>
      <c r="U168" s="92">
        <f ca="1">+IF($F168=U$55,SUM($N168:OFFSET($N168,0,IF(YEAR(U$55)=VALUE(LEFT($L$55,4)),1,2))),
IF(YEAR($F168)&lt;VALUE(LEFT($L$55,4)),($N168+$O168)/12,0))</f>
        <v>0</v>
      </c>
      <c r="V168" s="92">
        <f ca="1">+IF($F168=V$55,SUM($N168:OFFSET($N168,0,IF(YEAR(V$55)=VALUE(LEFT($L$55,4)),1,2))),
IF(YEAR($F168)&lt;VALUE(LEFT($L$55,4)),($N168+$O168)/12,0))</f>
        <v>0</v>
      </c>
      <c r="W168" s="92">
        <f ca="1">+IF($F168=W$55,SUM($N168:OFFSET($N168,0,IF(YEAR(W$55)=VALUE(LEFT($L$55,4)),1,2))),
IF(YEAR($F168)&lt;VALUE(LEFT($L$55,4)),($N168+$O168)/12,0))</f>
        <v>0</v>
      </c>
      <c r="X168" s="92">
        <f ca="1">+IF($F168=X$55,SUM($N168:OFFSET($N168,0,IF(YEAR(X$55)=VALUE(LEFT($L$55,4)),1,2))),
IF(YEAR($F168)&lt;VALUE(LEFT($L$55,4)),($N168+$O168)/12,0))</f>
        <v>0</v>
      </c>
      <c r="Y168" s="92">
        <f ca="1">+IF($F168=Y$55,SUM($N168:OFFSET($N168,0,IF(YEAR(Y$55)=VALUE(LEFT($L$55,4)),1,2))),
IF(YEAR($F168)&lt;VALUE(LEFT($L$55,4)),($N168+$O168)/12,0))</f>
        <v>0</v>
      </c>
      <c r="Z168" s="92">
        <f ca="1">+IF($F168=Z$55,SUM($N168:OFFSET($N168,0,IF(YEAR(Z$55)=VALUE(LEFT($L$55,4)),1,2))),
IF(YEAR($F168)&lt;VALUE(LEFT($L$55,4)),($N168+$O168)/12,0))</f>
        <v>0</v>
      </c>
      <c r="AA168" s="92">
        <f ca="1">+IF($F168=AA$55,SUM($N168:OFFSET($N168,0,IF(YEAR(AA$55)=VALUE(LEFT($L$55,4)),1,2))),
IF(YEAR($F168)&lt;VALUE(LEFT($L$55,4)),($N168+$O168)/12,0))</f>
        <v>0</v>
      </c>
      <c r="AB168" s="92">
        <f ca="1">+IF($F168=AB$55,SUM($N168:OFFSET($N168,0,IF(YEAR(AB$55)=VALUE(LEFT($L$55,4)),1,2))),
IF(YEAR($F168)&lt;VALUE(LEFT($L$55,4)),($N168+$O168)/12,0))</f>
        <v>40670.790419999998</v>
      </c>
      <c r="AC168" s="93">
        <f ca="1">+IF($F168=AC$55,SUM($N168:OFFSET($N168,0,IF(YEAR(AC$55)=VALUE(LEFT($L$55,4)),1,2))),
IF(YEAR($F168)&lt;VALUE(LEFT($L$55,4)),($N168+$O168)/12,0))</f>
        <v>0</v>
      </c>
      <c r="AD168" s="94">
        <f ca="1">+IF($F168=AD$55,SUM($N168:OFFSET($N168,0,IF(YEAR(AD$55)=VALUE(LEFT($L$55,4)),1,2))),
IF(YEAR($F168)&lt;=YEAR($C$3),$P168/12,0))</f>
        <v>1302.1093333333333</v>
      </c>
      <c r="AE168" s="92">
        <f ca="1">+IF($F168=AE$55,SUM($N168:OFFSET($N168,0,IF(YEAR(AE$55)=VALUE(LEFT($L$55,4)),1,2))),
IF(YEAR($F168)&lt;=YEAR($C$3),$P168/12,0))</f>
        <v>1302.1093333333333</v>
      </c>
      <c r="AF168" s="92">
        <f ca="1">+IF($F168=AF$55,SUM($N168:OFFSET($N168,0,IF(YEAR(AF$55)=VALUE(LEFT($L$55,4)),1,2))),
IF(YEAR($F168)&lt;=YEAR($C$3),$P168/12,0))</f>
        <v>1302.1093333333333</v>
      </c>
      <c r="AG168" s="92">
        <f ca="1">+IF($F168=AG$55,SUM($N168:OFFSET($N168,0,IF(YEAR(AG$55)=VALUE(LEFT($L$55,4)),1,2))),
IF(YEAR($F168)&lt;=YEAR($C$3),$P168/12,0))</f>
        <v>1302.1093333333333</v>
      </c>
      <c r="AH168" s="92">
        <f ca="1">+IF($F168=AH$55,SUM($N168:OFFSET($N168,0,IF(YEAR(AH$55)=VALUE(LEFT($L$55,4)),1,2))),
IF(YEAR($F168)&lt;=YEAR($C$3),$P168/12,0))</f>
        <v>1302.1093333333333</v>
      </c>
      <c r="AI168" s="92">
        <f ca="1">+IF($F168=AI$55,SUM($N168:OFFSET($N168,0,IF(YEAR(AI$55)=VALUE(LEFT($L$55,4)),1,2))),
IF(YEAR($F168)&lt;=YEAR($C$3),$P168/12,0))</f>
        <v>1302.1093333333333</v>
      </c>
      <c r="AJ168" s="92">
        <f ca="1">+IF($F168=AJ$55,SUM($N168:OFFSET($N168,0,IF(YEAR(AJ$55)=VALUE(LEFT($L$55,4)),1,2))),
IF(YEAR($F168)&lt;=YEAR($C$3),$P168/12,0))</f>
        <v>1302.1093333333333</v>
      </c>
      <c r="AK168" s="92">
        <f ca="1">+IF($F168=AK$55,SUM($N168:OFFSET($N168,0,IF(YEAR(AK$55)=VALUE(LEFT($L$55,4)),1,2))),
IF(YEAR($F168)&lt;=YEAR($C$3),$P168/12,0))</f>
        <v>1302.1093333333333</v>
      </c>
      <c r="AL168" s="92">
        <f ca="1">+IF($F168=AL$55,SUM($N168:OFFSET($N168,0,IF(YEAR(AL$55)=VALUE(LEFT($L$55,4)),1,2))),
IF(YEAR($F168)&lt;=YEAR($C$3),$P168/12,0))</f>
        <v>1302.1093333333333</v>
      </c>
      <c r="AM168" s="92">
        <f ca="1">+IF($F168=AM$55,SUM($N168:OFFSET($N168,0,IF(YEAR(AM$55)=VALUE(LEFT($L$55,4)),1,2))),
IF(YEAR($F168)&lt;=YEAR($C$3),$P168/12,0))</f>
        <v>1302.1093333333333</v>
      </c>
      <c r="AN168" s="92">
        <f ca="1">+IF($F168=AN$55,SUM($N168:OFFSET($N168,0,IF(YEAR(AN$55)=VALUE(LEFT($L$55,4)),1,2))),
IF(YEAR($F168)&lt;=YEAR($C$3),$P168/12,0))</f>
        <v>1302.1093333333333</v>
      </c>
      <c r="AO168" s="93">
        <f ca="1">+IF($F168=AO$55,SUM($N168:OFFSET($N168,0,IF(YEAR(AO$55)=VALUE(LEFT($L$55,4)),1,2))),
IF(YEAR($F168)&lt;=YEAR($C$3),$P168/12,0))</f>
        <v>1302.1093333333333</v>
      </c>
      <c r="AP168" s="92"/>
      <c r="AQ168" s="92"/>
    </row>
    <row r="169" spans="1:43" ht="14.5" x14ac:dyDescent="0.35">
      <c r="A169" s="110">
        <v>904587912</v>
      </c>
      <c r="B169" s="82" t="s">
        <v>293</v>
      </c>
      <c r="C169" s="83" t="s">
        <v>294</v>
      </c>
      <c r="D169" s="84">
        <v>8616</v>
      </c>
      <c r="E169" s="87" t="s">
        <v>20</v>
      </c>
      <c r="F169" s="86">
        <v>46357</v>
      </c>
      <c r="G169" s="87" t="s">
        <v>22</v>
      </c>
      <c r="H169" s="121">
        <v>0</v>
      </c>
      <c r="I169" s="122">
        <v>1</v>
      </c>
      <c r="J169" s="117" t="str">
        <f t="shared" si="27"/>
        <v/>
      </c>
      <c r="K169" s="118">
        <v>0</v>
      </c>
      <c r="L169" s="119">
        <v>32.268999999999998</v>
      </c>
      <c r="M169" s="120">
        <v>0</v>
      </c>
      <c r="N169" s="92">
        <f t="shared" si="28"/>
        <v>0</v>
      </c>
      <c r="O169" s="92">
        <f t="shared" si="29"/>
        <v>32.268999999999998</v>
      </c>
      <c r="P169" s="93">
        <f t="shared" si="30"/>
        <v>0</v>
      </c>
      <c r="Q169" s="92"/>
      <c r="R169" s="94">
        <f ca="1">+IF($F169=R$55,SUM($N169:OFFSET($N169,0,IF(YEAR(R$55)=VALUE(LEFT($L$55,4)),1,2))),
IF(YEAR($F169)&lt;VALUE(LEFT($L$55,4)),($N169+$O169)/12,0))</f>
        <v>0</v>
      </c>
      <c r="S169" s="92">
        <f ca="1">+IF($F169=S$55,SUM($N169:OFFSET($N169,0,IF(YEAR(S$55)=VALUE(LEFT($L$55,4)),1,2))),
IF(YEAR($F169)&lt;VALUE(LEFT($L$55,4)),($N169+$O169)/12,0))</f>
        <v>0</v>
      </c>
      <c r="T169" s="92">
        <f ca="1">+IF($F169=T$55,SUM($N169:OFFSET($N169,0,IF(YEAR(T$55)=VALUE(LEFT($L$55,4)),1,2))),
IF(YEAR($F169)&lt;VALUE(LEFT($L$55,4)),($N169+$O169)/12,0))</f>
        <v>0</v>
      </c>
      <c r="U169" s="92">
        <f ca="1">+IF($F169=U$55,SUM($N169:OFFSET($N169,0,IF(YEAR(U$55)=VALUE(LEFT($L$55,4)),1,2))),
IF(YEAR($F169)&lt;VALUE(LEFT($L$55,4)),($N169+$O169)/12,0))</f>
        <v>0</v>
      </c>
      <c r="V169" s="92">
        <f ca="1">+IF($F169=V$55,SUM($N169:OFFSET($N169,0,IF(YEAR(V$55)=VALUE(LEFT($L$55,4)),1,2))),
IF(YEAR($F169)&lt;VALUE(LEFT($L$55,4)),($N169+$O169)/12,0))</f>
        <v>0</v>
      </c>
      <c r="W169" s="92">
        <f ca="1">+IF($F169=W$55,SUM($N169:OFFSET($N169,0,IF(YEAR(W$55)=VALUE(LEFT($L$55,4)),1,2))),
IF(YEAR($F169)&lt;VALUE(LEFT($L$55,4)),($N169+$O169)/12,0))</f>
        <v>0</v>
      </c>
      <c r="X169" s="92">
        <f ca="1">+IF($F169=X$55,SUM($N169:OFFSET($N169,0,IF(YEAR(X$55)=VALUE(LEFT($L$55,4)),1,2))),
IF(YEAR($F169)&lt;VALUE(LEFT($L$55,4)),($N169+$O169)/12,0))</f>
        <v>0</v>
      </c>
      <c r="Y169" s="92">
        <f ca="1">+IF($F169=Y$55,SUM($N169:OFFSET($N169,0,IF(YEAR(Y$55)=VALUE(LEFT($L$55,4)),1,2))),
IF(YEAR($F169)&lt;VALUE(LEFT($L$55,4)),($N169+$O169)/12,0))</f>
        <v>0</v>
      </c>
      <c r="Z169" s="92">
        <f ca="1">+IF($F169=Z$55,SUM($N169:OFFSET($N169,0,IF(YEAR(Z$55)=VALUE(LEFT($L$55,4)),1,2))),
IF(YEAR($F169)&lt;VALUE(LEFT($L$55,4)),($N169+$O169)/12,0))</f>
        <v>0</v>
      </c>
      <c r="AA169" s="92">
        <f ca="1">+IF($F169=AA$55,SUM($N169:OFFSET($N169,0,IF(YEAR(AA$55)=VALUE(LEFT($L$55,4)),1,2))),
IF(YEAR($F169)&lt;VALUE(LEFT($L$55,4)),($N169+$O169)/12,0))</f>
        <v>0</v>
      </c>
      <c r="AB169" s="92">
        <f ca="1">+IF($F169=AB$55,SUM($N169:OFFSET($N169,0,IF(YEAR(AB$55)=VALUE(LEFT($L$55,4)),1,2))),
IF(YEAR($F169)&lt;VALUE(LEFT($L$55,4)),($N169+$O169)/12,0))</f>
        <v>0</v>
      </c>
      <c r="AC169" s="93">
        <f ca="1">+IF($F169=AC$55,SUM($N169:OFFSET($N169,0,IF(YEAR(AC$55)=VALUE(LEFT($L$55,4)),1,2))),
IF(YEAR($F169)&lt;VALUE(LEFT($L$55,4)),($N169+$O169)/12,0))</f>
        <v>32.268999999999998</v>
      </c>
      <c r="AD169" s="94">
        <f ca="1">+IF($F169=AD$55,SUM($N169:OFFSET($N169,0,IF(YEAR(AD$55)=VALUE(LEFT($L$55,4)),1,2))),
IF(YEAR($F169)&lt;=YEAR($C$3),$P169/12,0))</f>
        <v>0</v>
      </c>
      <c r="AE169" s="92">
        <f ca="1">+IF($F169=AE$55,SUM($N169:OFFSET($N169,0,IF(YEAR(AE$55)=VALUE(LEFT($L$55,4)),1,2))),
IF(YEAR($F169)&lt;=YEAR($C$3),$P169/12,0))</f>
        <v>0</v>
      </c>
      <c r="AF169" s="92">
        <f ca="1">+IF($F169=AF$55,SUM($N169:OFFSET($N169,0,IF(YEAR(AF$55)=VALUE(LEFT($L$55,4)),1,2))),
IF(YEAR($F169)&lt;=YEAR($C$3),$P169/12,0))</f>
        <v>0</v>
      </c>
      <c r="AG169" s="92">
        <f ca="1">+IF($F169=AG$55,SUM($N169:OFFSET($N169,0,IF(YEAR(AG$55)=VALUE(LEFT($L$55,4)),1,2))),
IF(YEAR($F169)&lt;=YEAR($C$3),$P169/12,0))</f>
        <v>0</v>
      </c>
      <c r="AH169" s="92">
        <f ca="1">+IF($F169=AH$55,SUM($N169:OFFSET($N169,0,IF(YEAR(AH$55)=VALUE(LEFT($L$55,4)),1,2))),
IF(YEAR($F169)&lt;=YEAR($C$3),$P169/12,0))</f>
        <v>0</v>
      </c>
      <c r="AI169" s="92">
        <f ca="1">+IF($F169=AI$55,SUM($N169:OFFSET($N169,0,IF(YEAR(AI$55)=VALUE(LEFT($L$55,4)),1,2))),
IF(YEAR($F169)&lt;=YEAR($C$3),$P169/12,0))</f>
        <v>0</v>
      </c>
      <c r="AJ169" s="92">
        <f ca="1">+IF($F169=AJ$55,SUM($N169:OFFSET($N169,0,IF(YEAR(AJ$55)=VALUE(LEFT($L$55,4)),1,2))),
IF(YEAR($F169)&lt;=YEAR($C$3),$P169/12,0))</f>
        <v>0</v>
      </c>
      <c r="AK169" s="92">
        <f ca="1">+IF($F169=AK$55,SUM($N169:OFFSET($N169,0,IF(YEAR(AK$55)=VALUE(LEFT($L$55,4)),1,2))),
IF(YEAR($F169)&lt;=YEAR($C$3),$P169/12,0))</f>
        <v>0</v>
      </c>
      <c r="AL169" s="92">
        <f ca="1">+IF($F169=AL$55,SUM($N169:OFFSET($N169,0,IF(YEAR(AL$55)=VALUE(LEFT($L$55,4)),1,2))),
IF(YEAR($F169)&lt;=YEAR($C$3),$P169/12,0))</f>
        <v>0</v>
      </c>
      <c r="AM169" s="92">
        <f ca="1">+IF($F169=AM$55,SUM($N169:OFFSET($N169,0,IF(YEAR(AM$55)=VALUE(LEFT($L$55,4)),1,2))),
IF(YEAR($F169)&lt;=YEAR($C$3),$P169/12,0))</f>
        <v>0</v>
      </c>
      <c r="AN169" s="92">
        <f ca="1">+IF($F169=AN$55,SUM($N169:OFFSET($N169,0,IF(YEAR(AN$55)=VALUE(LEFT($L$55,4)),1,2))),
IF(YEAR($F169)&lt;=YEAR($C$3),$P169/12,0))</f>
        <v>0</v>
      </c>
      <c r="AO169" s="93">
        <f ca="1">+IF($F169=AO$55,SUM($N169:OFFSET($N169,0,IF(YEAR(AO$55)=VALUE(LEFT($L$55,4)),1,2))),
IF(YEAR($F169)&lt;=YEAR($C$3),$P169/12,0))</f>
        <v>0</v>
      </c>
      <c r="AP169" s="92"/>
      <c r="AQ169" s="92"/>
    </row>
    <row r="170" spans="1:43" ht="14.5" x14ac:dyDescent="0.35">
      <c r="A170" s="110">
        <v>904587913</v>
      </c>
      <c r="B170" s="82" t="s">
        <v>295</v>
      </c>
      <c r="C170" s="83" t="s">
        <v>296</v>
      </c>
      <c r="D170" s="84">
        <v>8616</v>
      </c>
      <c r="E170" s="87" t="s">
        <v>20</v>
      </c>
      <c r="F170" s="86">
        <v>46357</v>
      </c>
      <c r="G170" s="87" t="s">
        <v>22</v>
      </c>
      <c r="H170" s="121">
        <v>0</v>
      </c>
      <c r="I170" s="122">
        <v>1</v>
      </c>
      <c r="J170" s="117" t="str">
        <f t="shared" si="27"/>
        <v/>
      </c>
      <c r="K170" s="118">
        <v>0</v>
      </c>
      <c r="L170" s="119">
        <v>32.268999999999998</v>
      </c>
      <c r="M170" s="120">
        <v>0</v>
      </c>
      <c r="N170" s="92">
        <f t="shared" si="28"/>
        <v>0</v>
      </c>
      <c r="O170" s="92">
        <f t="shared" si="29"/>
        <v>32.268999999999998</v>
      </c>
      <c r="P170" s="93">
        <f t="shared" si="30"/>
        <v>0</v>
      </c>
      <c r="Q170" s="92"/>
      <c r="R170" s="94">
        <f ca="1">+IF($F170=R$55,SUM($N170:OFFSET($N170,0,IF(YEAR(R$55)=VALUE(LEFT($L$55,4)),1,2))),
IF(YEAR($F170)&lt;VALUE(LEFT($L$55,4)),($N170+$O170)/12,0))</f>
        <v>0</v>
      </c>
      <c r="S170" s="92">
        <f ca="1">+IF($F170=S$55,SUM($N170:OFFSET($N170,0,IF(YEAR(S$55)=VALUE(LEFT($L$55,4)),1,2))),
IF(YEAR($F170)&lt;VALUE(LEFT($L$55,4)),($N170+$O170)/12,0))</f>
        <v>0</v>
      </c>
      <c r="T170" s="92">
        <f ca="1">+IF($F170=T$55,SUM($N170:OFFSET($N170,0,IF(YEAR(T$55)=VALUE(LEFT($L$55,4)),1,2))),
IF(YEAR($F170)&lt;VALUE(LEFT($L$55,4)),($N170+$O170)/12,0))</f>
        <v>0</v>
      </c>
      <c r="U170" s="92">
        <f ca="1">+IF($F170=U$55,SUM($N170:OFFSET($N170,0,IF(YEAR(U$55)=VALUE(LEFT($L$55,4)),1,2))),
IF(YEAR($F170)&lt;VALUE(LEFT($L$55,4)),($N170+$O170)/12,0))</f>
        <v>0</v>
      </c>
      <c r="V170" s="92">
        <f ca="1">+IF($F170=V$55,SUM($N170:OFFSET($N170,0,IF(YEAR(V$55)=VALUE(LEFT($L$55,4)),1,2))),
IF(YEAR($F170)&lt;VALUE(LEFT($L$55,4)),($N170+$O170)/12,0))</f>
        <v>0</v>
      </c>
      <c r="W170" s="92">
        <f ca="1">+IF($F170=W$55,SUM($N170:OFFSET($N170,0,IF(YEAR(W$55)=VALUE(LEFT($L$55,4)),1,2))),
IF(YEAR($F170)&lt;VALUE(LEFT($L$55,4)),($N170+$O170)/12,0))</f>
        <v>0</v>
      </c>
      <c r="X170" s="92">
        <f ca="1">+IF($F170=X$55,SUM($N170:OFFSET($N170,0,IF(YEAR(X$55)=VALUE(LEFT($L$55,4)),1,2))),
IF(YEAR($F170)&lt;VALUE(LEFT($L$55,4)),($N170+$O170)/12,0))</f>
        <v>0</v>
      </c>
      <c r="Y170" s="92">
        <f ca="1">+IF($F170=Y$55,SUM($N170:OFFSET($N170,0,IF(YEAR(Y$55)=VALUE(LEFT($L$55,4)),1,2))),
IF(YEAR($F170)&lt;VALUE(LEFT($L$55,4)),($N170+$O170)/12,0))</f>
        <v>0</v>
      </c>
      <c r="Z170" s="92">
        <f ca="1">+IF($F170=Z$55,SUM($N170:OFFSET($N170,0,IF(YEAR(Z$55)=VALUE(LEFT($L$55,4)),1,2))),
IF(YEAR($F170)&lt;VALUE(LEFT($L$55,4)),($N170+$O170)/12,0))</f>
        <v>0</v>
      </c>
      <c r="AA170" s="92">
        <f ca="1">+IF($F170=AA$55,SUM($N170:OFFSET($N170,0,IF(YEAR(AA$55)=VALUE(LEFT($L$55,4)),1,2))),
IF(YEAR($F170)&lt;VALUE(LEFT($L$55,4)),($N170+$O170)/12,0))</f>
        <v>0</v>
      </c>
      <c r="AB170" s="92">
        <f ca="1">+IF($F170=AB$55,SUM($N170:OFFSET($N170,0,IF(YEAR(AB$55)=VALUE(LEFT($L$55,4)),1,2))),
IF(YEAR($F170)&lt;VALUE(LEFT($L$55,4)),($N170+$O170)/12,0))</f>
        <v>0</v>
      </c>
      <c r="AC170" s="93">
        <f ca="1">+IF($F170=AC$55,SUM($N170:OFFSET($N170,0,IF(YEAR(AC$55)=VALUE(LEFT($L$55,4)),1,2))),
IF(YEAR($F170)&lt;VALUE(LEFT($L$55,4)),($N170+$O170)/12,0))</f>
        <v>32.268999999999998</v>
      </c>
      <c r="AD170" s="94">
        <f ca="1">+IF($F170=AD$55,SUM($N170:OFFSET($N170,0,IF(YEAR(AD$55)=VALUE(LEFT($L$55,4)),1,2))),
IF(YEAR($F170)&lt;=YEAR($C$3),$P170/12,0))</f>
        <v>0</v>
      </c>
      <c r="AE170" s="92">
        <f ca="1">+IF($F170=AE$55,SUM($N170:OFFSET($N170,0,IF(YEAR(AE$55)=VALUE(LEFT($L$55,4)),1,2))),
IF(YEAR($F170)&lt;=YEAR($C$3),$P170/12,0))</f>
        <v>0</v>
      </c>
      <c r="AF170" s="92">
        <f ca="1">+IF($F170=AF$55,SUM($N170:OFFSET($N170,0,IF(YEAR(AF$55)=VALUE(LEFT($L$55,4)),1,2))),
IF(YEAR($F170)&lt;=YEAR($C$3),$P170/12,0))</f>
        <v>0</v>
      </c>
      <c r="AG170" s="92">
        <f ca="1">+IF($F170=AG$55,SUM($N170:OFFSET($N170,0,IF(YEAR(AG$55)=VALUE(LEFT($L$55,4)),1,2))),
IF(YEAR($F170)&lt;=YEAR($C$3),$P170/12,0))</f>
        <v>0</v>
      </c>
      <c r="AH170" s="92">
        <f ca="1">+IF($F170=AH$55,SUM($N170:OFFSET($N170,0,IF(YEAR(AH$55)=VALUE(LEFT($L$55,4)),1,2))),
IF(YEAR($F170)&lt;=YEAR($C$3),$P170/12,0))</f>
        <v>0</v>
      </c>
      <c r="AI170" s="92">
        <f ca="1">+IF($F170=AI$55,SUM($N170:OFFSET($N170,0,IF(YEAR(AI$55)=VALUE(LEFT($L$55,4)),1,2))),
IF(YEAR($F170)&lt;=YEAR($C$3),$P170/12,0))</f>
        <v>0</v>
      </c>
      <c r="AJ170" s="92">
        <f ca="1">+IF($F170=AJ$55,SUM($N170:OFFSET($N170,0,IF(YEAR(AJ$55)=VALUE(LEFT($L$55,4)),1,2))),
IF(YEAR($F170)&lt;=YEAR($C$3),$P170/12,0))</f>
        <v>0</v>
      </c>
      <c r="AK170" s="92">
        <f ca="1">+IF($F170=AK$55,SUM($N170:OFFSET($N170,0,IF(YEAR(AK$55)=VALUE(LEFT($L$55,4)),1,2))),
IF(YEAR($F170)&lt;=YEAR($C$3),$P170/12,0))</f>
        <v>0</v>
      </c>
      <c r="AL170" s="92">
        <f ca="1">+IF($F170=AL$55,SUM($N170:OFFSET($N170,0,IF(YEAR(AL$55)=VALUE(LEFT($L$55,4)),1,2))),
IF(YEAR($F170)&lt;=YEAR($C$3),$P170/12,0))</f>
        <v>0</v>
      </c>
      <c r="AM170" s="92">
        <f ca="1">+IF($F170=AM$55,SUM($N170:OFFSET($N170,0,IF(YEAR(AM$55)=VALUE(LEFT($L$55,4)),1,2))),
IF(YEAR($F170)&lt;=YEAR($C$3),$P170/12,0))</f>
        <v>0</v>
      </c>
      <c r="AN170" s="92">
        <f ca="1">+IF($F170=AN$55,SUM($N170:OFFSET($N170,0,IF(YEAR(AN$55)=VALUE(LEFT($L$55,4)),1,2))),
IF(YEAR($F170)&lt;=YEAR($C$3),$P170/12,0))</f>
        <v>0</v>
      </c>
      <c r="AO170" s="93">
        <f ca="1">+IF($F170=AO$55,SUM($N170:OFFSET($N170,0,IF(YEAR(AO$55)=VALUE(LEFT($L$55,4)),1,2))),
IF(YEAR($F170)&lt;=YEAR($C$3),$P170/12,0))</f>
        <v>0</v>
      </c>
      <c r="AP170" s="92"/>
      <c r="AQ170" s="92"/>
    </row>
    <row r="171" spans="1:43" ht="14.5" x14ac:dyDescent="0.35">
      <c r="A171" s="110" t="s">
        <v>297</v>
      </c>
      <c r="B171" s="82" t="s">
        <v>291</v>
      </c>
      <c r="C171" s="83" t="s">
        <v>298</v>
      </c>
      <c r="D171" s="84">
        <v>8616</v>
      </c>
      <c r="E171" s="87" t="s">
        <v>20</v>
      </c>
      <c r="F171" s="86">
        <v>46357</v>
      </c>
      <c r="G171" s="87" t="s">
        <v>49</v>
      </c>
      <c r="H171" s="121">
        <v>0</v>
      </c>
      <c r="I171" s="122">
        <v>1</v>
      </c>
      <c r="J171" s="117" t="str">
        <f t="shared" si="27"/>
        <v/>
      </c>
      <c r="K171" s="118">
        <v>0</v>
      </c>
      <c r="L171" s="119">
        <v>0</v>
      </c>
      <c r="M171" s="120">
        <v>9112.7939999999999</v>
      </c>
      <c r="N171" s="92">
        <f t="shared" si="28"/>
        <v>0</v>
      </c>
      <c r="O171" s="92">
        <f t="shared" si="29"/>
        <v>0</v>
      </c>
      <c r="P171" s="93">
        <f t="shared" si="30"/>
        <v>9112.7939999999999</v>
      </c>
      <c r="Q171" s="92"/>
      <c r="R171" s="94">
        <f ca="1">+IF($F171=R$55,SUM($N171:OFFSET($N171,0,IF(YEAR(R$55)=VALUE(LEFT($L$55,4)),1,2))),
IF(YEAR($F171)&lt;VALUE(LEFT($L$55,4)),($N171+$O171)/12,0))</f>
        <v>0</v>
      </c>
      <c r="S171" s="92">
        <f ca="1">+IF($F171=S$55,SUM($N171:OFFSET($N171,0,IF(YEAR(S$55)=VALUE(LEFT($L$55,4)),1,2))),
IF(YEAR($F171)&lt;VALUE(LEFT($L$55,4)),($N171+$O171)/12,0))</f>
        <v>0</v>
      </c>
      <c r="T171" s="92">
        <f ca="1">+IF($F171=T$55,SUM($N171:OFFSET($N171,0,IF(YEAR(T$55)=VALUE(LEFT($L$55,4)),1,2))),
IF(YEAR($F171)&lt;VALUE(LEFT($L$55,4)),($N171+$O171)/12,0))</f>
        <v>0</v>
      </c>
      <c r="U171" s="92">
        <f ca="1">+IF($F171=U$55,SUM($N171:OFFSET($N171,0,IF(YEAR(U$55)=VALUE(LEFT($L$55,4)),1,2))),
IF(YEAR($F171)&lt;VALUE(LEFT($L$55,4)),($N171+$O171)/12,0))</f>
        <v>0</v>
      </c>
      <c r="V171" s="92">
        <f ca="1">+IF($F171=V$55,SUM($N171:OFFSET($N171,0,IF(YEAR(V$55)=VALUE(LEFT($L$55,4)),1,2))),
IF(YEAR($F171)&lt;VALUE(LEFT($L$55,4)),($N171+$O171)/12,0))</f>
        <v>0</v>
      </c>
      <c r="W171" s="92">
        <f ca="1">+IF($F171=W$55,SUM($N171:OFFSET($N171,0,IF(YEAR(W$55)=VALUE(LEFT($L$55,4)),1,2))),
IF(YEAR($F171)&lt;VALUE(LEFT($L$55,4)),($N171+$O171)/12,0))</f>
        <v>0</v>
      </c>
      <c r="X171" s="92">
        <f ca="1">+IF($F171=X$55,SUM($N171:OFFSET($N171,0,IF(YEAR(X$55)=VALUE(LEFT($L$55,4)),1,2))),
IF(YEAR($F171)&lt;VALUE(LEFT($L$55,4)),($N171+$O171)/12,0))</f>
        <v>0</v>
      </c>
      <c r="Y171" s="92">
        <f ca="1">+IF($F171=Y$55,SUM($N171:OFFSET($N171,0,IF(YEAR(Y$55)=VALUE(LEFT($L$55,4)),1,2))),
IF(YEAR($F171)&lt;VALUE(LEFT($L$55,4)),($N171+$O171)/12,0))</f>
        <v>0</v>
      </c>
      <c r="Z171" s="92">
        <f ca="1">+IF($F171=Z$55,SUM($N171:OFFSET($N171,0,IF(YEAR(Z$55)=VALUE(LEFT($L$55,4)),1,2))),
IF(YEAR($F171)&lt;VALUE(LEFT($L$55,4)),($N171+$O171)/12,0))</f>
        <v>0</v>
      </c>
      <c r="AA171" s="92">
        <f ca="1">+IF($F171=AA$55,SUM($N171:OFFSET($N171,0,IF(YEAR(AA$55)=VALUE(LEFT($L$55,4)),1,2))),
IF(YEAR($F171)&lt;VALUE(LEFT($L$55,4)),($N171+$O171)/12,0))</f>
        <v>0</v>
      </c>
      <c r="AB171" s="92">
        <f ca="1">+IF($F171=AB$55,SUM($N171:OFFSET($N171,0,IF(YEAR(AB$55)=VALUE(LEFT($L$55,4)),1,2))),
IF(YEAR($F171)&lt;VALUE(LEFT($L$55,4)),($N171+$O171)/12,0))</f>
        <v>0</v>
      </c>
      <c r="AC171" s="93">
        <f ca="1">+IF($F171=AC$55,SUM($N171:OFFSET($N171,0,IF(YEAR(AC$55)=VALUE(LEFT($L$55,4)),1,2))),
IF(YEAR($F171)&lt;VALUE(LEFT($L$55,4)),($N171+$O171)/12,0))</f>
        <v>0</v>
      </c>
      <c r="AD171" s="94">
        <f ca="1">+IF($F171=AD$55,SUM($N171:OFFSET($N171,0,IF(YEAR(AD$55)=VALUE(LEFT($L$55,4)),1,2))),
IF(YEAR($F171)&lt;=YEAR($C$3),$P171/12,0))</f>
        <v>759.39949999999999</v>
      </c>
      <c r="AE171" s="92">
        <f ca="1">+IF($F171=AE$55,SUM($N171:OFFSET($N171,0,IF(YEAR(AE$55)=VALUE(LEFT($L$55,4)),1,2))),
IF(YEAR($F171)&lt;=YEAR($C$3),$P171/12,0))</f>
        <v>759.39949999999999</v>
      </c>
      <c r="AF171" s="92">
        <f ca="1">+IF($F171=AF$55,SUM($N171:OFFSET($N171,0,IF(YEAR(AF$55)=VALUE(LEFT($L$55,4)),1,2))),
IF(YEAR($F171)&lt;=YEAR($C$3),$P171/12,0))</f>
        <v>759.39949999999999</v>
      </c>
      <c r="AG171" s="92">
        <f ca="1">+IF($F171=AG$55,SUM($N171:OFFSET($N171,0,IF(YEAR(AG$55)=VALUE(LEFT($L$55,4)),1,2))),
IF(YEAR($F171)&lt;=YEAR($C$3),$P171/12,0))</f>
        <v>759.39949999999999</v>
      </c>
      <c r="AH171" s="92">
        <f ca="1">+IF($F171=AH$55,SUM($N171:OFFSET($N171,0,IF(YEAR(AH$55)=VALUE(LEFT($L$55,4)),1,2))),
IF(YEAR($F171)&lt;=YEAR($C$3),$P171/12,0))</f>
        <v>759.39949999999999</v>
      </c>
      <c r="AI171" s="92">
        <f ca="1">+IF($F171=AI$55,SUM($N171:OFFSET($N171,0,IF(YEAR(AI$55)=VALUE(LEFT($L$55,4)),1,2))),
IF(YEAR($F171)&lt;=YEAR($C$3),$P171/12,0))</f>
        <v>759.39949999999999</v>
      </c>
      <c r="AJ171" s="92">
        <f ca="1">+IF($F171=AJ$55,SUM($N171:OFFSET($N171,0,IF(YEAR(AJ$55)=VALUE(LEFT($L$55,4)),1,2))),
IF(YEAR($F171)&lt;=YEAR($C$3),$P171/12,0))</f>
        <v>759.39949999999999</v>
      </c>
      <c r="AK171" s="92">
        <f ca="1">+IF($F171=AK$55,SUM($N171:OFFSET($N171,0,IF(YEAR(AK$55)=VALUE(LEFT($L$55,4)),1,2))),
IF(YEAR($F171)&lt;=YEAR($C$3),$P171/12,0))</f>
        <v>759.39949999999999</v>
      </c>
      <c r="AL171" s="92">
        <f ca="1">+IF($F171=AL$55,SUM($N171:OFFSET($N171,0,IF(YEAR(AL$55)=VALUE(LEFT($L$55,4)),1,2))),
IF(YEAR($F171)&lt;=YEAR($C$3),$P171/12,0))</f>
        <v>759.39949999999999</v>
      </c>
      <c r="AM171" s="92">
        <f ca="1">+IF($F171=AM$55,SUM($N171:OFFSET($N171,0,IF(YEAR(AM$55)=VALUE(LEFT($L$55,4)),1,2))),
IF(YEAR($F171)&lt;=YEAR($C$3),$P171/12,0))</f>
        <v>759.39949999999999</v>
      </c>
      <c r="AN171" s="92">
        <f ca="1">+IF($F171=AN$55,SUM($N171:OFFSET($N171,0,IF(YEAR(AN$55)=VALUE(LEFT($L$55,4)),1,2))),
IF(YEAR($F171)&lt;=YEAR($C$3),$P171/12,0))</f>
        <v>759.39949999999999</v>
      </c>
      <c r="AO171" s="93">
        <f ca="1">+IF($F171=AO$55,SUM($N171:OFFSET($N171,0,IF(YEAR(AO$55)=VALUE(LEFT($L$55,4)),1,2))),
IF(YEAR($F171)&lt;=YEAR($C$3),$P171/12,0))</f>
        <v>759.39949999999999</v>
      </c>
      <c r="AP171" s="92"/>
      <c r="AQ171" s="92"/>
    </row>
    <row r="172" spans="1:43" ht="14.5" x14ac:dyDescent="0.35">
      <c r="A172" s="110" t="s">
        <v>299</v>
      </c>
      <c r="B172" s="82" t="s">
        <v>291</v>
      </c>
      <c r="C172" s="83" t="s">
        <v>300</v>
      </c>
      <c r="D172" s="84">
        <v>8616</v>
      </c>
      <c r="E172" s="87" t="s">
        <v>20</v>
      </c>
      <c r="F172" s="86">
        <v>46357</v>
      </c>
      <c r="G172" s="87" t="s">
        <v>49</v>
      </c>
      <c r="H172" s="121">
        <v>0</v>
      </c>
      <c r="I172" s="122">
        <v>1</v>
      </c>
      <c r="J172" s="117" t="str">
        <f t="shared" si="27"/>
        <v/>
      </c>
      <c r="K172" s="118">
        <v>0</v>
      </c>
      <c r="L172" s="119">
        <v>0</v>
      </c>
      <c r="M172" s="120">
        <v>4728.7110000000002</v>
      </c>
      <c r="N172" s="92">
        <f t="shared" si="28"/>
        <v>0</v>
      </c>
      <c r="O172" s="92">
        <f t="shared" si="29"/>
        <v>0</v>
      </c>
      <c r="P172" s="93">
        <f t="shared" si="30"/>
        <v>4728.7110000000002</v>
      </c>
      <c r="Q172" s="92"/>
      <c r="R172" s="94">
        <f ca="1">+IF($F172=R$55,SUM($N172:OFFSET($N172,0,IF(YEAR(R$55)=VALUE(LEFT($L$55,4)),1,2))),
IF(YEAR($F172)&lt;VALUE(LEFT($L$55,4)),($N172+$O172)/12,0))</f>
        <v>0</v>
      </c>
      <c r="S172" s="92">
        <f ca="1">+IF($F172=S$55,SUM($N172:OFFSET($N172,0,IF(YEAR(S$55)=VALUE(LEFT($L$55,4)),1,2))),
IF(YEAR($F172)&lt;VALUE(LEFT($L$55,4)),($N172+$O172)/12,0))</f>
        <v>0</v>
      </c>
      <c r="T172" s="92">
        <f ca="1">+IF($F172=T$55,SUM($N172:OFFSET($N172,0,IF(YEAR(T$55)=VALUE(LEFT($L$55,4)),1,2))),
IF(YEAR($F172)&lt;VALUE(LEFT($L$55,4)),($N172+$O172)/12,0))</f>
        <v>0</v>
      </c>
      <c r="U172" s="92">
        <f ca="1">+IF($F172=U$55,SUM($N172:OFFSET($N172,0,IF(YEAR(U$55)=VALUE(LEFT($L$55,4)),1,2))),
IF(YEAR($F172)&lt;VALUE(LEFT($L$55,4)),($N172+$O172)/12,0))</f>
        <v>0</v>
      </c>
      <c r="V172" s="92">
        <f ca="1">+IF($F172=V$55,SUM($N172:OFFSET($N172,0,IF(YEAR(V$55)=VALUE(LEFT($L$55,4)),1,2))),
IF(YEAR($F172)&lt;VALUE(LEFT($L$55,4)),($N172+$O172)/12,0))</f>
        <v>0</v>
      </c>
      <c r="W172" s="92">
        <f ca="1">+IF($F172=W$55,SUM($N172:OFFSET($N172,0,IF(YEAR(W$55)=VALUE(LEFT($L$55,4)),1,2))),
IF(YEAR($F172)&lt;VALUE(LEFT($L$55,4)),($N172+$O172)/12,0))</f>
        <v>0</v>
      </c>
      <c r="X172" s="92">
        <f ca="1">+IF($F172=X$55,SUM($N172:OFFSET($N172,0,IF(YEAR(X$55)=VALUE(LEFT($L$55,4)),1,2))),
IF(YEAR($F172)&lt;VALUE(LEFT($L$55,4)),($N172+$O172)/12,0))</f>
        <v>0</v>
      </c>
      <c r="Y172" s="92">
        <f ca="1">+IF($F172=Y$55,SUM($N172:OFFSET($N172,0,IF(YEAR(Y$55)=VALUE(LEFT($L$55,4)),1,2))),
IF(YEAR($F172)&lt;VALUE(LEFT($L$55,4)),($N172+$O172)/12,0))</f>
        <v>0</v>
      </c>
      <c r="Z172" s="92">
        <f ca="1">+IF($F172=Z$55,SUM($N172:OFFSET($N172,0,IF(YEAR(Z$55)=VALUE(LEFT($L$55,4)),1,2))),
IF(YEAR($F172)&lt;VALUE(LEFT($L$55,4)),($N172+$O172)/12,0))</f>
        <v>0</v>
      </c>
      <c r="AA172" s="92">
        <f ca="1">+IF($F172=AA$55,SUM($N172:OFFSET($N172,0,IF(YEAR(AA$55)=VALUE(LEFT($L$55,4)),1,2))),
IF(YEAR($F172)&lt;VALUE(LEFT($L$55,4)),($N172+$O172)/12,0))</f>
        <v>0</v>
      </c>
      <c r="AB172" s="92">
        <f ca="1">+IF($F172=AB$55,SUM($N172:OFFSET($N172,0,IF(YEAR(AB$55)=VALUE(LEFT($L$55,4)),1,2))),
IF(YEAR($F172)&lt;VALUE(LEFT($L$55,4)),($N172+$O172)/12,0))</f>
        <v>0</v>
      </c>
      <c r="AC172" s="93">
        <f ca="1">+IF($F172=AC$55,SUM($N172:OFFSET($N172,0,IF(YEAR(AC$55)=VALUE(LEFT($L$55,4)),1,2))),
IF(YEAR($F172)&lt;VALUE(LEFT($L$55,4)),($N172+$O172)/12,0))</f>
        <v>0</v>
      </c>
      <c r="AD172" s="94">
        <f ca="1">+IF($F172=AD$55,SUM($N172:OFFSET($N172,0,IF(YEAR(AD$55)=VALUE(LEFT($L$55,4)),1,2))),
IF(YEAR($F172)&lt;=YEAR($C$3),$P172/12,0))</f>
        <v>394.05925000000002</v>
      </c>
      <c r="AE172" s="92">
        <f ca="1">+IF($F172=AE$55,SUM($N172:OFFSET($N172,0,IF(YEAR(AE$55)=VALUE(LEFT($L$55,4)),1,2))),
IF(YEAR($F172)&lt;=YEAR($C$3),$P172/12,0))</f>
        <v>394.05925000000002</v>
      </c>
      <c r="AF172" s="92">
        <f ca="1">+IF($F172=AF$55,SUM($N172:OFFSET($N172,0,IF(YEAR(AF$55)=VALUE(LEFT($L$55,4)),1,2))),
IF(YEAR($F172)&lt;=YEAR($C$3),$P172/12,0))</f>
        <v>394.05925000000002</v>
      </c>
      <c r="AG172" s="92">
        <f ca="1">+IF($F172=AG$55,SUM($N172:OFFSET($N172,0,IF(YEAR(AG$55)=VALUE(LEFT($L$55,4)),1,2))),
IF(YEAR($F172)&lt;=YEAR($C$3),$P172/12,0))</f>
        <v>394.05925000000002</v>
      </c>
      <c r="AH172" s="92">
        <f ca="1">+IF($F172=AH$55,SUM($N172:OFFSET($N172,0,IF(YEAR(AH$55)=VALUE(LEFT($L$55,4)),1,2))),
IF(YEAR($F172)&lt;=YEAR($C$3),$P172/12,0))</f>
        <v>394.05925000000002</v>
      </c>
      <c r="AI172" s="92">
        <f ca="1">+IF($F172=AI$55,SUM($N172:OFFSET($N172,0,IF(YEAR(AI$55)=VALUE(LEFT($L$55,4)),1,2))),
IF(YEAR($F172)&lt;=YEAR($C$3),$P172/12,0))</f>
        <v>394.05925000000002</v>
      </c>
      <c r="AJ172" s="92">
        <f ca="1">+IF($F172=AJ$55,SUM($N172:OFFSET($N172,0,IF(YEAR(AJ$55)=VALUE(LEFT($L$55,4)),1,2))),
IF(YEAR($F172)&lt;=YEAR($C$3),$P172/12,0))</f>
        <v>394.05925000000002</v>
      </c>
      <c r="AK172" s="92">
        <f ca="1">+IF($F172=AK$55,SUM($N172:OFFSET($N172,0,IF(YEAR(AK$55)=VALUE(LEFT($L$55,4)),1,2))),
IF(YEAR($F172)&lt;=YEAR($C$3),$P172/12,0))</f>
        <v>394.05925000000002</v>
      </c>
      <c r="AL172" s="92">
        <f ca="1">+IF($F172=AL$55,SUM($N172:OFFSET($N172,0,IF(YEAR(AL$55)=VALUE(LEFT($L$55,4)),1,2))),
IF(YEAR($F172)&lt;=YEAR($C$3),$P172/12,0))</f>
        <v>394.05925000000002</v>
      </c>
      <c r="AM172" s="92">
        <f ca="1">+IF($F172=AM$55,SUM($N172:OFFSET($N172,0,IF(YEAR(AM$55)=VALUE(LEFT($L$55,4)),1,2))),
IF(YEAR($F172)&lt;=YEAR($C$3),$P172/12,0))</f>
        <v>394.05925000000002</v>
      </c>
      <c r="AN172" s="92">
        <f ca="1">+IF($F172=AN$55,SUM($N172:OFFSET($N172,0,IF(YEAR(AN$55)=VALUE(LEFT($L$55,4)),1,2))),
IF(YEAR($F172)&lt;=YEAR($C$3),$P172/12,0))</f>
        <v>394.05925000000002</v>
      </c>
      <c r="AO172" s="93">
        <f ca="1">+IF($F172=AO$55,SUM($N172:OFFSET($N172,0,IF(YEAR(AO$55)=VALUE(LEFT($L$55,4)),1,2))),
IF(YEAR($F172)&lt;=YEAR($C$3),$P172/12,0))</f>
        <v>394.05925000000002</v>
      </c>
      <c r="AP172" s="92"/>
      <c r="AQ172" s="92"/>
    </row>
    <row r="173" spans="1:43" ht="14.5" x14ac:dyDescent="0.35">
      <c r="A173" s="110">
        <v>904238942</v>
      </c>
      <c r="B173" s="82" t="s">
        <v>301</v>
      </c>
      <c r="C173" s="83" t="s">
        <v>302</v>
      </c>
      <c r="D173" s="84">
        <v>8617</v>
      </c>
      <c r="E173" s="87" t="s">
        <v>20</v>
      </c>
      <c r="F173" s="86">
        <v>45539</v>
      </c>
      <c r="G173" s="87" t="s">
        <v>49</v>
      </c>
      <c r="H173" s="121">
        <v>0</v>
      </c>
      <c r="I173" s="122">
        <v>1</v>
      </c>
      <c r="J173" s="117" t="str">
        <f t="shared" si="27"/>
        <v>CWIP Evenly Closed</v>
      </c>
      <c r="K173" s="118">
        <v>0</v>
      </c>
      <c r="L173" s="119">
        <v>0</v>
      </c>
      <c r="M173" s="120">
        <v>453</v>
      </c>
      <c r="N173" s="92">
        <f t="shared" si="28"/>
        <v>0</v>
      </c>
      <c r="O173" s="92">
        <f t="shared" si="29"/>
        <v>0</v>
      </c>
      <c r="P173" s="93">
        <f t="shared" si="30"/>
        <v>453</v>
      </c>
      <c r="Q173" s="92"/>
      <c r="R173" s="94">
        <f ca="1">+IF($F173=R$55,SUM($N173:OFFSET($N173,0,IF(YEAR(R$55)=VALUE(LEFT($L$55,4)),1,2))),
IF(YEAR($F173)&lt;VALUE(LEFT($L$55,4)),($N173+$O173)/12,0))</f>
        <v>0</v>
      </c>
      <c r="S173" s="92">
        <f ca="1">+IF($F173=S$55,SUM($N173:OFFSET($N173,0,IF(YEAR(S$55)=VALUE(LEFT($L$55,4)),1,2))),
IF(YEAR($F173)&lt;VALUE(LEFT($L$55,4)),($N173+$O173)/12,0))</f>
        <v>0</v>
      </c>
      <c r="T173" s="92">
        <f ca="1">+IF($F173=T$55,SUM($N173:OFFSET($N173,0,IF(YEAR(T$55)=VALUE(LEFT($L$55,4)),1,2))),
IF(YEAR($F173)&lt;VALUE(LEFT($L$55,4)),($N173+$O173)/12,0))</f>
        <v>0</v>
      </c>
      <c r="U173" s="92">
        <f ca="1">+IF($F173=U$55,SUM($N173:OFFSET($N173,0,IF(YEAR(U$55)=VALUE(LEFT($L$55,4)),1,2))),
IF(YEAR($F173)&lt;VALUE(LEFT($L$55,4)),($N173+$O173)/12,0))</f>
        <v>0</v>
      </c>
      <c r="V173" s="92">
        <f ca="1">+IF($F173=V$55,SUM($N173:OFFSET($N173,0,IF(YEAR(V$55)=VALUE(LEFT($L$55,4)),1,2))),
IF(YEAR($F173)&lt;VALUE(LEFT($L$55,4)),($N173+$O173)/12,0))</f>
        <v>0</v>
      </c>
      <c r="W173" s="92">
        <f ca="1">+IF($F173=W$55,SUM($N173:OFFSET($N173,0,IF(YEAR(W$55)=VALUE(LEFT($L$55,4)),1,2))),
IF(YEAR($F173)&lt;VALUE(LEFT($L$55,4)),($N173+$O173)/12,0))</f>
        <v>0</v>
      </c>
      <c r="X173" s="92">
        <f ca="1">+IF($F173=X$55,SUM($N173:OFFSET($N173,0,IF(YEAR(X$55)=VALUE(LEFT($L$55,4)),1,2))),
IF(YEAR($F173)&lt;VALUE(LEFT($L$55,4)),($N173+$O173)/12,0))</f>
        <v>0</v>
      </c>
      <c r="Y173" s="92">
        <f ca="1">+IF($F173=Y$55,SUM($N173:OFFSET($N173,0,IF(YEAR(Y$55)=VALUE(LEFT($L$55,4)),1,2))),
IF(YEAR($F173)&lt;VALUE(LEFT($L$55,4)),($N173+$O173)/12,0))</f>
        <v>0</v>
      </c>
      <c r="Z173" s="92">
        <f ca="1">+IF($F173=Z$55,SUM($N173:OFFSET($N173,0,IF(YEAR(Z$55)=VALUE(LEFT($L$55,4)),1,2))),
IF(YEAR($F173)&lt;VALUE(LEFT($L$55,4)),($N173+$O173)/12,0))</f>
        <v>0</v>
      </c>
      <c r="AA173" s="92">
        <f ca="1">+IF($F173=AA$55,SUM($N173:OFFSET($N173,0,IF(YEAR(AA$55)=VALUE(LEFT($L$55,4)),1,2))),
IF(YEAR($F173)&lt;VALUE(LEFT($L$55,4)),($N173+$O173)/12,0))</f>
        <v>0</v>
      </c>
      <c r="AB173" s="92">
        <f ca="1">+IF($F173=AB$55,SUM($N173:OFFSET($N173,0,IF(YEAR(AB$55)=VALUE(LEFT($L$55,4)),1,2))),
IF(YEAR($F173)&lt;VALUE(LEFT($L$55,4)),($N173+$O173)/12,0))</f>
        <v>0</v>
      </c>
      <c r="AC173" s="93">
        <f ca="1">+IF($F173=AC$55,SUM($N173:OFFSET($N173,0,IF(YEAR(AC$55)=VALUE(LEFT($L$55,4)),1,2))),
IF(YEAR($F173)&lt;VALUE(LEFT($L$55,4)),($N173+$O173)/12,0))</f>
        <v>0</v>
      </c>
      <c r="AD173" s="94">
        <f ca="1">+IF($F173=AD$55,SUM($N173:OFFSET($N173,0,IF(YEAR(AD$55)=VALUE(LEFT($L$55,4)),1,2))),
IF(YEAR($F173)&lt;=YEAR($C$3),$P173/12,0))</f>
        <v>37.75</v>
      </c>
      <c r="AE173" s="92">
        <f ca="1">+IF($F173=AE$55,SUM($N173:OFFSET($N173,0,IF(YEAR(AE$55)=VALUE(LEFT($L$55,4)),1,2))),
IF(YEAR($F173)&lt;=YEAR($C$3),$P173/12,0))</f>
        <v>37.75</v>
      </c>
      <c r="AF173" s="92">
        <f ca="1">+IF($F173=AF$55,SUM($N173:OFFSET($N173,0,IF(YEAR(AF$55)=VALUE(LEFT($L$55,4)),1,2))),
IF(YEAR($F173)&lt;=YEAR($C$3),$P173/12,0))</f>
        <v>37.75</v>
      </c>
      <c r="AG173" s="92">
        <f ca="1">+IF($F173=AG$55,SUM($N173:OFFSET($N173,0,IF(YEAR(AG$55)=VALUE(LEFT($L$55,4)),1,2))),
IF(YEAR($F173)&lt;=YEAR($C$3),$P173/12,0))</f>
        <v>37.75</v>
      </c>
      <c r="AH173" s="92">
        <f ca="1">+IF($F173=AH$55,SUM($N173:OFFSET($N173,0,IF(YEAR(AH$55)=VALUE(LEFT($L$55,4)),1,2))),
IF(YEAR($F173)&lt;=YEAR($C$3),$P173/12,0))</f>
        <v>37.75</v>
      </c>
      <c r="AI173" s="92">
        <f ca="1">+IF($F173=AI$55,SUM($N173:OFFSET($N173,0,IF(YEAR(AI$55)=VALUE(LEFT($L$55,4)),1,2))),
IF(YEAR($F173)&lt;=YEAR($C$3),$P173/12,0))</f>
        <v>37.75</v>
      </c>
      <c r="AJ173" s="92">
        <f ca="1">+IF($F173=AJ$55,SUM($N173:OFFSET($N173,0,IF(YEAR(AJ$55)=VALUE(LEFT($L$55,4)),1,2))),
IF(YEAR($F173)&lt;=YEAR($C$3),$P173/12,0))</f>
        <v>37.75</v>
      </c>
      <c r="AK173" s="92">
        <f ca="1">+IF($F173=AK$55,SUM($N173:OFFSET($N173,0,IF(YEAR(AK$55)=VALUE(LEFT($L$55,4)),1,2))),
IF(YEAR($F173)&lt;=YEAR($C$3),$P173/12,0))</f>
        <v>37.75</v>
      </c>
      <c r="AL173" s="92">
        <f ca="1">+IF($F173=AL$55,SUM($N173:OFFSET($N173,0,IF(YEAR(AL$55)=VALUE(LEFT($L$55,4)),1,2))),
IF(YEAR($F173)&lt;=YEAR($C$3),$P173/12,0))</f>
        <v>37.75</v>
      </c>
      <c r="AM173" s="92">
        <f ca="1">+IF($F173=AM$55,SUM($N173:OFFSET($N173,0,IF(YEAR(AM$55)=VALUE(LEFT($L$55,4)),1,2))),
IF(YEAR($F173)&lt;=YEAR($C$3),$P173/12,0))</f>
        <v>37.75</v>
      </c>
      <c r="AN173" s="92">
        <f ca="1">+IF($F173=AN$55,SUM($N173:OFFSET($N173,0,IF(YEAR(AN$55)=VALUE(LEFT($L$55,4)),1,2))),
IF(YEAR($F173)&lt;=YEAR($C$3),$P173/12,0))</f>
        <v>37.75</v>
      </c>
      <c r="AO173" s="93">
        <f ca="1">+IF($F173=AO$55,SUM($N173:OFFSET($N173,0,IF(YEAR(AO$55)=VALUE(LEFT($L$55,4)),1,2))),
IF(YEAR($F173)&lt;=YEAR($C$3),$P173/12,0))</f>
        <v>37.75</v>
      </c>
      <c r="AP173" s="92"/>
      <c r="AQ173" s="92"/>
    </row>
    <row r="174" spans="1:43" ht="14.5" x14ac:dyDescent="0.35">
      <c r="A174" s="110">
        <v>904484617</v>
      </c>
      <c r="B174" s="82" t="s">
        <v>301</v>
      </c>
      <c r="C174" s="83" t="s">
        <v>303</v>
      </c>
      <c r="D174" s="84">
        <v>8617</v>
      </c>
      <c r="E174" s="87" t="s">
        <v>20</v>
      </c>
      <c r="F174" s="86">
        <v>46388</v>
      </c>
      <c r="G174" s="87" t="s">
        <v>49</v>
      </c>
      <c r="H174" s="121">
        <v>0</v>
      </c>
      <c r="I174" s="122">
        <v>1</v>
      </c>
      <c r="J174" s="117" t="str">
        <f t="shared" si="27"/>
        <v/>
      </c>
      <c r="K174" s="118">
        <v>139.24759</v>
      </c>
      <c r="L174" s="119">
        <v>510</v>
      </c>
      <c r="M174" s="120">
        <v>39959</v>
      </c>
      <c r="N174" s="92">
        <f t="shared" si="28"/>
        <v>139.24759</v>
      </c>
      <c r="O174" s="92">
        <f t="shared" si="29"/>
        <v>510</v>
      </c>
      <c r="P174" s="93">
        <f t="shared" si="30"/>
        <v>39959</v>
      </c>
      <c r="Q174" s="92"/>
      <c r="R174" s="94">
        <f ca="1">+IF($F174=R$55,SUM($N174:OFFSET($N174,0,IF(YEAR(R$55)=VALUE(LEFT($L$55,4)),1,2))),
IF(YEAR($F174)&lt;VALUE(LEFT($L$55,4)),($N174+$O174)/12,0))</f>
        <v>0</v>
      </c>
      <c r="S174" s="92">
        <f ca="1">+IF($F174=S$55,SUM($N174:OFFSET($N174,0,IF(YEAR(S$55)=VALUE(LEFT($L$55,4)),1,2))),
IF(YEAR($F174)&lt;VALUE(LEFT($L$55,4)),($N174+$O174)/12,0))</f>
        <v>0</v>
      </c>
      <c r="T174" s="92">
        <f ca="1">+IF($F174=T$55,SUM($N174:OFFSET($N174,0,IF(YEAR(T$55)=VALUE(LEFT($L$55,4)),1,2))),
IF(YEAR($F174)&lt;VALUE(LEFT($L$55,4)),($N174+$O174)/12,0))</f>
        <v>0</v>
      </c>
      <c r="U174" s="92">
        <f ca="1">+IF($F174=U$55,SUM($N174:OFFSET($N174,0,IF(YEAR(U$55)=VALUE(LEFT($L$55,4)),1,2))),
IF(YEAR($F174)&lt;VALUE(LEFT($L$55,4)),($N174+$O174)/12,0))</f>
        <v>0</v>
      </c>
      <c r="V174" s="92">
        <f ca="1">+IF($F174=V$55,SUM($N174:OFFSET($N174,0,IF(YEAR(V$55)=VALUE(LEFT($L$55,4)),1,2))),
IF(YEAR($F174)&lt;VALUE(LEFT($L$55,4)),($N174+$O174)/12,0))</f>
        <v>0</v>
      </c>
      <c r="W174" s="92">
        <f ca="1">+IF($F174=W$55,SUM($N174:OFFSET($N174,0,IF(YEAR(W$55)=VALUE(LEFT($L$55,4)),1,2))),
IF(YEAR($F174)&lt;VALUE(LEFT($L$55,4)),($N174+$O174)/12,0))</f>
        <v>0</v>
      </c>
      <c r="X174" s="92">
        <f ca="1">+IF($F174=X$55,SUM($N174:OFFSET($N174,0,IF(YEAR(X$55)=VALUE(LEFT($L$55,4)),1,2))),
IF(YEAR($F174)&lt;VALUE(LEFT($L$55,4)),($N174+$O174)/12,0))</f>
        <v>0</v>
      </c>
      <c r="Y174" s="92">
        <f ca="1">+IF($F174=Y$55,SUM($N174:OFFSET($N174,0,IF(YEAR(Y$55)=VALUE(LEFT($L$55,4)),1,2))),
IF(YEAR($F174)&lt;VALUE(LEFT($L$55,4)),($N174+$O174)/12,0))</f>
        <v>0</v>
      </c>
      <c r="Z174" s="92">
        <f ca="1">+IF($F174=Z$55,SUM($N174:OFFSET($N174,0,IF(YEAR(Z$55)=VALUE(LEFT($L$55,4)),1,2))),
IF(YEAR($F174)&lt;VALUE(LEFT($L$55,4)),($N174+$O174)/12,0))</f>
        <v>0</v>
      </c>
      <c r="AA174" s="92">
        <f ca="1">+IF($F174=AA$55,SUM($N174:OFFSET($N174,0,IF(YEAR(AA$55)=VALUE(LEFT($L$55,4)),1,2))),
IF(YEAR($F174)&lt;VALUE(LEFT($L$55,4)),($N174+$O174)/12,0))</f>
        <v>0</v>
      </c>
      <c r="AB174" s="92">
        <f ca="1">+IF($F174=AB$55,SUM($N174:OFFSET($N174,0,IF(YEAR(AB$55)=VALUE(LEFT($L$55,4)),1,2))),
IF(YEAR($F174)&lt;VALUE(LEFT($L$55,4)),($N174+$O174)/12,0))</f>
        <v>0</v>
      </c>
      <c r="AC174" s="93">
        <f ca="1">+IF($F174=AC$55,SUM($N174:OFFSET($N174,0,IF(YEAR(AC$55)=VALUE(LEFT($L$55,4)),1,2))),
IF(YEAR($F174)&lt;VALUE(LEFT($L$55,4)),($N174+$O174)/12,0))</f>
        <v>0</v>
      </c>
      <c r="AD174" s="94">
        <f ca="1">+IF($F174=AD$55,SUM($N174:OFFSET($N174,0,IF(YEAR(AD$55)=VALUE(LEFT($L$55,4)),1,2))),
IF(YEAR($F174)&lt;=YEAR($C$3),$P174/12,0))</f>
        <v>40608.247589999999</v>
      </c>
      <c r="AE174" s="92">
        <f ca="1">+IF($F174=AE$55,SUM($N174:OFFSET($N174,0,IF(YEAR(AE$55)=VALUE(LEFT($L$55,4)),1,2))),
IF(YEAR($F174)&lt;=YEAR($C$3),$P174/12,0))</f>
        <v>0</v>
      </c>
      <c r="AF174" s="92">
        <f ca="1">+IF($F174=AF$55,SUM($N174:OFFSET($N174,0,IF(YEAR(AF$55)=VALUE(LEFT($L$55,4)),1,2))),
IF(YEAR($F174)&lt;=YEAR($C$3),$P174/12,0))</f>
        <v>0</v>
      </c>
      <c r="AG174" s="92">
        <f ca="1">+IF($F174=AG$55,SUM($N174:OFFSET($N174,0,IF(YEAR(AG$55)=VALUE(LEFT($L$55,4)),1,2))),
IF(YEAR($F174)&lt;=YEAR($C$3),$P174/12,0))</f>
        <v>0</v>
      </c>
      <c r="AH174" s="92">
        <f ca="1">+IF($F174=AH$55,SUM($N174:OFFSET($N174,0,IF(YEAR(AH$55)=VALUE(LEFT($L$55,4)),1,2))),
IF(YEAR($F174)&lt;=YEAR($C$3),$P174/12,0))</f>
        <v>0</v>
      </c>
      <c r="AI174" s="92">
        <f ca="1">+IF($F174=AI$55,SUM($N174:OFFSET($N174,0,IF(YEAR(AI$55)=VALUE(LEFT($L$55,4)),1,2))),
IF(YEAR($F174)&lt;=YEAR($C$3),$P174/12,0))</f>
        <v>0</v>
      </c>
      <c r="AJ174" s="92">
        <f ca="1">+IF($F174=AJ$55,SUM($N174:OFFSET($N174,0,IF(YEAR(AJ$55)=VALUE(LEFT($L$55,4)),1,2))),
IF(YEAR($F174)&lt;=YEAR($C$3),$P174/12,0))</f>
        <v>0</v>
      </c>
      <c r="AK174" s="92">
        <f ca="1">+IF($F174=AK$55,SUM($N174:OFFSET($N174,0,IF(YEAR(AK$55)=VALUE(LEFT($L$55,4)),1,2))),
IF(YEAR($F174)&lt;=YEAR($C$3),$P174/12,0))</f>
        <v>0</v>
      </c>
      <c r="AL174" s="92">
        <f ca="1">+IF($F174=AL$55,SUM($N174:OFFSET($N174,0,IF(YEAR(AL$55)=VALUE(LEFT($L$55,4)),1,2))),
IF(YEAR($F174)&lt;=YEAR($C$3),$P174/12,0))</f>
        <v>0</v>
      </c>
      <c r="AM174" s="92">
        <f ca="1">+IF($F174=AM$55,SUM($N174:OFFSET($N174,0,IF(YEAR(AM$55)=VALUE(LEFT($L$55,4)),1,2))),
IF(YEAR($F174)&lt;=YEAR($C$3),$P174/12,0))</f>
        <v>0</v>
      </c>
      <c r="AN174" s="92">
        <f ca="1">+IF($F174=AN$55,SUM($N174:OFFSET($N174,0,IF(YEAR(AN$55)=VALUE(LEFT($L$55,4)),1,2))),
IF(YEAR($F174)&lt;=YEAR($C$3),$P174/12,0))</f>
        <v>0</v>
      </c>
      <c r="AO174" s="93">
        <f ca="1">+IF($F174=AO$55,SUM($N174:OFFSET($N174,0,IF(YEAR(AO$55)=VALUE(LEFT($L$55,4)),1,2))),
IF(YEAR($F174)&lt;=YEAR($C$3),$P174/12,0))</f>
        <v>0</v>
      </c>
      <c r="AP174" s="92"/>
      <c r="AQ174" s="92"/>
    </row>
    <row r="175" spans="1:43" ht="14.5" x14ac:dyDescent="0.35">
      <c r="A175" s="110">
        <v>904726270</v>
      </c>
      <c r="B175" s="82" t="s">
        <v>304</v>
      </c>
      <c r="C175" s="83" t="s">
        <v>305</v>
      </c>
      <c r="D175" s="84">
        <v>8631</v>
      </c>
      <c r="E175" s="87" t="s">
        <v>20</v>
      </c>
      <c r="F175" s="86">
        <v>46478</v>
      </c>
      <c r="G175" s="87" t="s">
        <v>49</v>
      </c>
      <c r="H175" s="121">
        <v>0</v>
      </c>
      <c r="I175" s="122">
        <v>1</v>
      </c>
      <c r="J175" s="117" t="str">
        <f t="shared" si="27"/>
        <v/>
      </c>
      <c r="K175" s="118">
        <v>0</v>
      </c>
      <c r="L175" s="119">
        <v>1041</v>
      </c>
      <c r="M175" s="120">
        <v>874</v>
      </c>
      <c r="N175" s="92">
        <f t="shared" si="28"/>
        <v>0</v>
      </c>
      <c r="O175" s="92">
        <f t="shared" si="29"/>
        <v>1041</v>
      </c>
      <c r="P175" s="93">
        <f t="shared" si="30"/>
        <v>874</v>
      </c>
      <c r="Q175" s="92"/>
      <c r="R175" s="94">
        <f ca="1">+IF($F175=R$55,SUM($N175:OFFSET($N175,0,IF(YEAR(R$55)=VALUE(LEFT($L$55,4)),1,2))),
IF(YEAR($F175)&lt;VALUE(LEFT($L$55,4)),($N175+$O175)/12,0))</f>
        <v>0</v>
      </c>
      <c r="S175" s="92">
        <f ca="1">+IF($F175=S$55,SUM($N175:OFFSET($N175,0,IF(YEAR(S$55)=VALUE(LEFT($L$55,4)),1,2))),
IF(YEAR($F175)&lt;VALUE(LEFT($L$55,4)),($N175+$O175)/12,0))</f>
        <v>0</v>
      </c>
      <c r="T175" s="92">
        <f ca="1">+IF($F175=T$55,SUM($N175:OFFSET($N175,0,IF(YEAR(T$55)=VALUE(LEFT($L$55,4)),1,2))),
IF(YEAR($F175)&lt;VALUE(LEFT($L$55,4)),($N175+$O175)/12,0))</f>
        <v>0</v>
      </c>
      <c r="U175" s="92">
        <f ca="1">+IF($F175=U$55,SUM($N175:OFFSET($N175,0,IF(YEAR(U$55)=VALUE(LEFT($L$55,4)),1,2))),
IF(YEAR($F175)&lt;VALUE(LEFT($L$55,4)),($N175+$O175)/12,0))</f>
        <v>0</v>
      </c>
      <c r="V175" s="92">
        <f ca="1">+IF($F175=V$55,SUM($N175:OFFSET($N175,0,IF(YEAR(V$55)=VALUE(LEFT($L$55,4)),1,2))),
IF(YEAR($F175)&lt;VALUE(LEFT($L$55,4)),($N175+$O175)/12,0))</f>
        <v>0</v>
      </c>
      <c r="W175" s="92">
        <f ca="1">+IF($F175=W$55,SUM($N175:OFFSET($N175,0,IF(YEAR(W$55)=VALUE(LEFT($L$55,4)),1,2))),
IF(YEAR($F175)&lt;VALUE(LEFT($L$55,4)),($N175+$O175)/12,0))</f>
        <v>0</v>
      </c>
      <c r="X175" s="92">
        <f ca="1">+IF($F175=X$55,SUM($N175:OFFSET($N175,0,IF(YEAR(X$55)=VALUE(LEFT($L$55,4)),1,2))),
IF(YEAR($F175)&lt;VALUE(LEFT($L$55,4)),($N175+$O175)/12,0))</f>
        <v>0</v>
      </c>
      <c r="Y175" s="92">
        <f ca="1">+IF($F175=Y$55,SUM($N175:OFFSET($N175,0,IF(YEAR(Y$55)=VALUE(LEFT($L$55,4)),1,2))),
IF(YEAR($F175)&lt;VALUE(LEFT($L$55,4)),($N175+$O175)/12,0))</f>
        <v>0</v>
      </c>
      <c r="Z175" s="92">
        <f ca="1">+IF($F175=Z$55,SUM($N175:OFFSET($N175,0,IF(YEAR(Z$55)=VALUE(LEFT($L$55,4)),1,2))),
IF(YEAR($F175)&lt;VALUE(LEFT($L$55,4)),($N175+$O175)/12,0))</f>
        <v>0</v>
      </c>
      <c r="AA175" s="92">
        <f ca="1">+IF($F175=AA$55,SUM($N175:OFFSET($N175,0,IF(YEAR(AA$55)=VALUE(LEFT($L$55,4)),1,2))),
IF(YEAR($F175)&lt;VALUE(LEFT($L$55,4)),($N175+$O175)/12,0))</f>
        <v>0</v>
      </c>
      <c r="AB175" s="92">
        <f ca="1">+IF($F175=AB$55,SUM($N175:OFFSET($N175,0,IF(YEAR(AB$55)=VALUE(LEFT($L$55,4)),1,2))),
IF(YEAR($F175)&lt;VALUE(LEFT($L$55,4)),($N175+$O175)/12,0))</f>
        <v>0</v>
      </c>
      <c r="AC175" s="93">
        <f ca="1">+IF($F175=AC$55,SUM($N175:OFFSET($N175,0,IF(YEAR(AC$55)=VALUE(LEFT($L$55,4)),1,2))),
IF(YEAR($F175)&lt;VALUE(LEFT($L$55,4)),($N175+$O175)/12,0))</f>
        <v>0</v>
      </c>
      <c r="AD175" s="94">
        <f ca="1">+IF($F175=AD$55,SUM($N175:OFFSET($N175,0,IF(YEAR(AD$55)=VALUE(LEFT($L$55,4)),1,2))),
IF(YEAR($F175)&lt;=YEAR($C$3),$P175/12,0))</f>
        <v>0</v>
      </c>
      <c r="AE175" s="92">
        <f ca="1">+IF($F175=AE$55,SUM($N175:OFFSET($N175,0,IF(YEAR(AE$55)=VALUE(LEFT($L$55,4)),1,2))),
IF(YEAR($F175)&lt;=YEAR($C$3),$P175/12,0))</f>
        <v>0</v>
      </c>
      <c r="AF175" s="92">
        <f ca="1">+IF($F175=AF$55,SUM($N175:OFFSET($N175,0,IF(YEAR(AF$55)=VALUE(LEFT($L$55,4)),1,2))),
IF(YEAR($F175)&lt;=YEAR($C$3),$P175/12,0))</f>
        <v>0</v>
      </c>
      <c r="AG175" s="92">
        <f ca="1">+IF($F175=AG$55,SUM($N175:OFFSET($N175,0,IF(YEAR(AG$55)=VALUE(LEFT($L$55,4)),1,2))),
IF(YEAR($F175)&lt;=YEAR($C$3),$P175/12,0))</f>
        <v>1915</v>
      </c>
      <c r="AH175" s="92">
        <f ca="1">+IF($F175=AH$55,SUM($N175:OFFSET($N175,0,IF(YEAR(AH$55)=VALUE(LEFT($L$55,4)),1,2))),
IF(YEAR($F175)&lt;=YEAR($C$3),$P175/12,0))</f>
        <v>0</v>
      </c>
      <c r="AI175" s="92">
        <f ca="1">+IF($F175=AI$55,SUM($N175:OFFSET($N175,0,IF(YEAR(AI$55)=VALUE(LEFT($L$55,4)),1,2))),
IF(YEAR($F175)&lt;=YEAR($C$3),$P175/12,0))</f>
        <v>0</v>
      </c>
      <c r="AJ175" s="92">
        <f ca="1">+IF($F175=AJ$55,SUM($N175:OFFSET($N175,0,IF(YEAR(AJ$55)=VALUE(LEFT($L$55,4)),1,2))),
IF(YEAR($F175)&lt;=YEAR($C$3),$P175/12,0))</f>
        <v>0</v>
      </c>
      <c r="AK175" s="92">
        <f ca="1">+IF($F175=AK$55,SUM($N175:OFFSET($N175,0,IF(YEAR(AK$55)=VALUE(LEFT($L$55,4)),1,2))),
IF(YEAR($F175)&lt;=YEAR($C$3),$P175/12,0))</f>
        <v>0</v>
      </c>
      <c r="AL175" s="92">
        <f ca="1">+IF($F175=AL$55,SUM($N175:OFFSET($N175,0,IF(YEAR(AL$55)=VALUE(LEFT($L$55,4)),1,2))),
IF(YEAR($F175)&lt;=YEAR($C$3),$P175/12,0))</f>
        <v>0</v>
      </c>
      <c r="AM175" s="92">
        <f ca="1">+IF($F175=AM$55,SUM($N175:OFFSET($N175,0,IF(YEAR(AM$55)=VALUE(LEFT($L$55,4)),1,2))),
IF(YEAR($F175)&lt;=YEAR($C$3),$P175/12,0))</f>
        <v>0</v>
      </c>
      <c r="AN175" s="92">
        <f ca="1">+IF($F175=AN$55,SUM($N175:OFFSET($N175,0,IF(YEAR(AN$55)=VALUE(LEFT($L$55,4)),1,2))),
IF(YEAR($F175)&lt;=YEAR($C$3),$P175/12,0))</f>
        <v>0</v>
      </c>
      <c r="AO175" s="93">
        <f ca="1">+IF($F175=AO$55,SUM($N175:OFFSET($N175,0,IF(YEAR(AO$55)=VALUE(LEFT($L$55,4)),1,2))),
IF(YEAR($F175)&lt;=YEAR($C$3),$P175/12,0))</f>
        <v>0</v>
      </c>
      <c r="AP175" s="92"/>
      <c r="AQ175" s="92"/>
    </row>
    <row r="176" spans="1:43" ht="14.5" x14ac:dyDescent="0.35">
      <c r="A176" s="110">
        <v>904726272</v>
      </c>
      <c r="B176" s="82" t="s">
        <v>306</v>
      </c>
      <c r="C176" s="83" t="s">
        <v>305</v>
      </c>
      <c r="D176" s="84">
        <v>8631</v>
      </c>
      <c r="E176" s="87" t="s">
        <v>20</v>
      </c>
      <c r="F176" s="86">
        <v>46631</v>
      </c>
      <c r="G176" s="87" t="s">
        <v>49</v>
      </c>
      <c r="H176" s="121">
        <v>0</v>
      </c>
      <c r="I176" s="122">
        <v>1</v>
      </c>
      <c r="J176" s="117" t="str">
        <f t="shared" si="27"/>
        <v/>
      </c>
      <c r="K176" s="118">
        <v>0</v>
      </c>
      <c r="L176" s="119">
        <v>20</v>
      </c>
      <c r="M176" s="120">
        <v>1590</v>
      </c>
      <c r="N176" s="92">
        <f t="shared" si="28"/>
        <v>0</v>
      </c>
      <c r="O176" s="92">
        <f t="shared" si="29"/>
        <v>20</v>
      </c>
      <c r="P176" s="93">
        <f t="shared" si="30"/>
        <v>1590</v>
      </c>
      <c r="Q176" s="92"/>
      <c r="R176" s="94">
        <f ca="1">+IF($F176=R$55,SUM($N176:OFFSET($N176,0,IF(YEAR(R$55)=VALUE(LEFT($L$55,4)),1,2))),
IF(YEAR($F176)&lt;VALUE(LEFT($L$55,4)),($N176+$O176)/12,0))</f>
        <v>0</v>
      </c>
      <c r="S176" s="92">
        <f ca="1">+IF($F176=S$55,SUM($N176:OFFSET($N176,0,IF(YEAR(S$55)=VALUE(LEFT($L$55,4)),1,2))),
IF(YEAR($F176)&lt;VALUE(LEFT($L$55,4)),($N176+$O176)/12,0))</f>
        <v>0</v>
      </c>
      <c r="T176" s="92">
        <f ca="1">+IF($F176=T$55,SUM($N176:OFFSET($N176,0,IF(YEAR(T$55)=VALUE(LEFT($L$55,4)),1,2))),
IF(YEAR($F176)&lt;VALUE(LEFT($L$55,4)),($N176+$O176)/12,0))</f>
        <v>0</v>
      </c>
      <c r="U176" s="92">
        <f ca="1">+IF($F176=U$55,SUM($N176:OFFSET($N176,0,IF(YEAR(U$55)=VALUE(LEFT($L$55,4)),1,2))),
IF(YEAR($F176)&lt;VALUE(LEFT($L$55,4)),($N176+$O176)/12,0))</f>
        <v>0</v>
      </c>
      <c r="V176" s="92">
        <f ca="1">+IF($F176=V$55,SUM($N176:OFFSET($N176,0,IF(YEAR(V$55)=VALUE(LEFT($L$55,4)),1,2))),
IF(YEAR($F176)&lt;VALUE(LEFT($L$55,4)),($N176+$O176)/12,0))</f>
        <v>0</v>
      </c>
      <c r="W176" s="92">
        <f ca="1">+IF($F176=W$55,SUM($N176:OFFSET($N176,0,IF(YEAR(W$55)=VALUE(LEFT($L$55,4)),1,2))),
IF(YEAR($F176)&lt;VALUE(LEFT($L$55,4)),($N176+$O176)/12,0))</f>
        <v>0</v>
      </c>
      <c r="X176" s="92">
        <f ca="1">+IF($F176=X$55,SUM($N176:OFFSET($N176,0,IF(YEAR(X$55)=VALUE(LEFT($L$55,4)),1,2))),
IF(YEAR($F176)&lt;VALUE(LEFT($L$55,4)),($N176+$O176)/12,0))</f>
        <v>0</v>
      </c>
      <c r="Y176" s="92">
        <f ca="1">+IF($F176=Y$55,SUM($N176:OFFSET($N176,0,IF(YEAR(Y$55)=VALUE(LEFT($L$55,4)),1,2))),
IF(YEAR($F176)&lt;VALUE(LEFT($L$55,4)),($N176+$O176)/12,0))</f>
        <v>0</v>
      </c>
      <c r="Z176" s="92">
        <f ca="1">+IF($F176=Z$55,SUM($N176:OFFSET($N176,0,IF(YEAR(Z$55)=VALUE(LEFT($L$55,4)),1,2))),
IF(YEAR($F176)&lt;VALUE(LEFT($L$55,4)),($N176+$O176)/12,0))</f>
        <v>0</v>
      </c>
      <c r="AA176" s="92">
        <f ca="1">+IF($F176=AA$55,SUM($N176:OFFSET($N176,0,IF(YEAR(AA$55)=VALUE(LEFT($L$55,4)),1,2))),
IF(YEAR($F176)&lt;VALUE(LEFT($L$55,4)),($N176+$O176)/12,0))</f>
        <v>0</v>
      </c>
      <c r="AB176" s="92">
        <f ca="1">+IF($F176=AB$55,SUM($N176:OFFSET($N176,0,IF(YEAR(AB$55)=VALUE(LEFT($L$55,4)),1,2))),
IF(YEAR($F176)&lt;VALUE(LEFT($L$55,4)),($N176+$O176)/12,0))</f>
        <v>0</v>
      </c>
      <c r="AC176" s="93">
        <f ca="1">+IF($F176=AC$55,SUM($N176:OFFSET($N176,0,IF(YEAR(AC$55)=VALUE(LEFT($L$55,4)),1,2))),
IF(YEAR($F176)&lt;VALUE(LEFT($L$55,4)),($N176+$O176)/12,0))</f>
        <v>0</v>
      </c>
      <c r="AD176" s="94">
        <f ca="1">+IF($F176=AD$55,SUM($N176:OFFSET($N176,0,IF(YEAR(AD$55)=VALUE(LEFT($L$55,4)),1,2))),
IF(YEAR($F176)&lt;=YEAR($C$3),$P176/12,0))</f>
        <v>0</v>
      </c>
      <c r="AE176" s="92">
        <f ca="1">+IF($F176=AE$55,SUM($N176:OFFSET($N176,0,IF(YEAR(AE$55)=VALUE(LEFT($L$55,4)),1,2))),
IF(YEAR($F176)&lt;=YEAR($C$3),$P176/12,0))</f>
        <v>0</v>
      </c>
      <c r="AF176" s="92">
        <f ca="1">+IF($F176=AF$55,SUM($N176:OFFSET($N176,0,IF(YEAR(AF$55)=VALUE(LEFT($L$55,4)),1,2))),
IF(YEAR($F176)&lt;=YEAR($C$3),$P176/12,0))</f>
        <v>0</v>
      </c>
      <c r="AG176" s="92">
        <f ca="1">+IF($F176=AG$55,SUM($N176:OFFSET($N176,0,IF(YEAR(AG$55)=VALUE(LEFT($L$55,4)),1,2))),
IF(YEAR($F176)&lt;=YEAR($C$3),$P176/12,0))</f>
        <v>0</v>
      </c>
      <c r="AH176" s="92">
        <f ca="1">+IF($F176=AH$55,SUM($N176:OFFSET($N176,0,IF(YEAR(AH$55)=VALUE(LEFT($L$55,4)),1,2))),
IF(YEAR($F176)&lt;=YEAR($C$3),$P176/12,0))</f>
        <v>0</v>
      </c>
      <c r="AI176" s="92">
        <f ca="1">+IF($F176=AI$55,SUM($N176:OFFSET($N176,0,IF(YEAR(AI$55)=VALUE(LEFT($L$55,4)),1,2))),
IF(YEAR($F176)&lt;=YEAR($C$3),$P176/12,0))</f>
        <v>0</v>
      </c>
      <c r="AJ176" s="92">
        <f ca="1">+IF($F176=AJ$55,SUM($N176:OFFSET($N176,0,IF(YEAR(AJ$55)=VALUE(LEFT($L$55,4)),1,2))),
IF(YEAR($F176)&lt;=YEAR($C$3),$P176/12,0))</f>
        <v>0</v>
      </c>
      <c r="AK176" s="92">
        <f ca="1">+IF($F176=AK$55,SUM($N176:OFFSET($N176,0,IF(YEAR(AK$55)=VALUE(LEFT($L$55,4)),1,2))),
IF(YEAR($F176)&lt;=YEAR($C$3),$P176/12,0))</f>
        <v>0</v>
      </c>
      <c r="AL176" s="92">
        <f ca="1">+IF($F176=AL$55,SUM($N176:OFFSET($N176,0,IF(YEAR(AL$55)=VALUE(LEFT($L$55,4)),1,2))),
IF(YEAR($F176)&lt;=YEAR($C$3),$P176/12,0))</f>
        <v>1610</v>
      </c>
      <c r="AM176" s="92">
        <f ca="1">+IF($F176=AM$55,SUM($N176:OFFSET($N176,0,IF(YEAR(AM$55)=VALUE(LEFT($L$55,4)),1,2))),
IF(YEAR($F176)&lt;=YEAR($C$3),$P176/12,0))</f>
        <v>0</v>
      </c>
      <c r="AN176" s="92">
        <f ca="1">+IF($F176=AN$55,SUM($N176:OFFSET($N176,0,IF(YEAR(AN$55)=VALUE(LEFT($L$55,4)),1,2))),
IF(YEAR($F176)&lt;=YEAR($C$3),$P176/12,0))</f>
        <v>0</v>
      </c>
      <c r="AO176" s="93">
        <f ca="1">+IF($F176=AO$55,SUM($N176:OFFSET($N176,0,IF(YEAR(AO$55)=VALUE(LEFT($L$55,4)),1,2))),
IF(YEAR($F176)&lt;=YEAR($C$3),$P176/12,0))</f>
        <v>0</v>
      </c>
      <c r="AP176" s="92"/>
      <c r="AQ176" s="92"/>
    </row>
    <row r="177" spans="1:43" ht="14.5" x14ac:dyDescent="0.35">
      <c r="A177" s="110">
        <v>904726273</v>
      </c>
      <c r="B177" s="82" t="s">
        <v>307</v>
      </c>
      <c r="C177" s="83" t="s">
        <v>305</v>
      </c>
      <c r="D177" s="84">
        <v>8631</v>
      </c>
      <c r="E177" s="87" t="s">
        <v>20</v>
      </c>
      <c r="F177" s="86">
        <v>46722</v>
      </c>
      <c r="G177" s="87" t="s">
        <v>49</v>
      </c>
      <c r="H177" s="121">
        <v>0</v>
      </c>
      <c r="I177" s="122">
        <v>1</v>
      </c>
      <c r="J177" s="117" t="str">
        <f t="shared" si="27"/>
        <v/>
      </c>
      <c r="K177" s="118">
        <v>0</v>
      </c>
      <c r="L177" s="119">
        <v>20</v>
      </c>
      <c r="M177" s="120">
        <v>1816</v>
      </c>
      <c r="N177" s="92">
        <f t="shared" si="28"/>
        <v>0</v>
      </c>
      <c r="O177" s="92">
        <f t="shared" si="29"/>
        <v>20</v>
      </c>
      <c r="P177" s="93">
        <f t="shared" si="30"/>
        <v>1816</v>
      </c>
      <c r="Q177" s="92"/>
      <c r="R177" s="94">
        <f ca="1">+IF($F177=R$55,SUM($N177:OFFSET($N177,0,IF(YEAR(R$55)=VALUE(LEFT($L$55,4)),1,2))),
IF(YEAR($F177)&lt;VALUE(LEFT($L$55,4)),($N177+$O177)/12,0))</f>
        <v>0</v>
      </c>
      <c r="S177" s="92">
        <f ca="1">+IF($F177=S$55,SUM($N177:OFFSET($N177,0,IF(YEAR(S$55)=VALUE(LEFT($L$55,4)),1,2))),
IF(YEAR($F177)&lt;VALUE(LEFT($L$55,4)),($N177+$O177)/12,0))</f>
        <v>0</v>
      </c>
      <c r="T177" s="92">
        <f ca="1">+IF($F177=T$55,SUM($N177:OFFSET($N177,0,IF(YEAR(T$55)=VALUE(LEFT($L$55,4)),1,2))),
IF(YEAR($F177)&lt;VALUE(LEFT($L$55,4)),($N177+$O177)/12,0))</f>
        <v>0</v>
      </c>
      <c r="U177" s="92">
        <f ca="1">+IF($F177=U$55,SUM($N177:OFFSET($N177,0,IF(YEAR(U$55)=VALUE(LEFT($L$55,4)),1,2))),
IF(YEAR($F177)&lt;VALUE(LEFT($L$55,4)),($N177+$O177)/12,0))</f>
        <v>0</v>
      </c>
      <c r="V177" s="92">
        <f ca="1">+IF($F177=V$55,SUM($N177:OFFSET($N177,0,IF(YEAR(V$55)=VALUE(LEFT($L$55,4)),1,2))),
IF(YEAR($F177)&lt;VALUE(LEFT($L$55,4)),($N177+$O177)/12,0))</f>
        <v>0</v>
      </c>
      <c r="W177" s="92">
        <f ca="1">+IF($F177=W$55,SUM($N177:OFFSET($N177,0,IF(YEAR(W$55)=VALUE(LEFT($L$55,4)),1,2))),
IF(YEAR($F177)&lt;VALUE(LEFT($L$55,4)),($N177+$O177)/12,0))</f>
        <v>0</v>
      </c>
      <c r="X177" s="92">
        <f ca="1">+IF($F177=X$55,SUM($N177:OFFSET($N177,0,IF(YEAR(X$55)=VALUE(LEFT($L$55,4)),1,2))),
IF(YEAR($F177)&lt;VALUE(LEFT($L$55,4)),($N177+$O177)/12,0))</f>
        <v>0</v>
      </c>
      <c r="Y177" s="92">
        <f ca="1">+IF($F177=Y$55,SUM($N177:OFFSET($N177,0,IF(YEAR(Y$55)=VALUE(LEFT($L$55,4)),1,2))),
IF(YEAR($F177)&lt;VALUE(LEFT($L$55,4)),($N177+$O177)/12,0))</f>
        <v>0</v>
      </c>
      <c r="Z177" s="92">
        <f ca="1">+IF($F177=Z$55,SUM($N177:OFFSET($N177,0,IF(YEAR(Z$55)=VALUE(LEFT($L$55,4)),1,2))),
IF(YEAR($F177)&lt;VALUE(LEFT($L$55,4)),($N177+$O177)/12,0))</f>
        <v>0</v>
      </c>
      <c r="AA177" s="92">
        <f ca="1">+IF($F177=AA$55,SUM($N177:OFFSET($N177,0,IF(YEAR(AA$55)=VALUE(LEFT($L$55,4)),1,2))),
IF(YEAR($F177)&lt;VALUE(LEFT($L$55,4)),($N177+$O177)/12,0))</f>
        <v>0</v>
      </c>
      <c r="AB177" s="92">
        <f ca="1">+IF($F177=AB$55,SUM($N177:OFFSET($N177,0,IF(YEAR(AB$55)=VALUE(LEFT($L$55,4)),1,2))),
IF(YEAR($F177)&lt;VALUE(LEFT($L$55,4)),($N177+$O177)/12,0))</f>
        <v>0</v>
      </c>
      <c r="AC177" s="93">
        <f ca="1">+IF($F177=AC$55,SUM($N177:OFFSET($N177,0,IF(YEAR(AC$55)=VALUE(LEFT($L$55,4)),1,2))),
IF(YEAR($F177)&lt;VALUE(LEFT($L$55,4)),($N177+$O177)/12,0))</f>
        <v>0</v>
      </c>
      <c r="AD177" s="94">
        <f ca="1">+IF($F177=AD$55,SUM($N177:OFFSET($N177,0,IF(YEAR(AD$55)=VALUE(LEFT($L$55,4)),1,2))),
IF(YEAR($F177)&lt;=YEAR($C$3),$P177/12,0))</f>
        <v>0</v>
      </c>
      <c r="AE177" s="92">
        <f ca="1">+IF($F177=AE$55,SUM($N177:OFFSET($N177,0,IF(YEAR(AE$55)=VALUE(LEFT($L$55,4)),1,2))),
IF(YEAR($F177)&lt;=YEAR($C$3),$P177/12,0))</f>
        <v>0</v>
      </c>
      <c r="AF177" s="92">
        <f ca="1">+IF($F177=AF$55,SUM($N177:OFFSET($N177,0,IF(YEAR(AF$55)=VALUE(LEFT($L$55,4)),1,2))),
IF(YEAR($F177)&lt;=YEAR($C$3),$P177/12,0))</f>
        <v>0</v>
      </c>
      <c r="AG177" s="92">
        <f ca="1">+IF($F177=AG$55,SUM($N177:OFFSET($N177,0,IF(YEAR(AG$55)=VALUE(LEFT($L$55,4)),1,2))),
IF(YEAR($F177)&lt;=YEAR($C$3),$P177/12,0))</f>
        <v>0</v>
      </c>
      <c r="AH177" s="92">
        <f ca="1">+IF($F177=AH$55,SUM($N177:OFFSET($N177,0,IF(YEAR(AH$55)=VALUE(LEFT($L$55,4)),1,2))),
IF(YEAR($F177)&lt;=YEAR($C$3),$P177/12,0))</f>
        <v>0</v>
      </c>
      <c r="AI177" s="92">
        <f ca="1">+IF($F177=AI$55,SUM($N177:OFFSET($N177,0,IF(YEAR(AI$55)=VALUE(LEFT($L$55,4)),1,2))),
IF(YEAR($F177)&lt;=YEAR($C$3),$P177/12,0))</f>
        <v>0</v>
      </c>
      <c r="AJ177" s="92">
        <f ca="1">+IF($F177=AJ$55,SUM($N177:OFFSET($N177,0,IF(YEAR(AJ$55)=VALUE(LEFT($L$55,4)),1,2))),
IF(YEAR($F177)&lt;=YEAR($C$3),$P177/12,0))</f>
        <v>0</v>
      </c>
      <c r="AK177" s="92">
        <f ca="1">+IF($F177=AK$55,SUM($N177:OFFSET($N177,0,IF(YEAR(AK$55)=VALUE(LEFT($L$55,4)),1,2))),
IF(YEAR($F177)&lt;=YEAR($C$3),$P177/12,0))</f>
        <v>0</v>
      </c>
      <c r="AL177" s="92">
        <f ca="1">+IF($F177=AL$55,SUM($N177:OFFSET($N177,0,IF(YEAR(AL$55)=VALUE(LEFT($L$55,4)),1,2))),
IF(YEAR($F177)&lt;=YEAR($C$3),$P177/12,0))</f>
        <v>0</v>
      </c>
      <c r="AM177" s="92">
        <f ca="1">+IF($F177=AM$55,SUM($N177:OFFSET($N177,0,IF(YEAR(AM$55)=VALUE(LEFT($L$55,4)),1,2))),
IF(YEAR($F177)&lt;=YEAR($C$3),$P177/12,0))</f>
        <v>0</v>
      </c>
      <c r="AN177" s="92">
        <f ca="1">+IF($F177=AN$55,SUM($N177:OFFSET($N177,0,IF(YEAR(AN$55)=VALUE(LEFT($L$55,4)),1,2))),
IF(YEAR($F177)&lt;=YEAR($C$3),$P177/12,0))</f>
        <v>0</v>
      </c>
      <c r="AO177" s="93">
        <f ca="1">+IF($F177=AO$55,SUM($N177:OFFSET($N177,0,IF(YEAR(AO$55)=VALUE(LEFT($L$55,4)),1,2))),
IF(YEAR($F177)&lt;=YEAR($C$3),$P177/12,0))</f>
        <v>1836</v>
      </c>
      <c r="AP177" s="92"/>
      <c r="AQ177" s="92"/>
    </row>
    <row r="178" spans="1:43" ht="14.5" x14ac:dyDescent="0.35">
      <c r="A178" s="110">
        <v>904726274</v>
      </c>
      <c r="B178" s="82" t="s">
        <v>308</v>
      </c>
      <c r="C178" s="83" t="s">
        <v>305</v>
      </c>
      <c r="D178" s="84">
        <v>8631</v>
      </c>
      <c r="E178" s="87" t="s">
        <v>20</v>
      </c>
      <c r="F178" s="86">
        <v>46722</v>
      </c>
      <c r="G178" s="87" t="s">
        <v>49</v>
      </c>
      <c r="H178" s="121">
        <v>0</v>
      </c>
      <c r="I178" s="122">
        <v>1</v>
      </c>
      <c r="J178" s="117" t="str">
        <f t="shared" si="27"/>
        <v/>
      </c>
      <c r="K178" s="118">
        <v>0</v>
      </c>
      <c r="L178" s="119">
        <v>20</v>
      </c>
      <c r="M178" s="120">
        <v>1590</v>
      </c>
      <c r="N178" s="92">
        <f t="shared" si="28"/>
        <v>0</v>
      </c>
      <c r="O178" s="92">
        <f t="shared" si="29"/>
        <v>20</v>
      </c>
      <c r="P178" s="93">
        <f t="shared" si="30"/>
        <v>1590</v>
      </c>
      <c r="Q178" s="92"/>
      <c r="R178" s="94">
        <f ca="1">+IF($F178=R$55,SUM($N178:OFFSET($N178,0,IF(YEAR(R$55)=VALUE(LEFT($L$55,4)),1,2))),
IF(YEAR($F178)&lt;VALUE(LEFT($L$55,4)),($N178+$O178)/12,0))</f>
        <v>0</v>
      </c>
      <c r="S178" s="92">
        <f ca="1">+IF($F178=S$55,SUM($N178:OFFSET($N178,0,IF(YEAR(S$55)=VALUE(LEFT($L$55,4)),1,2))),
IF(YEAR($F178)&lt;VALUE(LEFT($L$55,4)),($N178+$O178)/12,0))</f>
        <v>0</v>
      </c>
      <c r="T178" s="92">
        <f ca="1">+IF($F178=T$55,SUM($N178:OFFSET($N178,0,IF(YEAR(T$55)=VALUE(LEFT($L$55,4)),1,2))),
IF(YEAR($F178)&lt;VALUE(LEFT($L$55,4)),($N178+$O178)/12,0))</f>
        <v>0</v>
      </c>
      <c r="U178" s="92">
        <f ca="1">+IF($F178=U$55,SUM($N178:OFFSET($N178,0,IF(YEAR(U$55)=VALUE(LEFT($L$55,4)),1,2))),
IF(YEAR($F178)&lt;VALUE(LEFT($L$55,4)),($N178+$O178)/12,0))</f>
        <v>0</v>
      </c>
      <c r="V178" s="92">
        <f ca="1">+IF($F178=V$55,SUM($N178:OFFSET($N178,0,IF(YEAR(V$55)=VALUE(LEFT($L$55,4)),1,2))),
IF(YEAR($F178)&lt;VALUE(LEFT($L$55,4)),($N178+$O178)/12,0))</f>
        <v>0</v>
      </c>
      <c r="W178" s="92">
        <f ca="1">+IF($F178=W$55,SUM($N178:OFFSET($N178,0,IF(YEAR(W$55)=VALUE(LEFT($L$55,4)),1,2))),
IF(YEAR($F178)&lt;VALUE(LEFT($L$55,4)),($N178+$O178)/12,0))</f>
        <v>0</v>
      </c>
      <c r="X178" s="92">
        <f ca="1">+IF($F178=X$55,SUM($N178:OFFSET($N178,0,IF(YEAR(X$55)=VALUE(LEFT($L$55,4)),1,2))),
IF(YEAR($F178)&lt;VALUE(LEFT($L$55,4)),($N178+$O178)/12,0))</f>
        <v>0</v>
      </c>
      <c r="Y178" s="92">
        <f ca="1">+IF($F178=Y$55,SUM($N178:OFFSET($N178,0,IF(YEAR(Y$55)=VALUE(LEFT($L$55,4)),1,2))),
IF(YEAR($F178)&lt;VALUE(LEFT($L$55,4)),($N178+$O178)/12,0))</f>
        <v>0</v>
      </c>
      <c r="Z178" s="92">
        <f ca="1">+IF($F178=Z$55,SUM($N178:OFFSET($N178,0,IF(YEAR(Z$55)=VALUE(LEFT($L$55,4)),1,2))),
IF(YEAR($F178)&lt;VALUE(LEFT($L$55,4)),($N178+$O178)/12,0))</f>
        <v>0</v>
      </c>
      <c r="AA178" s="92">
        <f ca="1">+IF($F178=AA$55,SUM($N178:OFFSET($N178,0,IF(YEAR(AA$55)=VALUE(LEFT($L$55,4)),1,2))),
IF(YEAR($F178)&lt;VALUE(LEFT($L$55,4)),($N178+$O178)/12,0))</f>
        <v>0</v>
      </c>
      <c r="AB178" s="92">
        <f ca="1">+IF($F178=AB$55,SUM($N178:OFFSET($N178,0,IF(YEAR(AB$55)=VALUE(LEFT($L$55,4)),1,2))),
IF(YEAR($F178)&lt;VALUE(LEFT($L$55,4)),($N178+$O178)/12,0))</f>
        <v>0</v>
      </c>
      <c r="AC178" s="93">
        <f ca="1">+IF($F178=AC$55,SUM($N178:OFFSET($N178,0,IF(YEAR(AC$55)=VALUE(LEFT($L$55,4)),1,2))),
IF(YEAR($F178)&lt;VALUE(LEFT($L$55,4)),($N178+$O178)/12,0))</f>
        <v>0</v>
      </c>
      <c r="AD178" s="94">
        <f ca="1">+IF($F178=AD$55,SUM($N178:OFFSET($N178,0,IF(YEAR(AD$55)=VALUE(LEFT($L$55,4)),1,2))),
IF(YEAR($F178)&lt;=YEAR($C$3),$P178/12,0))</f>
        <v>0</v>
      </c>
      <c r="AE178" s="92">
        <f ca="1">+IF($F178=AE$55,SUM($N178:OFFSET($N178,0,IF(YEAR(AE$55)=VALUE(LEFT($L$55,4)),1,2))),
IF(YEAR($F178)&lt;=YEAR($C$3),$P178/12,0))</f>
        <v>0</v>
      </c>
      <c r="AF178" s="92">
        <f ca="1">+IF($F178=AF$55,SUM($N178:OFFSET($N178,0,IF(YEAR(AF$55)=VALUE(LEFT($L$55,4)),1,2))),
IF(YEAR($F178)&lt;=YEAR($C$3),$P178/12,0))</f>
        <v>0</v>
      </c>
      <c r="AG178" s="92">
        <f ca="1">+IF($F178=AG$55,SUM($N178:OFFSET($N178,0,IF(YEAR(AG$55)=VALUE(LEFT($L$55,4)),1,2))),
IF(YEAR($F178)&lt;=YEAR($C$3),$P178/12,0))</f>
        <v>0</v>
      </c>
      <c r="AH178" s="92">
        <f ca="1">+IF($F178=AH$55,SUM($N178:OFFSET($N178,0,IF(YEAR(AH$55)=VALUE(LEFT($L$55,4)),1,2))),
IF(YEAR($F178)&lt;=YEAR($C$3),$P178/12,0))</f>
        <v>0</v>
      </c>
      <c r="AI178" s="92">
        <f ca="1">+IF($F178=AI$55,SUM($N178:OFFSET($N178,0,IF(YEAR(AI$55)=VALUE(LEFT($L$55,4)),1,2))),
IF(YEAR($F178)&lt;=YEAR($C$3),$P178/12,0))</f>
        <v>0</v>
      </c>
      <c r="AJ178" s="92">
        <f ca="1">+IF($F178=AJ$55,SUM($N178:OFFSET($N178,0,IF(YEAR(AJ$55)=VALUE(LEFT($L$55,4)),1,2))),
IF(YEAR($F178)&lt;=YEAR($C$3),$P178/12,0))</f>
        <v>0</v>
      </c>
      <c r="AK178" s="92">
        <f ca="1">+IF($F178=AK$55,SUM($N178:OFFSET($N178,0,IF(YEAR(AK$55)=VALUE(LEFT($L$55,4)),1,2))),
IF(YEAR($F178)&lt;=YEAR($C$3),$P178/12,0))</f>
        <v>0</v>
      </c>
      <c r="AL178" s="92">
        <f ca="1">+IF($F178=AL$55,SUM($N178:OFFSET($N178,0,IF(YEAR(AL$55)=VALUE(LEFT($L$55,4)),1,2))),
IF(YEAR($F178)&lt;=YEAR($C$3),$P178/12,0))</f>
        <v>0</v>
      </c>
      <c r="AM178" s="92">
        <f ca="1">+IF($F178=AM$55,SUM($N178:OFFSET($N178,0,IF(YEAR(AM$55)=VALUE(LEFT($L$55,4)),1,2))),
IF(YEAR($F178)&lt;=YEAR($C$3),$P178/12,0))</f>
        <v>0</v>
      </c>
      <c r="AN178" s="92">
        <f ca="1">+IF($F178=AN$55,SUM($N178:OFFSET($N178,0,IF(YEAR(AN$55)=VALUE(LEFT($L$55,4)),1,2))),
IF(YEAR($F178)&lt;=YEAR($C$3),$P178/12,0))</f>
        <v>0</v>
      </c>
      <c r="AO178" s="93">
        <f ca="1">+IF($F178=AO$55,SUM($N178:OFFSET($N178,0,IF(YEAR(AO$55)=VALUE(LEFT($L$55,4)),1,2))),
IF(YEAR($F178)&lt;=YEAR($C$3),$P178/12,0))</f>
        <v>1610</v>
      </c>
      <c r="AP178" s="92"/>
      <c r="AQ178" s="92"/>
    </row>
    <row r="179" spans="1:43" ht="14.5" x14ac:dyDescent="0.35">
      <c r="A179" s="110">
        <v>903203521</v>
      </c>
      <c r="B179" s="82" t="s">
        <v>309</v>
      </c>
      <c r="C179" s="83" t="s">
        <v>310</v>
      </c>
      <c r="D179" s="84">
        <v>8326</v>
      </c>
      <c r="E179" s="87" t="s">
        <v>20</v>
      </c>
      <c r="F179" s="86">
        <v>46569</v>
      </c>
      <c r="G179" s="87" t="s">
        <v>22</v>
      </c>
      <c r="H179" s="121">
        <v>0</v>
      </c>
      <c r="I179" s="122">
        <v>1</v>
      </c>
      <c r="J179" s="117" t="str">
        <f t="shared" si="27"/>
        <v/>
      </c>
      <c r="K179" s="118">
        <v>4221.5907900000002</v>
      </c>
      <c r="L179" s="119">
        <v>870</v>
      </c>
      <c r="M179" s="120">
        <v>1382.9659999999999</v>
      </c>
      <c r="N179" s="92">
        <f t="shared" si="28"/>
        <v>4221.5907900000002</v>
      </c>
      <c r="O179" s="92">
        <f t="shared" si="29"/>
        <v>870</v>
      </c>
      <c r="P179" s="93">
        <f t="shared" si="30"/>
        <v>1382.9659999999999</v>
      </c>
      <c r="Q179" s="92"/>
      <c r="R179" s="94">
        <f ca="1">+IF($F179=R$55,SUM($N179:OFFSET($N179,0,IF(YEAR(R$55)=VALUE(LEFT($L$55,4)),1,2))),
IF(YEAR($F179)&lt;VALUE(LEFT($L$55,4)),($N179+$O179)/12,0))</f>
        <v>0</v>
      </c>
      <c r="S179" s="92">
        <f ca="1">+IF($F179=S$55,SUM($N179:OFFSET($N179,0,IF(YEAR(S$55)=VALUE(LEFT($L$55,4)),1,2))),
IF(YEAR($F179)&lt;VALUE(LEFT($L$55,4)),($N179+$O179)/12,0))</f>
        <v>0</v>
      </c>
      <c r="T179" s="92">
        <f ca="1">+IF($F179=T$55,SUM($N179:OFFSET($N179,0,IF(YEAR(T$55)=VALUE(LEFT($L$55,4)),1,2))),
IF(YEAR($F179)&lt;VALUE(LEFT($L$55,4)),($N179+$O179)/12,0))</f>
        <v>0</v>
      </c>
      <c r="U179" s="92">
        <f ca="1">+IF($F179=U$55,SUM($N179:OFFSET($N179,0,IF(YEAR(U$55)=VALUE(LEFT($L$55,4)),1,2))),
IF(YEAR($F179)&lt;VALUE(LEFT($L$55,4)),($N179+$O179)/12,0))</f>
        <v>0</v>
      </c>
      <c r="V179" s="92">
        <f ca="1">+IF($F179=V$55,SUM($N179:OFFSET($N179,0,IF(YEAR(V$55)=VALUE(LEFT($L$55,4)),1,2))),
IF(YEAR($F179)&lt;VALUE(LEFT($L$55,4)),($N179+$O179)/12,0))</f>
        <v>0</v>
      </c>
      <c r="W179" s="92">
        <f ca="1">+IF($F179=W$55,SUM($N179:OFFSET($N179,0,IF(YEAR(W$55)=VALUE(LEFT($L$55,4)),1,2))),
IF(YEAR($F179)&lt;VALUE(LEFT($L$55,4)),($N179+$O179)/12,0))</f>
        <v>0</v>
      </c>
      <c r="X179" s="92">
        <f ca="1">+IF($F179=X$55,SUM($N179:OFFSET($N179,0,IF(YEAR(X$55)=VALUE(LEFT($L$55,4)),1,2))),
IF(YEAR($F179)&lt;VALUE(LEFT($L$55,4)),($N179+$O179)/12,0))</f>
        <v>0</v>
      </c>
      <c r="Y179" s="92">
        <f ca="1">+IF($F179=Y$55,SUM($N179:OFFSET($N179,0,IF(YEAR(Y$55)=VALUE(LEFT($L$55,4)),1,2))),
IF(YEAR($F179)&lt;VALUE(LEFT($L$55,4)),($N179+$O179)/12,0))</f>
        <v>0</v>
      </c>
      <c r="Z179" s="92">
        <f ca="1">+IF($F179=Z$55,SUM($N179:OFFSET($N179,0,IF(YEAR(Z$55)=VALUE(LEFT($L$55,4)),1,2))),
IF(YEAR($F179)&lt;VALUE(LEFT($L$55,4)),($N179+$O179)/12,0))</f>
        <v>0</v>
      </c>
      <c r="AA179" s="92">
        <f ca="1">+IF($F179=AA$55,SUM($N179:OFFSET($N179,0,IF(YEAR(AA$55)=VALUE(LEFT($L$55,4)),1,2))),
IF(YEAR($F179)&lt;VALUE(LEFT($L$55,4)),($N179+$O179)/12,0))</f>
        <v>0</v>
      </c>
      <c r="AB179" s="92">
        <f ca="1">+IF($F179=AB$55,SUM($N179:OFFSET($N179,0,IF(YEAR(AB$55)=VALUE(LEFT($L$55,4)),1,2))),
IF(YEAR($F179)&lt;VALUE(LEFT($L$55,4)),($N179+$O179)/12,0))</f>
        <v>0</v>
      </c>
      <c r="AC179" s="93">
        <f ca="1">+IF($F179=AC$55,SUM($N179:OFFSET($N179,0,IF(YEAR(AC$55)=VALUE(LEFT($L$55,4)),1,2))),
IF(YEAR($F179)&lt;VALUE(LEFT($L$55,4)),($N179+$O179)/12,0))</f>
        <v>0</v>
      </c>
      <c r="AD179" s="94">
        <f ca="1">+IF($F179=AD$55,SUM($N179:OFFSET($N179,0,IF(YEAR(AD$55)=VALUE(LEFT($L$55,4)),1,2))),
IF(YEAR($F179)&lt;=YEAR($C$3),$P179/12,0))</f>
        <v>0</v>
      </c>
      <c r="AE179" s="92">
        <f ca="1">+IF($F179=AE$55,SUM($N179:OFFSET($N179,0,IF(YEAR(AE$55)=VALUE(LEFT($L$55,4)),1,2))),
IF(YEAR($F179)&lt;=YEAR($C$3),$P179/12,0))</f>
        <v>0</v>
      </c>
      <c r="AF179" s="92">
        <f ca="1">+IF($F179=AF$55,SUM($N179:OFFSET($N179,0,IF(YEAR(AF$55)=VALUE(LEFT($L$55,4)),1,2))),
IF(YEAR($F179)&lt;=YEAR($C$3),$P179/12,0))</f>
        <v>0</v>
      </c>
      <c r="AG179" s="92">
        <f ca="1">+IF($F179=AG$55,SUM($N179:OFFSET($N179,0,IF(YEAR(AG$55)=VALUE(LEFT($L$55,4)),1,2))),
IF(YEAR($F179)&lt;=YEAR($C$3),$P179/12,0))</f>
        <v>0</v>
      </c>
      <c r="AH179" s="92">
        <f ca="1">+IF($F179=AH$55,SUM($N179:OFFSET($N179,0,IF(YEAR(AH$55)=VALUE(LEFT($L$55,4)),1,2))),
IF(YEAR($F179)&lt;=YEAR($C$3),$P179/12,0))</f>
        <v>0</v>
      </c>
      <c r="AI179" s="92">
        <f ca="1">+IF($F179=AI$55,SUM($N179:OFFSET($N179,0,IF(YEAR(AI$55)=VALUE(LEFT($L$55,4)),1,2))),
IF(YEAR($F179)&lt;=YEAR($C$3),$P179/12,0))</f>
        <v>0</v>
      </c>
      <c r="AJ179" s="92">
        <f ca="1">+IF($F179=AJ$55,SUM($N179:OFFSET($N179,0,IF(YEAR(AJ$55)=VALUE(LEFT($L$55,4)),1,2))),
IF(YEAR($F179)&lt;=YEAR($C$3),$P179/12,0))</f>
        <v>6474.5567900000005</v>
      </c>
      <c r="AK179" s="92">
        <f ca="1">+IF($F179=AK$55,SUM($N179:OFFSET($N179,0,IF(YEAR(AK$55)=VALUE(LEFT($L$55,4)),1,2))),
IF(YEAR($F179)&lt;=YEAR($C$3),$P179/12,0))</f>
        <v>0</v>
      </c>
      <c r="AL179" s="92">
        <f ca="1">+IF($F179=AL$55,SUM($N179:OFFSET($N179,0,IF(YEAR(AL$55)=VALUE(LEFT($L$55,4)),1,2))),
IF(YEAR($F179)&lt;=YEAR($C$3),$P179/12,0))</f>
        <v>0</v>
      </c>
      <c r="AM179" s="92">
        <f ca="1">+IF($F179=AM$55,SUM($N179:OFFSET($N179,0,IF(YEAR(AM$55)=VALUE(LEFT($L$55,4)),1,2))),
IF(YEAR($F179)&lt;=YEAR($C$3),$P179/12,0))</f>
        <v>0</v>
      </c>
      <c r="AN179" s="92">
        <f ca="1">+IF($F179=AN$55,SUM($N179:OFFSET($N179,0,IF(YEAR(AN$55)=VALUE(LEFT($L$55,4)),1,2))),
IF(YEAR($F179)&lt;=YEAR($C$3),$P179/12,0))</f>
        <v>0</v>
      </c>
      <c r="AO179" s="93">
        <f ca="1">+IF($F179=AO$55,SUM($N179:OFFSET($N179,0,IF(YEAR(AO$55)=VALUE(LEFT($L$55,4)),1,2))),
IF(YEAR($F179)&lt;=YEAR($C$3),$P179/12,0))</f>
        <v>0</v>
      </c>
      <c r="AP179" s="92"/>
      <c r="AQ179" s="92"/>
    </row>
    <row r="180" spans="1:43" ht="14.5" x14ac:dyDescent="0.35">
      <c r="A180" s="110">
        <v>903505985</v>
      </c>
      <c r="B180" s="82" t="s">
        <v>311</v>
      </c>
      <c r="C180" s="83" t="s">
        <v>312</v>
      </c>
      <c r="D180" s="84">
        <v>8380</v>
      </c>
      <c r="E180" s="87" t="s">
        <v>20</v>
      </c>
      <c r="F180" s="86">
        <v>46143</v>
      </c>
      <c r="G180" s="87" t="s">
        <v>22</v>
      </c>
      <c r="H180" s="121">
        <v>0</v>
      </c>
      <c r="I180" s="122">
        <v>1</v>
      </c>
      <c r="J180" s="117" t="str">
        <f t="shared" si="27"/>
        <v/>
      </c>
      <c r="K180" s="118">
        <v>182.80421000000001</v>
      </c>
      <c r="L180" s="119">
        <v>89.992999999999995</v>
      </c>
      <c r="M180" s="120">
        <v>130</v>
      </c>
      <c r="N180" s="92">
        <f t="shared" si="28"/>
        <v>182.80421000000001</v>
      </c>
      <c r="O180" s="92">
        <f t="shared" si="29"/>
        <v>89.992999999999995</v>
      </c>
      <c r="P180" s="93">
        <f t="shared" si="30"/>
        <v>130</v>
      </c>
      <c r="Q180" s="92"/>
      <c r="R180" s="94">
        <f ca="1">+IF($F180=R$55,SUM($N180:OFFSET($N180,0,IF(YEAR(R$55)=VALUE(LEFT($L$55,4)),1,2))),
IF(YEAR($F180)&lt;VALUE(LEFT($L$55,4)),($N180+$O180)/12,0))</f>
        <v>0</v>
      </c>
      <c r="S180" s="92">
        <f ca="1">+IF($F180=S$55,SUM($N180:OFFSET($N180,0,IF(YEAR(S$55)=VALUE(LEFT($L$55,4)),1,2))),
IF(YEAR($F180)&lt;VALUE(LEFT($L$55,4)),($N180+$O180)/12,0))</f>
        <v>0</v>
      </c>
      <c r="T180" s="92">
        <f ca="1">+IF($F180=T$55,SUM($N180:OFFSET($N180,0,IF(YEAR(T$55)=VALUE(LEFT($L$55,4)),1,2))),
IF(YEAR($F180)&lt;VALUE(LEFT($L$55,4)),($N180+$O180)/12,0))</f>
        <v>0</v>
      </c>
      <c r="U180" s="92">
        <f ca="1">+IF($F180=U$55,SUM($N180:OFFSET($N180,0,IF(YEAR(U$55)=VALUE(LEFT($L$55,4)),1,2))),
IF(YEAR($F180)&lt;VALUE(LEFT($L$55,4)),($N180+$O180)/12,0))</f>
        <v>0</v>
      </c>
      <c r="V180" s="92">
        <f ca="1">+IF($F180=V$55,SUM($N180:OFFSET($N180,0,IF(YEAR(V$55)=VALUE(LEFT($L$55,4)),1,2))),
IF(YEAR($F180)&lt;VALUE(LEFT($L$55,4)),($N180+$O180)/12,0))</f>
        <v>272.79721000000001</v>
      </c>
      <c r="W180" s="92">
        <f ca="1">+IF($F180=W$55,SUM($N180:OFFSET($N180,0,IF(YEAR(W$55)=VALUE(LEFT($L$55,4)),1,2))),
IF(YEAR($F180)&lt;VALUE(LEFT($L$55,4)),($N180+$O180)/12,0))</f>
        <v>0</v>
      </c>
      <c r="X180" s="92">
        <f ca="1">+IF($F180=X$55,SUM($N180:OFFSET($N180,0,IF(YEAR(X$55)=VALUE(LEFT($L$55,4)),1,2))),
IF(YEAR($F180)&lt;VALUE(LEFT($L$55,4)),($N180+$O180)/12,0))</f>
        <v>0</v>
      </c>
      <c r="Y180" s="92">
        <f ca="1">+IF($F180=Y$55,SUM($N180:OFFSET($N180,0,IF(YEAR(Y$55)=VALUE(LEFT($L$55,4)),1,2))),
IF(YEAR($F180)&lt;VALUE(LEFT($L$55,4)),($N180+$O180)/12,0))</f>
        <v>0</v>
      </c>
      <c r="Z180" s="92">
        <f ca="1">+IF($F180=Z$55,SUM($N180:OFFSET($N180,0,IF(YEAR(Z$55)=VALUE(LEFT($L$55,4)),1,2))),
IF(YEAR($F180)&lt;VALUE(LEFT($L$55,4)),($N180+$O180)/12,0))</f>
        <v>0</v>
      </c>
      <c r="AA180" s="92">
        <f ca="1">+IF($F180=AA$55,SUM($N180:OFFSET($N180,0,IF(YEAR(AA$55)=VALUE(LEFT($L$55,4)),1,2))),
IF(YEAR($F180)&lt;VALUE(LEFT($L$55,4)),($N180+$O180)/12,0))</f>
        <v>0</v>
      </c>
      <c r="AB180" s="92">
        <f ca="1">+IF($F180=AB$55,SUM($N180:OFFSET($N180,0,IF(YEAR(AB$55)=VALUE(LEFT($L$55,4)),1,2))),
IF(YEAR($F180)&lt;VALUE(LEFT($L$55,4)),($N180+$O180)/12,0))</f>
        <v>0</v>
      </c>
      <c r="AC180" s="93">
        <f ca="1">+IF($F180=AC$55,SUM($N180:OFFSET($N180,0,IF(YEAR(AC$55)=VALUE(LEFT($L$55,4)),1,2))),
IF(YEAR($F180)&lt;VALUE(LEFT($L$55,4)),($N180+$O180)/12,0))</f>
        <v>0</v>
      </c>
      <c r="AD180" s="94">
        <f ca="1">+IF($F180=AD$55,SUM($N180:OFFSET($N180,0,IF(YEAR(AD$55)=VALUE(LEFT($L$55,4)),1,2))),
IF(YEAR($F180)&lt;=YEAR($C$3),$P180/12,0))</f>
        <v>10.833333333333334</v>
      </c>
      <c r="AE180" s="92">
        <f ca="1">+IF($F180=AE$55,SUM($N180:OFFSET($N180,0,IF(YEAR(AE$55)=VALUE(LEFT($L$55,4)),1,2))),
IF(YEAR($F180)&lt;=YEAR($C$3),$P180/12,0))</f>
        <v>10.833333333333334</v>
      </c>
      <c r="AF180" s="92">
        <f ca="1">+IF($F180=AF$55,SUM($N180:OFFSET($N180,0,IF(YEAR(AF$55)=VALUE(LEFT($L$55,4)),1,2))),
IF(YEAR($F180)&lt;=YEAR($C$3),$P180/12,0))</f>
        <v>10.833333333333334</v>
      </c>
      <c r="AG180" s="92">
        <f ca="1">+IF($F180=AG$55,SUM($N180:OFFSET($N180,0,IF(YEAR(AG$55)=VALUE(LEFT($L$55,4)),1,2))),
IF(YEAR($F180)&lt;=YEAR($C$3),$P180/12,0))</f>
        <v>10.833333333333334</v>
      </c>
      <c r="AH180" s="92">
        <f ca="1">+IF($F180=AH$55,SUM($N180:OFFSET($N180,0,IF(YEAR(AH$55)=VALUE(LEFT($L$55,4)),1,2))),
IF(YEAR($F180)&lt;=YEAR($C$3),$P180/12,0))</f>
        <v>10.833333333333334</v>
      </c>
      <c r="AI180" s="92">
        <f ca="1">+IF($F180=AI$55,SUM($N180:OFFSET($N180,0,IF(YEAR(AI$55)=VALUE(LEFT($L$55,4)),1,2))),
IF(YEAR($F180)&lt;=YEAR($C$3),$P180/12,0))</f>
        <v>10.833333333333334</v>
      </c>
      <c r="AJ180" s="92">
        <f ca="1">+IF($F180=AJ$55,SUM($N180:OFFSET($N180,0,IF(YEAR(AJ$55)=VALUE(LEFT($L$55,4)),1,2))),
IF(YEAR($F180)&lt;=YEAR($C$3),$P180/12,0))</f>
        <v>10.833333333333334</v>
      </c>
      <c r="AK180" s="92">
        <f ca="1">+IF($F180=AK$55,SUM($N180:OFFSET($N180,0,IF(YEAR(AK$55)=VALUE(LEFT($L$55,4)),1,2))),
IF(YEAR($F180)&lt;=YEAR($C$3),$P180/12,0))</f>
        <v>10.833333333333334</v>
      </c>
      <c r="AL180" s="92">
        <f ca="1">+IF($F180=AL$55,SUM($N180:OFFSET($N180,0,IF(YEAR(AL$55)=VALUE(LEFT($L$55,4)),1,2))),
IF(YEAR($F180)&lt;=YEAR($C$3),$P180/12,0))</f>
        <v>10.833333333333334</v>
      </c>
      <c r="AM180" s="92">
        <f ca="1">+IF($F180=AM$55,SUM($N180:OFFSET($N180,0,IF(YEAR(AM$55)=VALUE(LEFT($L$55,4)),1,2))),
IF(YEAR($F180)&lt;=YEAR($C$3),$P180/12,0))</f>
        <v>10.833333333333334</v>
      </c>
      <c r="AN180" s="92">
        <f ca="1">+IF($F180=AN$55,SUM($N180:OFFSET($N180,0,IF(YEAR(AN$55)=VALUE(LEFT($L$55,4)),1,2))),
IF(YEAR($F180)&lt;=YEAR($C$3),$P180/12,0))</f>
        <v>10.833333333333334</v>
      </c>
      <c r="AO180" s="93">
        <f ca="1">+IF($F180=AO$55,SUM($N180:OFFSET($N180,0,IF(YEAR(AO$55)=VALUE(LEFT($L$55,4)),1,2))),
IF(YEAR($F180)&lt;=YEAR($C$3),$P180/12,0))</f>
        <v>10.833333333333334</v>
      </c>
      <c r="AP180" s="92"/>
      <c r="AQ180" s="92"/>
    </row>
    <row r="181" spans="1:43" ht="14.5" x14ac:dyDescent="0.35">
      <c r="A181" s="110">
        <v>903505987</v>
      </c>
      <c r="B181" s="82" t="s">
        <v>313</v>
      </c>
      <c r="C181" s="83" t="s">
        <v>314</v>
      </c>
      <c r="D181" s="84">
        <v>8380</v>
      </c>
      <c r="E181" s="87" t="s">
        <v>20</v>
      </c>
      <c r="F181" s="86">
        <v>46143</v>
      </c>
      <c r="G181" s="87" t="s">
        <v>22</v>
      </c>
      <c r="H181" s="121">
        <v>0</v>
      </c>
      <c r="I181" s="122">
        <v>1</v>
      </c>
      <c r="J181" s="117" t="str">
        <f t="shared" si="27"/>
        <v/>
      </c>
      <c r="K181" s="118">
        <v>7.2883399999999998</v>
      </c>
      <c r="L181" s="119">
        <v>0.63</v>
      </c>
      <c r="M181" s="120">
        <v>26.404</v>
      </c>
      <c r="N181" s="92">
        <f t="shared" si="28"/>
        <v>7.2883399999999998</v>
      </c>
      <c r="O181" s="92">
        <f t="shared" si="29"/>
        <v>0.63</v>
      </c>
      <c r="P181" s="93">
        <f t="shared" si="30"/>
        <v>26.404</v>
      </c>
      <c r="Q181" s="92"/>
      <c r="R181" s="94">
        <f ca="1">+IF($F181=R$55,SUM($N181:OFFSET($N181,0,IF(YEAR(R$55)=VALUE(LEFT($L$55,4)),1,2))),
IF(YEAR($F181)&lt;VALUE(LEFT($L$55,4)),($N181+$O181)/12,0))</f>
        <v>0</v>
      </c>
      <c r="S181" s="92">
        <f ca="1">+IF($F181=S$55,SUM($N181:OFFSET($N181,0,IF(YEAR(S$55)=VALUE(LEFT($L$55,4)),1,2))),
IF(YEAR($F181)&lt;VALUE(LEFT($L$55,4)),($N181+$O181)/12,0))</f>
        <v>0</v>
      </c>
      <c r="T181" s="92">
        <f ca="1">+IF($F181=T$55,SUM($N181:OFFSET($N181,0,IF(YEAR(T$55)=VALUE(LEFT($L$55,4)),1,2))),
IF(YEAR($F181)&lt;VALUE(LEFT($L$55,4)),($N181+$O181)/12,0))</f>
        <v>0</v>
      </c>
      <c r="U181" s="92">
        <f ca="1">+IF($F181=U$55,SUM($N181:OFFSET($N181,0,IF(YEAR(U$55)=VALUE(LEFT($L$55,4)),1,2))),
IF(YEAR($F181)&lt;VALUE(LEFT($L$55,4)),($N181+$O181)/12,0))</f>
        <v>0</v>
      </c>
      <c r="V181" s="92">
        <f ca="1">+IF($F181=V$55,SUM($N181:OFFSET($N181,0,IF(YEAR(V$55)=VALUE(LEFT($L$55,4)),1,2))),
IF(YEAR($F181)&lt;VALUE(LEFT($L$55,4)),($N181+$O181)/12,0))</f>
        <v>7.9183399999999997</v>
      </c>
      <c r="W181" s="92">
        <f ca="1">+IF($F181=W$55,SUM($N181:OFFSET($N181,0,IF(YEAR(W$55)=VALUE(LEFT($L$55,4)),1,2))),
IF(YEAR($F181)&lt;VALUE(LEFT($L$55,4)),($N181+$O181)/12,0))</f>
        <v>0</v>
      </c>
      <c r="X181" s="92">
        <f ca="1">+IF($F181=X$55,SUM($N181:OFFSET($N181,0,IF(YEAR(X$55)=VALUE(LEFT($L$55,4)),1,2))),
IF(YEAR($F181)&lt;VALUE(LEFT($L$55,4)),($N181+$O181)/12,0))</f>
        <v>0</v>
      </c>
      <c r="Y181" s="92">
        <f ca="1">+IF($F181=Y$55,SUM($N181:OFFSET($N181,0,IF(YEAR(Y$55)=VALUE(LEFT($L$55,4)),1,2))),
IF(YEAR($F181)&lt;VALUE(LEFT($L$55,4)),($N181+$O181)/12,0))</f>
        <v>0</v>
      </c>
      <c r="Z181" s="92">
        <f ca="1">+IF($F181=Z$55,SUM($N181:OFFSET($N181,0,IF(YEAR(Z$55)=VALUE(LEFT($L$55,4)),1,2))),
IF(YEAR($F181)&lt;VALUE(LEFT($L$55,4)),($N181+$O181)/12,0))</f>
        <v>0</v>
      </c>
      <c r="AA181" s="92">
        <f ca="1">+IF($F181=AA$55,SUM($N181:OFFSET($N181,0,IF(YEAR(AA$55)=VALUE(LEFT($L$55,4)),1,2))),
IF(YEAR($F181)&lt;VALUE(LEFT($L$55,4)),($N181+$O181)/12,0))</f>
        <v>0</v>
      </c>
      <c r="AB181" s="92">
        <f ca="1">+IF($F181=AB$55,SUM($N181:OFFSET($N181,0,IF(YEAR(AB$55)=VALUE(LEFT($L$55,4)),1,2))),
IF(YEAR($F181)&lt;VALUE(LEFT($L$55,4)),($N181+$O181)/12,0))</f>
        <v>0</v>
      </c>
      <c r="AC181" s="93">
        <f ca="1">+IF($F181=AC$55,SUM($N181:OFFSET($N181,0,IF(YEAR(AC$55)=VALUE(LEFT($L$55,4)),1,2))),
IF(YEAR($F181)&lt;VALUE(LEFT($L$55,4)),($N181+$O181)/12,0))</f>
        <v>0</v>
      </c>
      <c r="AD181" s="94">
        <f ca="1">+IF($F181=AD$55,SUM($N181:OFFSET($N181,0,IF(YEAR(AD$55)=VALUE(LEFT($L$55,4)),1,2))),
IF(YEAR($F181)&lt;=YEAR($C$3),$P181/12,0))</f>
        <v>2.2003333333333335</v>
      </c>
      <c r="AE181" s="92">
        <f ca="1">+IF($F181=AE$55,SUM($N181:OFFSET($N181,0,IF(YEAR(AE$55)=VALUE(LEFT($L$55,4)),1,2))),
IF(YEAR($F181)&lt;=YEAR($C$3),$P181/12,0))</f>
        <v>2.2003333333333335</v>
      </c>
      <c r="AF181" s="92">
        <f ca="1">+IF($F181=AF$55,SUM($N181:OFFSET($N181,0,IF(YEAR(AF$55)=VALUE(LEFT($L$55,4)),1,2))),
IF(YEAR($F181)&lt;=YEAR($C$3),$P181/12,0))</f>
        <v>2.2003333333333335</v>
      </c>
      <c r="AG181" s="92">
        <f ca="1">+IF($F181=AG$55,SUM($N181:OFFSET($N181,0,IF(YEAR(AG$55)=VALUE(LEFT($L$55,4)),1,2))),
IF(YEAR($F181)&lt;=YEAR($C$3),$P181/12,0))</f>
        <v>2.2003333333333335</v>
      </c>
      <c r="AH181" s="92">
        <f ca="1">+IF($F181=AH$55,SUM($N181:OFFSET($N181,0,IF(YEAR(AH$55)=VALUE(LEFT($L$55,4)),1,2))),
IF(YEAR($F181)&lt;=YEAR($C$3),$P181/12,0))</f>
        <v>2.2003333333333335</v>
      </c>
      <c r="AI181" s="92">
        <f ca="1">+IF($F181=AI$55,SUM($N181:OFFSET($N181,0,IF(YEAR(AI$55)=VALUE(LEFT($L$55,4)),1,2))),
IF(YEAR($F181)&lt;=YEAR($C$3),$P181/12,0))</f>
        <v>2.2003333333333335</v>
      </c>
      <c r="AJ181" s="92">
        <f ca="1">+IF($F181=AJ$55,SUM($N181:OFFSET($N181,0,IF(YEAR(AJ$55)=VALUE(LEFT($L$55,4)),1,2))),
IF(YEAR($F181)&lt;=YEAR($C$3),$P181/12,0))</f>
        <v>2.2003333333333335</v>
      </c>
      <c r="AK181" s="92">
        <f ca="1">+IF($F181=AK$55,SUM($N181:OFFSET($N181,0,IF(YEAR(AK$55)=VALUE(LEFT($L$55,4)),1,2))),
IF(YEAR($F181)&lt;=YEAR($C$3),$P181/12,0))</f>
        <v>2.2003333333333335</v>
      </c>
      <c r="AL181" s="92">
        <f ca="1">+IF($F181=AL$55,SUM($N181:OFFSET($N181,0,IF(YEAR(AL$55)=VALUE(LEFT($L$55,4)),1,2))),
IF(YEAR($F181)&lt;=YEAR($C$3),$P181/12,0))</f>
        <v>2.2003333333333335</v>
      </c>
      <c r="AM181" s="92">
        <f ca="1">+IF($F181=AM$55,SUM($N181:OFFSET($N181,0,IF(YEAR(AM$55)=VALUE(LEFT($L$55,4)),1,2))),
IF(YEAR($F181)&lt;=YEAR($C$3),$P181/12,0))</f>
        <v>2.2003333333333335</v>
      </c>
      <c r="AN181" s="92">
        <f ca="1">+IF($F181=AN$55,SUM($N181:OFFSET($N181,0,IF(YEAR(AN$55)=VALUE(LEFT($L$55,4)),1,2))),
IF(YEAR($F181)&lt;=YEAR($C$3),$P181/12,0))</f>
        <v>2.2003333333333335</v>
      </c>
      <c r="AO181" s="93">
        <f ca="1">+IF($F181=AO$55,SUM($N181:OFFSET($N181,0,IF(YEAR(AO$55)=VALUE(LEFT($L$55,4)),1,2))),
IF(YEAR($F181)&lt;=YEAR($C$3),$P181/12,0))</f>
        <v>2.2003333333333335</v>
      </c>
      <c r="AP181" s="92"/>
      <c r="AQ181" s="92"/>
    </row>
    <row r="182" spans="1:43" ht="14.5" x14ac:dyDescent="0.35">
      <c r="A182" s="110">
        <v>903743080</v>
      </c>
      <c r="B182" s="82" t="s">
        <v>315</v>
      </c>
      <c r="C182" s="83" t="s">
        <v>316</v>
      </c>
      <c r="D182" s="84">
        <v>8456</v>
      </c>
      <c r="E182" s="87" t="s">
        <v>20</v>
      </c>
      <c r="F182" s="86">
        <v>46235</v>
      </c>
      <c r="G182" s="87" t="s">
        <v>22</v>
      </c>
      <c r="H182" s="121">
        <v>0</v>
      </c>
      <c r="I182" s="122">
        <v>1</v>
      </c>
      <c r="J182" s="117" t="str">
        <f t="shared" si="27"/>
        <v/>
      </c>
      <c r="K182" s="118">
        <v>1.65381</v>
      </c>
      <c r="L182" s="119">
        <v>0</v>
      </c>
      <c r="M182" s="120">
        <v>380</v>
      </c>
      <c r="N182" s="92">
        <f t="shared" si="28"/>
        <v>1.65381</v>
      </c>
      <c r="O182" s="92">
        <f t="shared" si="29"/>
        <v>0</v>
      </c>
      <c r="P182" s="93">
        <f t="shared" si="30"/>
        <v>380</v>
      </c>
      <c r="Q182" s="92"/>
      <c r="R182" s="94">
        <f ca="1">+IF($F182=R$55,SUM($N182:OFFSET($N182,0,IF(YEAR(R$55)=VALUE(LEFT($L$55,4)),1,2))),
IF(YEAR($F182)&lt;VALUE(LEFT($L$55,4)),($N182+$O182)/12,0))</f>
        <v>0</v>
      </c>
      <c r="S182" s="92">
        <f ca="1">+IF($F182=S$55,SUM($N182:OFFSET($N182,0,IF(YEAR(S$55)=VALUE(LEFT($L$55,4)),1,2))),
IF(YEAR($F182)&lt;VALUE(LEFT($L$55,4)),($N182+$O182)/12,0))</f>
        <v>0</v>
      </c>
      <c r="T182" s="92">
        <f ca="1">+IF($F182=T$55,SUM($N182:OFFSET($N182,0,IF(YEAR(T$55)=VALUE(LEFT($L$55,4)),1,2))),
IF(YEAR($F182)&lt;VALUE(LEFT($L$55,4)),($N182+$O182)/12,0))</f>
        <v>0</v>
      </c>
      <c r="U182" s="92">
        <f ca="1">+IF($F182=U$55,SUM($N182:OFFSET($N182,0,IF(YEAR(U$55)=VALUE(LEFT($L$55,4)),1,2))),
IF(YEAR($F182)&lt;VALUE(LEFT($L$55,4)),($N182+$O182)/12,0))</f>
        <v>0</v>
      </c>
      <c r="V182" s="92">
        <f ca="1">+IF($F182=V$55,SUM($N182:OFFSET($N182,0,IF(YEAR(V$55)=VALUE(LEFT($L$55,4)),1,2))),
IF(YEAR($F182)&lt;VALUE(LEFT($L$55,4)),($N182+$O182)/12,0))</f>
        <v>0</v>
      </c>
      <c r="W182" s="92">
        <f ca="1">+IF($F182=W$55,SUM($N182:OFFSET($N182,0,IF(YEAR(W$55)=VALUE(LEFT($L$55,4)),1,2))),
IF(YEAR($F182)&lt;VALUE(LEFT($L$55,4)),($N182+$O182)/12,0))</f>
        <v>0</v>
      </c>
      <c r="X182" s="92">
        <f ca="1">+IF($F182=X$55,SUM($N182:OFFSET($N182,0,IF(YEAR(X$55)=VALUE(LEFT($L$55,4)),1,2))),
IF(YEAR($F182)&lt;VALUE(LEFT($L$55,4)),($N182+$O182)/12,0))</f>
        <v>0</v>
      </c>
      <c r="Y182" s="92">
        <f ca="1">+IF($F182=Y$55,SUM($N182:OFFSET($N182,0,IF(YEAR(Y$55)=VALUE(LEFT($L$55,4)),1,2))),
IF(YEAR($F182)&lt;VALUE(LEFT($L$55,4)),($N182+$O182)/12,0))</f>
        <v>1.65381</v>
      </c>
      <c r="Z182" s="92">
        <f ca="1">+IF($F182=Z$55,SUM($N182:OFFSET($N182,0,IF(YEAR(Z$55)=VALUE(LEFT($L$55,4)),1,2))),
IF(YEAR($F182)&lt;VALUE(LEFT($L$55,4)),($N182+$O182)/12,0))</f>
        <v>0</v>
      </c>
      <c r="AA182" s="92">
        <f ca="1">+IF($F182=AA$55,SUM($N182:OFFSET($N182,0,IF(YEAR(AA$55)=VALUE(LEFT($L$55,4)),1,2))),
IF(YEAR($F182)&lt;VALUE(LEFT($L$55,4)),($N182+$O182)/12,0))</f>
        <v>0</v>
      </c>
      <c r="AB182" s="92">
        <f ca="1">+IF($F182=AB$55,SUM($N182:OFFSET($N182,0,IF(YEAR(AB$55)=VALUE(LEFT($L$55,4)),1,2))),
IF(YEAR($F182)&lt;VALUE(LEFT($L$55,4)),($N182+$O182)/12,0))</f>
        <v>0</v>
      </c>
      <c r="AC182" s="93">
        <f ca="1">+IF($F182=AC$55,SUM($N182:OFFSET($N182,0,IF(YEAR(AC$55)=VALUE(LEFT($L$55,4)),1,2))),
IF(YEAR($F182)&lt;VALUE(LEFT($L$55,4)),($N182+$O182)/12,0))</f>
        <v>0</v>
      </c>
      <c r="AD182" s="94">
        <f ca="1">+IF($F182=AD$55,SUM($N182:OFFSET($N182,0,IF(YEAR(AD$55)=VALUE(LEFT($L$55,4)),1,2))),
IF(YEAR($F182)&lt;=YEAR($C$3),$P182/12,0))</f>
        <v>31.666666666666668</v>
      </c>
      <c r="AE182" s="92">
        <f ca="1">+IF($F182=AE$55,SUM($N182:OFFSET($N182,0,IF(YEAR(AE$55)=VALUE(LEFT($L$55,4)),1,2))),
IF(YEAR($F182)&lt;=YEAR($C$3),$P182/12,0))</f>
        <v>31.666666666666668</v>
      </c>
      <c r="AF182" s="92">
        <f ca="1">+IF($F182=AF$55,SUM($N182:OFFSET($N182,0,IF(YEAR(AF$55)=VALUE(LEFT($L$55,4)),1,2))),
IF(YEAR($F182)&lt;=YEAR($C$3),$P182/12,0))</f>
        <v>31.666666666666668</v>
      </c>
      <c r="AG182" s="92">
        <f ca="1">+IF($F182=AG$55,SUM($N182:OFFSET($N182,0,IF(YEAR(AG$55)=VALUE(LEFT($L$55,4)),1,2))),
IF(YEAR($F182)&lt;=YEAR($C$3),$P182/12,0))</f>
        <v>31.666666666666668</v>
      </c>
      <c r="AH182" s="92">
        <f ca="1">+IF($F182=AH$55,SUM($N182:OFFSET($N182,0,IF(YEAR(AH$55)=VALUE(LEFT($L$55,4)),1,2))),
IF(YEAR($F182)&lt;=YEAR($C$3),$P182/12,0))</f>
        <v>31.666666666666668</v>
      </c>
      <c r="AI182" s="92">
        <f ca="1">+IF($F182=AI$55,SUM($N182:OFFSET($N182,0,IF(YEAR(AI$55)=VALUE(LEFT($L$55,4)),1,2))),
IF(YEAR($F182)&lt;=YEAR($C$3),$P182/12,0))</f>
        <v>31.666666666666668</v>
      </c>
      <c r="AJ182" s="92">
        <f ca="1">+IF($F182=AJ$55,SUM($N182:OFFSET($N182,0,IF(YEAR(AJ$55)=VALUE(LEFT($L$55,4)),1,2))),
IF(YEAR($F182)&lt;=YEAR($C$3),$P182/12,0))</f>
        <v>31.666666666666668</v>
      </c>
      <c r="AK182" s="92">
        <f ca="1">+IF($F182=AK$55,SUM($N182:OFFSET($N182,0,IF(YEAR(AK$55)=VALUE(LEFT($L$55,4)),1,2))),
IF(YEAR($F182)&lt;=YEAR($C$3),$P182/12,0))</f>
        <v>31.666666666666668</v>
      </c>
      <c r="AL182" s="92">
        <f ca="1">+IF($F182=AL$55,SUM($N182:OFFSET($N182,0,IF(YEAR(AL$55)=VALUE(LEFT($L$55,4)),1,2))),
IF(YEAR($F182)&lt;=YEAR($C$3),$P182/12,0))</f>
        <v>31.666666666666668</v>
      </c>
      <c r="AM182" s="92">
        <f ca="1">+IF($F182=AM$55,SUM($N182:OFFSET($N182,0,IF(YEAR(AM$55)=VALUE(LEFT($L$55,4)),1,2))),
IF(YEAR($F182)&lt;=YEAR($C$3),$P182/12,0))</f>
        <v>31.666666666666668</v>
      </c>
      <c r="AN182" s="92">
        <f ca="1">+IF($F182=AN$55,SUM($N182:OFFSET($N182,0,IF(YEAR(AN$55)=VALUE(LEFT($L$55,4)),1,2))),
IF(YEAR($F182)&lt;=YEAR($C$3),$P182/12,0))</f>
        <v>31.666666666666668</v>
      </c>
      <c r="AO182" s="93">
        <f ca="1">+IF($F182=AO$55,SUM($N182:OFFSET($N182,0,IF(YEAR(AO$55)=VALUE(LEFT($L$55,4)),1,2))),
IF(YEAR($F182)&lt;=YEAR($C$3),$P182/12,0))</f>
        <v>31.666666666666668</v>
      </c>
      <c r="AP182" s="92"/>
      <c r="AQ182" s="92"/>
    </row>
    <row r="183" spans="1:43" ht="14.5" x14ac:dyDescent="0.35">
      <c r="A183" s="110">
        <v>903803894</v>
      </c>
      <c r="B183" s="82" t="s">
        <v>317</v>
      </c>
      <c r="C183" s="83" t="s">
        <v>318</v>
      </c>
      <c r="D183" s="84">
        <v>8457</v>
      </c>
      <c r="E183" s="87" t="s">
        <v>20</v>
      </c>
      <c r="F183" s="86">
        <v>46661</v>
      </c>
      <c r="G183" s="87" t="s">
        <v>22</v>
      </c>
      <c r="H183" s="121">
        <v>0</v>
      </c>
      <c r="I183" s="122">
        <v>1</v>
      </c>
      <c r="J183" s="117" t="str">
        <f t="shared" si="27"/>
        <v/>
      </c>
      <c r="K183" s="118">
        <v>73.362759999999994</v>
      </c>
      <c r="L183" s="119">
        <v>47.868000000000002</v>
      </c>
      <c r="M183" s="120">
        <v>179.124</v>
      </c>
      <c r="N183" s="92">
        <f t="shared" si="28"/>
        <v>73.362759999999994</v>
      </c>
      <c r="O183" s="92">
        <f t="shared" si="29"/>
        <v>47.868000000000002</v>
      </c>
      <c r="P183" s="93">
        <f t="shared" si="30"/>
        <v>179.124</v>
      </c>
      <c r="Q183" s="92"/>
      <c r="R183" s="94">
        <f ca="1">+IF($F183=R$55,SUM($N183:OFFSET($N183,0,IF(YEAR(R$55)=VALUE(LEFT($L$55,4)),1,2))),
IF(YEAR($F183)&lt;VALUE(LEFT($L$55,4)),($N183+$O183)/12,0))</f>
        <v>0</v>
      </c>
      <c r="S183" s="92">
        <f ca="1">+IF($F183=S$55,SUM($N183:OFFSET($N183,0,IF(YEAR(S$55)=VALUE(LEFT($L$55,4)),1,2))),
IF(YEAR($F183)&lt;VALUE(LEFT($L$55,4)),($N183+$O183)/12,0))</f>
        <v>0</v>
      </c>
      <c r="T183" s="92">
        <f ca="1">+IF($F183=T$55,SUM($N183:OFFSET($N183,0,IF(YEAR(T$55)=VALUE(LEFT($L$55,4)),1,2))),
IF(YEAR($F183)&lt;VALUE(LEFT($L$55,4)),($N183+$O183)/12,0))</f>
        <v>0</v>
      </c>
      <c r="U183" s="92">
        <f ca="1">+IF($F183=U$55,SUM($N183:OFFSET($N183,0,IF(YEAR(U$55)=VALUE(LEFT($L$55,4)),1,2))),
IF(YEAR($F183)&lt;VALUE(LEFT($L$55,4)),($N183+$O183)/12,0))</f>
        <v>0</v>
      </c>
      <c r="V183" s="92">
        <f ca="1">+IF($F183=V$55,SUM($N183:OFFSET($N183,0,IF(YEAR(V$55)=VALUE(LEFT($L$55,4)),1,2))),
IF(YEAR($F183)&lt;VALUE(LEFT($L$55,4)),($N183+$O183)/12,0))</f>
        <v>0</v>
      </c>
      <c r="W183" s="92">
        <f ca="1">+IF($F183=W$55,SUM($N183:OFFSET($N183,0,IF(YEAR(W$55)=VALUE(LEFT($L$55,4)),1,2))),
IF(YEAR($F183)&lt;VALUE(LEFT($L$55,4)),($N183+$O183)/12,0))</f>
        <v>0</v>
      </c>
      <c r="X183" s="92">
        <f ca="1">+IF($F183=X$55,SUM($N183:OFFSET($N183,0,IF(YEAR(X$55)=VALUE(LEFT($L$55,4)),1,2))),
IF(YEAR($F183)&lt;VALUE(LEFT($L$55,4)),($N183+$O183)/12,0))</f>
        <v>0</v>
      </c>
      <c r="Y183" s="92">
        <f ca="1">+IF($F183=Y$55,SUM($N183:OFFSET($N183,0,IF(YEAR(Y$55)=VALUE(LEFT($L$55,4)),1,2))),
IF(YEAR($F183)&lt;VALUE(LEFT($L$55,4)),($N183+$O183)/12,0))</f>
        <v>0</v>
      </c>
      <c r="Z183" s="92">
        <f ca="1">+IF($F183=Z$55,SUM($N183:OFFSET($N183,0,IF(YEAR(Z$55)=VALUE(LEFT($L$55,4)),1,2))),
IF(YEAR($F183)&lt;VALUE(LEFT($L$55,4)),($N183+$O183)/12,0))</f>
        <v>0</v>
      </c>
      <c r="AA183" s="92">
        <f ca="1">+IF($F183=AA$55,SUM($N183:OFFSET($N183,0,IF(YEAR(AA$55)=VALUE(LEFT($L$55,4)),1,2))),
IF(YEAR($F183)&lt;VALUE(LEFT($L$55,4)),($N183+$O183)/12,0))</f>
        <v>0</v>
      </c>
      <c r="AB183" s="92">
        <f ca="1">+IF($F183=AB$55,SUM($N183:OFFSET($N183,0,IF(YEAR(AB$55)=VALUE(LEFT($L$55,4)),1,2))),
IF(YEAR($F183)&lt;VALUE(LEFT($L$55,4)),($N183+$O183)/12,0))</f>
        <v>0</v>
      </c>
      <c r="AC183" s="93">
        <f ca="1">+IF($F183=AC$55,SUM($N183:OFFSET($N183,0,IF(YEAR(AC$55)=VALUE(LEFT($L$55,4)),1,2))),
IF(YEAR($F183)&lt;VALUE(LEFT($L$55,4)),($N183+$O183)/12,0))</f>
        <v>0</v>
      </c>
      <c r="AD183" s="94">
        <f ca="1">+IF($F183=AD$55,SUM($N183:OFFSET($N183,0,IF(YEAR(AD$55)=VALUE(LEFT($L$55,4)),1,2))),
IF(YEAR($F183)&lt;=YEAR($C$3),$P183/12,0))</f>
        <v>0</v>
      </c>
      <c r="AE183" s="92">
        <f ca="1">+IF($F183=AE$55,SUM($N183:OFFSET($N183,0,IF(YEAR(AE$55)=VALUE(LEFT($L$55,4)),1,2))),
IF(YEAR($F183)&lt;=YEAR($C$3),$P183/12,0))</f>
        <v>0</v>
      </c>
      <c r="AF183" s="92">
        <f ca="1">+IF($F183=AF$55,SUM($N183:OFFSET($N183,0,IF(YEAR(AF$55)=VALUE(LEFT($L$55,4)),1,2))),
IF(YEAR($F183)&lt;=YEAR($C$3),$P183/12,0))</f>
        <v>0</v>
      </c>
      <c r="AG183" s="92">
        <f ca="1">+IF($F183=AG$55,SUM($N183:OFFSET($N183,0,IF(YEAR(AG$55)=VALUE(LEFT($L$55,4)),1,2))),
IF(YEAR($F183)&lt;=YEAR($C$3),$P183/12,0))</f>
        <v>0</v>
      </c>
      <c r="AH183" s="92">
        <f ca="1">+IF($F183=AH$55,SUM($N183:OFFSET($N183,0,IF(YEAR(AH$55)=VALUE(LEFT($L$55,4)),1,2))),
IF(YEAR($F183)&lt;=YEAR($C$3),$P183/12,0))</f>
        <v>0</v>
      </c>
      <c r="AI183" s="92">
        <f ca="1">+IF($F183=AI$55,SUM($N183:OFFSET($N183,0,IF(YEAR(AI$55)=VALUE(LEFT($L$55,4)),1,2))),
IF(YEAR($F183)&lt;=YEAR($C$3),$P183/12,0))</f>
        <v>0</v>
      </c>
      <c r="AJ183" s="92">
        <f ca="1">+IF($F183=AJ$55,SUM($N183:OFFSET($N183,0,IF(YEAR(AJ$55)=VALUE(LEFT($L$55,4)),1,2))),
IF(YEAR($F183)&lt;=YEAR($C$3),$P183/12,0))</f>
        <v>0</v>
      </c>
      <c r="AK183" s="92">
        <f ca="1">+IF($F183=AK$55,SUM($N183:OFFSET($N183,0,IF(YEAR(AK$55)=VALUE(LEFT($L$55,4)),1,2))),
IF(YEAR($F183)&lt;=YEAR($C$3),$P183/12,0))</f>
        <v>0</v>
      </c>
      <c r="AL183" s="92">
        <f ca="1">+IF($F183=AL$55,SUM($N183:OFFSET($N183,0,IF(YEAR(AL$55)=VALUE(LEFT($L$55,4)),1,2))),
IF(YEAR($F183)&lt;=YEAR($C$3),$P183/12,0))</f>
        <v>0</v>
      </c>
      <c r="AM183" s="92">
        <f ca="1">+IF($F183=AM$55,SUM($N183:OFFSET($N183,0,IF(YEAR(AM$55)=VALUE(LEFT($L$55,4)),1,2))),
IF(YEAR($F183)&lt;=YEAR($C$3),$P183/12,0))</f>
        <v>300.35476</v>
      </c>
      <c r="AN183" s="92">
        <f ca="1">+IF($F183=AN$55,SUM($N183:OFFSET($N183,0,IF(YEAR(AN$55)=VALUE(LEFT($L$55,4)),1,2))),
IF(YEAR($F183)&lt;=YEAR($C$3),$P183/12,0))</f>
        <v>0</v>
      </c>
      <c r="AO183" s="93">
        <f ca="1">+IF($F183=AO$55,SUM($N183:OFFSET($N183,0,IF(YEAR(AO$55)=VALUE(LEFT($L$55,4)),1,2))),
IF(YEAR($F183)&lt;=YEAR($C$3),$P183/12,0))</f>
        <v>0</v>
      </c>
      <c r="AP183" s="92"/>
      <c r="AQ183" s="92"/>
    </row>
    <row r="184" spans="1:43" ht="14.5" x14ac:dyDescent="0.35">
      <c r="A184" s="110">
        <v>903921975</v>
      </c>
      <c r="B184" s="82" t="s">
        <v>319</v>
      </c>
      <c r="C184" s="83" t="s">
        <v>320</v>
      </c>
      <c r="D184" s="84">
        <v>8498</v>
      </c>
      <c r="E184" s="87" t="s">
        <v>20</v>
      </c>
      <c r="F184" s="86">
        <v>46478</v>
      </c>
      <c r="G184" s="87" t="s">
        <v>22</v>
      </c>
      <c r="H184" s="121">
        <v>0</v>
      </c>
      <c r="I184" s="122">
        <v>1</v>
      </c>
      <c r="J184" s="117" t="str">
        <f t="shared" si="27"/>
        <v/>
      </c>
      <c r="K184" s="118">
        <v>704.52588000000003</v>
      </c>
      <c r="L184" s="119">
        <v>1438</v>
      </c>
      <c r="M184" s="120">
        <v>411</v>
      </c>
      <c r="N184" s="92">
        <f t="shared" si="28"/>
        <v>704.52588000000003</v>
      </c>
      <c r="O184" s="92">
        <f t="shared" si="29"/>
        <v>1438</v>
      </c>
      <c r="P184" s="93">
        <f t="shared" si="30"/>
        <v>411</v>
      </c>
      <c r="Q184" s="92"/>
      <c r="R184" s="94">
        <f ca="1">+IF($F184=R$55,SUM($N184:OFFSET($N184,0,IF(YEAR(R$55)=VALUE(LEFT($L$55,4)),1,2))),
IF(YEAR($F184)&lt;VALUE(LEFT($L$55,4)),($N184+$O184)/12,0))</f>
        <v>0</v>
      </c>
      <c r="S184" s="92">
        <f ca="1">+IF($F184=S$55,SUM($N184:OFFSET($N184,0,IF(YEAR(S$55)=VALUE(LEFT($L$55,4)),1,2))),
IF(YEAR($F184)&lt;VALUE(LEFT($L$55,4)),($N184+$O184)/12,0))</f>
        <v>0</v>
      </c>
      <c r="T184" s="92">
        <f ca="1">+IF($F184=T$55,SUM($N184:OFFSET($N184,0,IF(YEAR(T$55)=VALUE(LEFT($L$55,4)),1,2))),
IF(YEAR($F184)&lt;VALUE(LEFT($L$55,4)),($N184+$O184)/12,0))</f>
        <v>0</v>
      </c>
      <c r="U184" s="92">
        <f ca="1">+IF($F184=U$55,SUM($N184:OFFSET($N184,0,IF(YEAR(U$55)=VALUE(LEFT($L$55,4)),1,2))),
IF(YEAR($F184)&lt;VALUE(LEFT($L$55,4)),($N184+$O184)/12,0))</f>
        <v>0</v>
      </c>
      <c r="V184" s="92">
        <f ca="1">+IF($F184=V$55,SUM($N184:OFFSET($N184,0,IF(YEAR(V$55)=VALUE(LEFT($L$55,4)),1,2))),
IF(YEAR($F184)&lt;VALUE(LEFT($L$55,4)),($N184+$O184)/12,0))</f>
        <v>0</v>
      </c>
      <c r="W184" s="92">
        <f ca="1">+IF($F184=W$55,SUM($N184:OFFSET($N184,0,IF(YEAR(W$55)=VALUE(LEFT($L$55,4)),1,2))),
IF(YEAR($F184)&lt;VALUE(LEFT($L$55,4)),($N184+$O184)/12,0))</f>
        <v>0</v>
      </c>
      <c r="X184" s="92">
        <f ca="1">+IF($F184=X$55,SUM($N184:OFFSET($N184,0,IF(YEAR(X$55)=VALUE(LEFT($L$55,4)),1,2))),
IF(YEAR($F184)&lt;VALUE(LEFT($L$55,4)),($N184+$O184)/12,0))</f>
        <v>0</v>
      </c>
      <c r="Y184" s="92">
        <f ca="1">+IF($F184=Y$55,SUM($N184:OFFSET($N184,0,IF(YEAR(Y$55)=VALUE(LEFT($L$55,4)),1,2))),
IF(YEAR($F184)&lt;VALUE(LEFT($L$55,4)),($N184+$O184)/12,0))</f>
        <v>0</v>
      </c>
      <c r="Z184" s="92">
        <f ca="1">+IF($F184=Z$55,SUM($N184:OFFSET($N184,0,IF(YEAR(Z$55)=VALUE(LEFT($L$55,4)),1,2))),
IF(YEAR($F184)&lt;VALUE(LEFT($L$55,4)),($N184+$O184)/12,0))</f>
        <v>0</v>
      </c>
      <c r="AA184" s="92">
        <f ca="1">+IF($F184=AA$55,SUM($N184:OFFSET($N184,0,IF(YEAR(AA$55)=VALUE(LEFT($L$55,4)),1,2))),
IF(YEAR($F184)&lt;VALUE(LEFT($L$55,4)),($N184+$O184)/12,0))</f>
        <v>0</v>
      </c>
      <c r="AB184" s="92">
        <f ca="1">+IF($F184=AB$55,SUM($N184:OFFSET($N184,0,IF(YEAR(AB$55)=VALUE(LEFT($L$55,4)),1,2))),
IF(YEAR($F184)&lt;VALUE(LEFT($L$55,4)),($N184+$O184)/12,0))</f>
        <v>0</v>
      </c>
      <c r="AC184" s="93">
        <f ca="1">+IF($F184=AC$55,SUM($N184:OFFSET($N184,0,IF(YEAR(AC$55)=VALUE(LEFT($L$55,4)),1,2))),
IF(YEAR($F184)&lt;VALUE(LEFT($L$55,4)),($N184+$O184)/12,0))</f>
        <v>0</v>
      </c>
      <c r="AD184" s="94">
        <f ca="1">+IF($F184=AD$55,SUM($N184:OFFSET($N184,0,IF(YEAR(AD$55)=VALUE(LEFT($L$55,4)),1,2))),
IF(YEAR($F184)&lt;=YEAR($C$3),$P184/12,0))</f>
        <v>0</v>
      </c>
      <c r="AE184" s="92">
        <f ca="1">+IF($F184=AE$55,SUM($N184:OFFSET($N184,0,IF(YEAR(AE$55)=VALUE(LEFT($L$55,4)),1,2))),
IF(YEAR($F184)&lt;=YEAR($C$3),$P184/12,0))</f>
        <v>0</v>
      </c>
      <c r="AF184" s="92">
        <f ca="1">+IF($F184=AF$55,SUM($N184:OFFSET($N184,0,IF(YEAR(AF$55)=VALUE(LEFT($L$55,4)),1,2))),
IF(YEAR($F184)&lt;=YEAR($C$3),$P184/12,0))</f>
        <v>0</v>
      </c>
      <c r="AG184" s="92">
        <f ca="1">+IF($F184=AG$55,SUM($N184:OFFSET($N184,0,IF(YEAR(AG$55)=VALUE(LEFT($L$55,4)),1,2))),
IF(YEAR($F184)&lt;=YEAR($C$3),$P184/12,0))</f>
        <v>2553.5258800000001</v>
      </c>
      <c r="AH184" s="92">
        <f ca="1">+IF($F184=AH$55,SUM($N184:OFFSET($N184,0,IF(YEAR(AH$55)=VALUE(LEFT($L$55,4)),1,2))),
IF(YEAR($F184)&lt;=YEAR($C$3),$P184/12,0))</f>
        <v>0</v>
      </c>
      <c r="AI184" s="92">
        <f ca="1">+IF($F184=AI$55,SUM($N184:OFFSET($N184,0,IF(YEAR(AI$55)=VALUE(LEFT($L$55,4)),1,2))),
IF(YEAR($F184)&lt;=YEAR($C$3),$P184/12,0))</f>
        <v>0</v>
      </c>
      <c r="AJ184" s="92">
        <f ca="1">+IF($F184=AJ$55,SUM($N184:OFFSET($N184,0,IF(YEAR(AJ$55)=VALUE(LEFT($L$55,4)),1,2))),
IF(YEAR($F184)&lt;=YEAR($C$3),$P184/12,0))</f>
        <v>0</v>
      </c>
      <c r="AK184" s="92">
        <f ca="1">+IF($F184=AK$55,SUM($N184:OFFSET($N184,0,IF(YEAR(AK$55)=VALUE(LEFT($L$55,4)),1,2))),
IF(YEAR($F184)&lt;=YEAR($C$3),$P184/12,0))</f>
        <v>0</v>
      </c>
      <c r="AL184" s="92">
        <f ca="1">+IF($F184=AL$55,SUM($N184:OFFSET($N184,0,IF(YEAR(AL$55)=VALUE(LEFT($L$55,4)),1,2))),
IF(YEAR($F184)&lt;=YEAR($C$3),$P184/12,0))</f>
        <v>0</v>
      </c>
      <c r="AM184" s="92">
        <f ca="1">+IF($F184=AM$55,SUM($N184:OFFSET($N184,0,IF(YEAR(AM$55)=VALUE(LEFT($L$55,4)),1,2))),
IF(YEAR($F184)&lt;=YEAR($C$3),$P184/12,0))</f>
        <v>0</v>
      </c>
      <c r="AN184" s="92">
        <f ca="1">+IF($F184=AN$55,SUM($N184:OFFSET($N184,0,IF(YEAR(AN$55)=VALUE(LEFT($L$55,4)),1,2))),
IF(YEAR($F184)&lt;=YEAR($C$3),$P184/12,0))</f>
        <v>0</v>
      </c>
      <c r="AO184" s="93">
        <f ca="1">+IF($F184=AO$55,SUM($N184:OFFSET($N184,0,IF(YEAR(AO$55)=VALUE(LEFT($L$55,4)),1,2))),
IF(YEAR($F184)&lt;=YEAR($C$3),$P184/12,0))</f>
        <v>0</v>
      </c>
      <c r="AP184" s="92"/>
      <c r="AQ184" s="92"/>
    </row>
    <row r="185" spans="1:43" ht="14.5" x14ac:dyDescent="0.35">
      <c r="A185" s="110">
        <v>904815293</v>
      </c>
      <c r="B185" s="82" t="s">
        <v>321</v>
      </c>
      <c r="C185" s="83" t="s">
        <v>322</v>
      </c>
      <c r="D185" s="84">
        <v>8506</v>
      </c>
      <c r="E185" s="87" t="s">
        <v>20</v>
      </c>
      <c r="F185" s="86">
        <v>46478</v>
      </c>
      <c r="G185" s="87" t="s">
        <v>22</v>
      </c>
      <c r="H185" s="121">
        <v>0</v>
      </c>
      <c r="I185" s="122">
        <v>1</v>
      </c>
      <c r="J185" s="117" t="str">
        <f t="shared" si="27"/>
        <v/>
      </c>
      <c r="K185" s="118">
        <v>0</v>
      </c>
      <c r="L185" s="119">
        <v>50</v>
      </c>
      <c r="M185" s="120">
        <v>3950</v>
      </c>
      <c r="N185" s="92">
        <f t="shared" si="28"/>
        <v>0</v>
      </c>
      <c r="O185" s="92">
        <f t="shared" si="29"/>
        <v>50</v>
      </c>
      <c r="P185" s="93">
        <f t="shared" si="30"/>
        <v>3950</v>
      </c>
      <c r="Q185" s="92"/>
      <c r="R185" s="94">
        <f ca="1">+IF($F185=R$55,SUM($N185:OFFSET($N185,0,IF(YEAR(R$55)=VALUE(LEFT($L$55,4)),1,2))),
IF(YEAR($F185)&lt;VALUE(LEFT($L$55,4)),($N185+$O185)/12,0))</f>
        <v>0</v>
      </c>
      <c r="S185" s="92">
        <f ca="1">+IF($F185=S$55,SUM($N185:OFFSET($N185,0,IF(YEAR(S$55)=VALUE(LEFT($L$55,4)),1,2))),
IF(YEAR($F185)&lt;VALUE(LEFT($L$55,4)),($N185+$O185)/12,0))</f>
        <v>0</v>
      </c>
      <c r="T185" s="92">
        <f ca="1">+IF($F185=T$55,SUM($N185:OFFSET($N185,0,IF(YEAR(T$55)=VALUE(LEFT($L$55,4)),1,2))),
IF(YEAR($F185)&lt;VALUE(LEFT($L$55,4)),($N185+$O185)/12,0))</f>
        <v>0</v>
      </c>
      <c r="U185" s="92">
        <f ca="1">+IF($F185=U$55,SUM($N185:OFFSET($N185,0,IF(YEAR(U$55)=VALUE(LEFT($L$55,4)),1,2))),
IF(YEAR($F185)&lt;VALUE(LEFT($L$55,4)),($N185+$O185)/12,0))</f>
        <v>0</v>
      </c>
      <c r="V185" s="92">
        <f ca="1">+IF($F185=V$55,SUM($N185:OFFSET($N185,0,IF(YEAR(V$55)=VALUE(LEFT($L$55,4)),1,2))),
IF(YEAR($F185)&lt;VALUE(LEFT($L$55,4)),($N185+$O185)/12,0))</f>
        <v>0</v>
      </c>
      <c r="W185" s="92">
        <f ca="1">+IF($F185=W$55,SUM($N185:OFFSET($N185,0,IF(YEAR(W$55)=VALUE(LEFT($L$55,4)),1,2))),
IF(YEAR($F185)&lt;VALUE(LEFT($L$55,4)),($N185+$O185)/12,0))</f>
        <v>0</v>
      </c>
      <c r="X185" s="92">
        <f ca="1">+IF($F185=X$55,SUM($N185:OFFSET($N185,0,IF(YEAR(X$55)=VALUE(LEFT($L$55,4)),1,2))),
IF(YEAR($F185)&lt;VALUE(LEFT($L$55,4)),($N185+$O185)/12,0))</f>
        <v>0</v>
      </c>
      <c r="Y185" s="92">
        <f ca="1">+IF($F185=Y$55,SUM($N185:OFFSET($N185,0,IF(YEAR(Y$55)=VALUE(LEFT($L$55,4)),1,2))),
IF(YEAR($F185)&lt;VALUE(LEFT($L$55,4)),($N185+$O185)/12,0))</f>
        <v>0</v>
      </c>
      <c r="Z185" s="92">
        <f ca="1">+IF($F185=Z$55,SUM($N185:OFFSET($N185,0,IF(YEAR(Z$55)=VALUE(LEFT($L$55,4)),1,2))),
IF(YEAR($F185)&lt;VALUE(LEFT($L$55,4)),($N185+$O185)/12,0))</f>
        <v>0</v>
      </c>
      <c r="AA185" s="92">
        <f ca="1">+IF($F185=AA$55,SUM($N185:OFFSET($N185,0,IF(YEAR(AA$55)=VALUE(LEFT($L$55,4)),1,2))),
IF(YEAR($F185)&lt;VALUE(LEFT($L$55,4)),($N185+$O185)/12,0))</f>
        <v>0</v>
      </c>
      <c r="AB185" s="92">
        <f ca="1">+IF($F185=AB$55,SUM($N185:OFFSET($N185,0,IF(YEAR(AB$55)=VALUE(LEFT($L$55,4)),1,2))),
IF(YEAR($F185)&lt;VALUE(LEFT($L$55,4)),($N185+$O185)/12,0))</f>
        <v>0</v>
      </c>
      <c r="AC185" s="93">
        <f ca="1">+IF($F185=AC$55,SUM($N185:OFFSET($N185,0,IF(YEAR(AC$55)=VALUE(LEFT($L$55,4)),1,2))),
IF(YEAR($F185)&lt;VALUE(LEFT($L$55,4)),($N185+$O185)/12,0))</f>
        <v>0</v>
      </c>
      <c r="AD185" s="94">
        <f ca="1">+IF($F185=AD$55,SUM($N185:OFFSET($N185,0,IF(YEAR(AD$55)=VALUE(LEFT($L$55,4)),1,2))),
IF(YEAR($F185)&lt;=YEAR($C$3),$P185/12,0))</f>
        <v>0</v>
      </c>
      <c r="AE185" s="92">
        <f ca="1">+IF($F185=AE$55,SUM($N185:OFFSET($N185,0,IF(YEAR(AE$55)=VALUE(LEFT($L$55,4)),1,2))),
IF(YEAR($F185)&lt;=YEAR($C$3),$P185/12,0))</f>
        <v>0</v>
      </c>
      <c r="AF185" s="92">
        <f ca="1">+IF($F185=AF$55,SUM($N185:OFFSET($N185,0,IF(YEAR(AF$55)=VALUE(LEFT($L$55,4)),1,2))),
IF(YEAR($F185)&lt;=YEAR($C$3),$P185/12,0))</f>
        <v>0</v>
      </c>
      <c r="AG185" s="92">
        <f ca="1">+IF($F185=AG$55,SUM($N185:OFFSET($N185,0,IF(YEAR(AG$55)=VALUE(LEFT($L$55,4)),1,2))),
IF(YEAR($F185)&lt;=YEAR($C$3),$P185/12,0))</f>
        <v>4000</v>
      </c>
      <c r="AH185" s="92">
        <f ca="1">+IF($F185=AH$55,SUM($N185:OFFSET($N185,0,IF(YEAR(AH$55)=VALUE(LEFT($L$55,4)),1,2))),
IF(YEAR($F185)&lt;=YEAR($C$3),$P185/12,0))</f>
        <v>0</v>
      </c>
      <c r="AI185" s="92">
        <f ca="1">+IF($F185=AI$55,SUM($N185:OFFSET($N185,0,IF(YEAR(AI$55)=VALUE(LEFT($L$55,4)),1,2))),
IF(YEAR($F185)&lt;=YEAR($C$3),$P185/12,0))</f>
        <v>0</v>
      </c>
      <c r="AJ185" s="92">
        <f ca="1">+IF($F185=AJ$55,SUM($N185:OFFSET($N185,0,IF(YEAR(AJ$55)=VALUE(LEFT($L$55,4)),1,2))),
IF(YEAR($F185)&lt;=YEAR($C$3),$P185/12,0))</f>
        <v>0</v>
      </c>
      <c r="AK185" s="92">
        <f ca="1">+IF($F185=AK$55,SUM($N185:OFFSET($N185,0,IF(YEAR(AK$55)=VALUE(LEFT($L$55,4)),1,2))),
IF(YEAR($F185)&lt;=YEAR($C$3),$P185/12,0))</f>
        <v>0</v>
      </c>
      <c r="AL185" s="92">
        <f ca="1">+IF($F185=AL$55,SUM($N185:OFFSET($N185,0,IF(YEAR(AL$55)=VALUE(LEFT($L$55,4)),1,2))),
IF(YEAR($F185)&lt;=YEAR($C$3),$P185/12,0))</f>
        <v>0</v>
      </c>
      <c r="AM185" s="92">
        <f ca="1">+IF($F185=AM$55,SUM($N185:OFFSET($N185,0,IF(YEAR(AM$55)=VALUE(LEFT($L$55,4)),1,2))),
IF(YEAR($F185)&lt;=YEAR($C$3),$P185/12,0))</f>
        <v>0</v>
      </c>
      <c r="AN185" s="92">
        <f ca="1">+IF($F185=AN$55,SUM($N185:OFFSET($N185,0,IF(YEAR(AN$55)=VALUE(LEFT($L$55,4)),1,2))),
IF(YEAR($F185)&lt;=YEAR($C$3),$P185/12,0))</f>
        <v>0</v>
      </c>
      <c r="AO185" s="93">
        <f ca="1">+IF($F185=AO$55,SUM($N185:OFFSET($N185,0,IF(YEAR(AO$55)=VALUE(LEFT($L$55,4)),1,2))),
IF(YEAR($F185)&lt;=YEAR($C$3),$P185/12,0))</f>
        <v>0</v>
      </c>
      <c r="AP185" s="92"/>
      <c r="AQ185" s="92"/>
    </row>
    <row r="186" spans="1:43" ht="14.5" x14ac:dyDescent="0.35">
      <c r="A186" s="110">
        <v>904196793</v>
      </c>
      <c r="B186" s="82" t="s">
        <v>323</v>
      </c>
      <c r="C186" s="83" t="s">
        <v>324</v>
      </c>
      <c r="D186" s="84">
        <v>8563</v>
      </c>
      <c r="E186" s="87" t="s">
        <v>20</v>
      </c>
      <c r="F186" s="86">
        <v>46419</v>
      </c>
      <c r="G186" s="87" t="s">
        <v>22</v>
      </c>
      <c r="H186" s="121">
        <v>0</v>
      </c>
      <c r="I186" s="122">
        <v>1</v>
      </c>
      <c r="J186" s="117" t="str">
        <f t="shared" si="27"/>
        <v/>
      </c>
      <c r="K186" s="118">
        <v>0.74556999999999995</v>
      </c>
      <c r="L186" s="119">
        <v>419.166</v>
      </c>
      <c r="M186" s="120">
        <v>480.73700000000002</v>
      </c>
      <c r="N186" s="92">
        <f t="shared" si="28"/>
        <v>0.74556999999999995</v>
      </c>
      <c r="O186" s="92">
        <f t="shared" si="29"/>
        <v>419.166</v>
      </c>
      <c r="P186" s="93">
        <f t="shared" si="30"/>
        <v>480.73700000000002</v>
      </c>
      <c r="Q186" s="92"/>
      <c r="R186" s="94">
        <f ca="1">+IF($F186=R$55,SUM($N186:OFFSET($N186,0,IF(YEAR(R$55)=VALUE(LEFT($L$55,4)),1,2))),
IF(YEAR($F186)&lt;VALUE(LEFT($L$55,4)),($N186+$O186)/12,0))</f>
        <v>0</v>
      </c>
      <c r="S186" s="92">
        <f ca="1">+IF($F186=S$55,SUM($N186:OFFSET($N186,0,IF(YEAR(S$55)=VALUE(LEFT($L$55,4)),1,2))),
IF(YEAR($F186)&lt;VALUE(LEFT($L$55,4)),($N186+$O186)/12,0))</f>
        <v>0</v>
      </c>
      <c r="T186" s="92">
        <f ca="1">+IF($F186=T$55,SUM($N186:OFFSET($N186,0,IF(YEAR(T$55)=VALUE(LEFT($L$55,4)),1,2))),
IF(YEAR($F186)&lt;VALUE(LEFT($L$55,4)),($N186+$O186)/12,0))</f>
        <v>0</v>
      </c>
      <c r="U186" s="92">
        <f ca="1">+IF($F186=U$55,SUM($N186:OFFSET($N186,0,IF(YEAR(U$55)=VALUE(LEFT($L$55,4)),1,2))),
IF(YEAR($F186)&lt;VALUE(LEFT($L$55,4)),($N186+$O186)/12,0))</f>
        <v>0</v>
      </c>
      <c r="V186" s="92">
        <f ca="1">+IF($F186=V$55,SUM($N186:OFFSET($N186,0,IF(YEAR(V$55)=VALUE(LEFT($L$55,4)),1,2))),
IF(YEAR($F186)&lt;VALUE(LEFT($L$55,4)),($N186+$O186)/12,0))</f>
        <v>0</v>
      </c>
      <c r="W186" s="92">
        <f ca="1">+IF($F186=W$55,SUM($N186:OFFSET($N186,0,IF(YEAR(W$55)=VALUE(LEFT($L$55,4)),1,2))),
IF(YEAR($F186)&lt;VALUE(LEFT($L$55,4)),($N186+$O186)/12,0))</f>
        <v>0</v>
      </c>
      <c r="X186" s="92">
        <f ca="1">+IF($F186=X$55,SUM($N186:OFFSET($N186,0,IF(YEAR(X$55)=VALUE(LEFT($L$55,4)),1,2))),
IF(YEAR($F186)&lt;VALUE(LEFT($L$55,4)),($N186+$O186)/12,0))</f>
        <v>0</v>
      </c>
      <c r="Y186" s="92">
        <f ca="1">+IF($F186=Y$55,SUM($N186:OFFSET($N186,0,IF(YEAR(Y$55)=VALUE(LEFT($L$55,4)),1,2))),
IF(YEAR($F186)&lt;VALUE(LEFT($L$55,4)),($N186+$O186)/12,0))</f>
        <v>0</v>
      </c>
      <c r="Z186" s="92">
        <f ca="1">+IF($F186=Z$55,SUM($N186:OFFSET($N186,0,IF(YEAR(Z$55)=VALUE(LEFT($L$55,4)),1,2))),
IF(YEAR($F186)&lt;VALUE(LEFT($L$55,4)),($N186+$O186)/12,0))</f>
        <v>0</v>
      </c>
      <c r="AA186" s="92">
        <f ca="1">+IF($F186=AA$55,SUM($N186:OFFSET($N186,0,IF(YEAR(AA$55)=VALUE(LEFT($L$55,4)),1,2))),
IF(YEAR($F186)&lt;VALUE(LEFT($L$55,4)),($N186+$O186)/12,0))</f>
        <v>0</v>
      </c>
      <c r="AB186" s="92">
        <f ca="1">+IF($F186=AB$55,SUM($N186:OFFSET($N186,0,IF(YEAR(AB$55)=VALUE(LEFT($L$55,4)),1,2))),
IF(YEAR($F186)&lt;VALUE(LEFT($L$55,4)),($N186+$O186)/12,0))</f>
        <v>0</v>
      </c>
      <c r="AC186" s="93">
        <f ca="1">+IF($F186=AC$55,SUM($N186:OFFSET($N186,0,IF(YEAR(AC$55)=VALUE(LEFT($L$55,4)),1,2))),
IF(YEAR($F186)&lt;VALUE(LEFT($L$55,4)),($N186+$O186)/12,0))</f>
        <v>0</v>
      </c>
      <c r="AD186" s="94">
        <f ca="1">+IF($F186=AD$55,SUM($N186:OFFSET($N186,0,IF(YEAR(AD$55)=VALUE(LEFT($L$55,4)),1,2))),
IF(YEAR($F186)&lt;=YEAR($C$3),$P186/12,0))</f>
        <v>0</v>
      </c>
      <c r="AE186" s="92">
        <f ca="1">+IF($F186=AE$55,SUM($N186:OFFSET($N186,0,IF(YEAR(AE$55)=VALUE(LEFT($L$55,4)),1,2))),
IF(YEAR($F186)&lt;=YEAR($C$3),$P186/12,0))</f>
        <v>900.64857000000006</v>
      </c>
      <c r="AF186" s="92">
        <f ca="1">+IF($F186=AF$55,SUM($N186:OFFSET($N186,0,IF(YEAR(AF$55)=VALUE(LEFT($L$55,4)),1,2))),
IF(YEAR($F186)&lt;=YEAR($C$3),$P186/12,0))</f>
        <v>0</v>
      </c>
      <c r="AG186" s="92">
        <f ca="1">+IF($F186=AG$55,SUM($N186:OFFSET($N186,0,IF(YEAR(AG$55)=VALUE(LEFT($L$55,4)),1,2))),
IF(YEAR($F186)&lt;=YEAR($C$3),$P186/12,0))</f>
        <v>0</v>
      </c>
      <c r="AH186" s="92">
        <f ca="1">+IF($F186=AH$55,SUM($N186:OFFSET($N186,0,IF(YEAR(AH$55)=VALUE(LEFT($L$55,4)),1,2))),
IF(YEAR($F186)&lt;=YEAR($C$3),$P186/12,0))</f>
        <v>0</v>
      </c>
      <c r="AI186" s="92">
        <f ca="1">+IF($F186=AI$55,SUM($N186:OFFSET($N186,0,IF(YEAR(AI$55)=VALUE(LEFT($L$55,4)),1,2))),
IF(YEAR($F186)&lt;=YEAR($C$3),$P186/12,0))</f>
        <v>0</v>
      </c>
      <c r="AJ186" s="92">
        <f ca="1">+IF($F186=AJ$55,SUM($N186:OFFSET($N186,0,IF(YEAR(AJ$55)=VALUE(LEFT($L$55,4)),1,2))),
IF(YEAR($F186)&lt;=YEAR($C$3),$P186/12,0))</f>
        <v>0</v>
      </c>
      <c r="AK186" s="92">
        <f ca="1">+IF($F186=AK$55,SUM($N186:OFFSET($N186,0,IF(YEAR(AK$55)=VALUE(LEFT($L$55,4)),1,2))),
IF(YEAR($F186)&lt;=YEAR($C$3),$P186/12,0))</f>
        <v>0</v>
      </c>
      <c r="AL186" s="92">
        <f ca="1">+IF($F186=AL$55,SUM($N186:OFFSET($N186,0,IF(YEAR(AL$55)=VALUE(LEFT($L$55,4)),1,2))),
IF(YEAR($F186)&lt;=YEAR($C$3),$P186/12,0))</f>
        <v>0</v>
      </c>
      <c r="AM186" s="92">
        <f ca="1">+IF($F186=AM$55,SUM($N186:OFFSET($N186,0,IF(YEAR(AM$55)=VALUE(LEFT($L$55,4)),1,2))),
IF(YEAR($F186)&lt;=YEAR($C$3),$P186/12,0))</f>
        <v>0</v>
      </c>
      <c r="AN186" s="92">
        <f ca="1">+IF($F186=AN$55,SUM($N186:OFFSET($N186,0,IF(YEAR(AN$55)=VALUE(LEFT($L$55,4)),1,2))),
IF(YEAR($F186)&lt;=YEAR($C$3),$P186/12,0))</f>
        <v>0</v>
      </c>
      <c r="AO186" s="93">
        <f ca="1">+IF($F186=AO$55,SUM($N186:OFFSET($N186,0,IF(YEAR(AO$55)=VALUE(LEFT($L$55,4)),1,2))),
IF(YEAR($F186)&lt;=YEAR($C$3),$P186/12,0))</f>
        <v>0</v>
      </c>
      <c r="AP186" s="92"/>
      <c r="AQ186" s="92"/>
    </row>
    <row r="187" spans="1:43" ht="14.5" x14ac:dyDescent="0.35">
      <c r="A187" s="110">
        <v>1375447</v>
      </c>
      <c r="B187" s="82" t="s">
        <v>325</v>
      </c>
      <c r="C187" s="83" t="s">
        <v>326</v>
      </c>
      <c r="D187" s="84">
        <v>8563</v>
      </c>
      <c r="E187" s="87" t="s">
        <v>20</v>
      </c>
      <c r="F187" s="86">
        <v>46388</v>
      </c>
      <c r="G187" s="87" t="s">
        <v>22</v>
      </c>
      <c r="H187" s="121">
        <v>0</v>
      </c>
      <c r="I187" s="122">
        <v>1</v>
      </c>
      <c r="J187" s="117" t="str">
        <f t="shared" si="27"/>
        <v/>
      </c>
      <c r="K187" s="118">
        <v>0</v>
      </c>
      <c r="L187" s="119">
        <v>20.911999999999999</v>
      </c>
      <c r="M187" s="120">
        <v>0</v>
      </c>
      <c r="N187" s="92">
        <f t="shared" si="28"/>
        <v>0</v>
      </c>
      <c r="O187" s="92">
        <f t="shared" si="29"/>
        <v>20.911999999999999</v>
      </c>
      <c r="P187" s="93">
        <f t="shared" si="30"/>
        <v>0</v>
      </c>
      <c r="Q187" s="92"/>
      <c r="R187" s="94">
        <f ca="1">+IF($F187=R$55,SUM($N187:OFFSET($N187,0,IF(YEAR(R$55)=VALUE(LEFT($L$55,4)),1,2))),
IF(YEAR($F187)&lt;VALUE(LEFT($L$55,4)),($N187+$O187)/12,0))</f>
        <v>0</v>
      </c>
      <c r="S187" s="92">
        <f ca="1">+IF($F187=S$55,SUM($N187:OFFSET($N187,0,IF(YEAR(S$55)=VALUE(LEFT($L$55,4)),1,2))),
IF(YEAR($F187)&lt;VALUE(LEFT($L$55,4)),($N187+$O187)/12,0))</f>
        <v>0</v>
      </c>
      <c r="T187" s="92">
        <f ca="1">+IF($F187=T$55,SUM($N187:OFFSET($N187,0,IF(YEAR(T$55)=VALUE(LEFT($L$55,4)),1,2))),
IF(YEAR($F187)&lt;VALUE(LEFT($L$55,4)),($N187+$O187)/12,0))</f>
        <v>0</v>
      </c>
      <c r="U187" s="92">
        <f ca="1">+IF($F187=U$55,SUM($N187:OFFSET($N187,0,IF(YEAR(U$55)=VALUE(LEFT($L$55,4)),1,2))),
IF(YEAR($F187)&lt;VALUE(LEFT($L$55,4)),($N187+$O187)/12,0))</f>
        <v>0</v>
      </c>
      <c r="V187" s="92">
        <f ca="1">+IF($F187=V$55,SUM($N187:OFFSET($N187,0,IF(YEAR(V$55)=VALUE(LEFT($L$55,4)),1,2))),
IF(YEAR($F187)&lt;VALUE(LEFT($L$55,4)),($N187+$O187)/12,0))</f>
        <v>0</v>
      </c>
      <c r="W187" s="92">
        <f ca="1">+IF($F187=W$55,SUM($N187:OFFSET($N187,0,IF(YEAR(W$55)=VALUE(LEFT($L$55,4)),1,2))),
IF(YEAR($F187)&lt;VALUE(LEFT($L$55,4)),($N187+$O187)/12,0))</f>
        <v>0</v>
      </c>
      <c r="X187" s="92">
        <f ca="1">+IF($F187=X$55,SUM($N187:OFFSET($N187,0,IF(YEAR(X$55)=VALUE(LEFT($L$55,4)),1,2))),
IF(YEAR($F187)&lt;VALUE(LEFT($L$55,4)),($N187+$O187)/12,0))</f>
        <v>0</v>
      </c>
      <c r="Y187" s="92">
        <f ca="1">+IF($F187=Y$55,SUM($N187:OFFSET($N187,0,IF(YEAR(Y$55)=VALUE(LEFT($L$55,4)),1,2))),
IF(YEAR($F187)&lt;VALUE(LEFT($L$55,4)),($N187+$O187)/12,0))</f>
        <v>0</v>
      </c>
      <c r="Z187" s="92">
        <f ca="1">+IF($F187=Z$55,SUM($N187:OFFSET($N187,0,IF(YEAR(Z$55)=VALUE(LEFT($L$55,4)),1,2))),
IF(YEAR($F187)&lt;VALUE(LEFT($L$55,4)),($N187+$O187)/12,0))</f>
        <v>0</v>
      </c>
      <c r="AA187" s="92">
        <f ca="1">+IF($F187=AA$55,SUM($N187:OFFSET($N187,0,IF(YEAR(AA$55)=VALUE(LEFT($L$55,4)),1,2))),
IF(YEAR($F187)&lt;VALUE(LEFT($L$55,4)),($N187+$O187)/12,0))</f>
        <v>0</v>
      </c>
      <c r="AB187" s="92">
        <f ca="1">+IF($F187=AB$55,SUM($N187:OFFSET($N187,0,IF(YEAR(AB$55)=VALUE(LEFT($L$55,4)),1,2))),
IF(YEAR($F187)&lt;VALUE(LEFT($L$55,4)),($N187+$O187)/12,0))</f>
        <v>0</v>
      </c>
      <c r="AC187" s="93">
        <f ca="1">+IF($F187=AC$55,SUM($N187:OFFSET($N187,0,IF(YEAR(AC$55)=VALUE(LEFT($L$55,4)),1,2))),
IF(YEAR($F187)&lt;VALUE(LEFT($L$55,4)),($N187+$O187)/12,0))</f>
        <v>0</v>
      </c>
      <c r="AD187" s="94">
        <f ca="1">+IF($F187=AD$55,SUM($N187:OFFSET($N187,0,IF(YEAR(AD$55)=VALUE(LEFT($L$55,4)),1,2))),
IF(YEAR($F187)&lt;=YEAR($C$3),$P187/12,0))</f>
        <v>20.911999999999999</v>
      </c>
      <c r="AE187" s="92">
        <f ca="1">+IF($F187=AE$55,SUM($N187:OFFSET($N187,0,IF(YEAR(AE$55)=VALUE(LEFT($L$55,4)),1,2))),
IF(YEAR($F187)&lt;=YEAR($C$3),$P187/12,0))</f>
        <v>0</v>
      </c>
      <c r="AF187" s="92">
        <f ca="1">+IF($F187=AF$55,SUM($N187:OFFSET($N187,0,IF(YEAR(AF$55)=VALUE(LEFT($L$55,4)),1,2))),
IF(YEAR($F187)&lt;=YEAR($C$3),$P187/12,0))</f>
        <v>0</v>
      </c>
      <c r="AG187" s="92">
        <f ca="1">+IF($F187=AG$55,SUM($N187:OFFSET($N187,0,IF(YEAR(AG$55)=VALUE(LEFT($L$55,4)),1,2))),
IF(YEAR($F187)&lt;=YEAR($C$3),$P187/12,0))</f>
        <v>0</v>
      </c>
      <c r="AH187" s="92">
        <f ca="1">+IF($F187=AH$55,SUM($N187:OFFSET($N187,0,IF(YEAR(AH$55)=VALUE(LEFT($L$55,4)),1,2))),
IF(YEAR($F187)&lt;=YEAR($C$3),$P187/12,0))</f>
        <v>0</v>
      </c>
      <c r="AI187" s="92">
        <f ca="1">+IF($F187=AI$55,SUM($N187:OFFSET($N187,0,IF(YEAR(AI$55)=VALUE(LEFT($L$55,4)),1,2))),
IF(YEAR($F187)&lt;=YEAR($C$3),$P187/12,0))</f>
        <v>0</v>
      </c>
      <c r="AJ187" s="92">
        <f ca="1">+IF($F187=AJ$55,SUM($N187:OFFSET($N187,0,IF(YEAR(AJ$55)=VALUE(LEFT($L$55,4)),1,2))),
IF(YEAR($F187)&lt;=YEAR($C$3),$P187/12,0))</f>
        <v>0</v>
      </c>
      <c r="AK187" s="92">
        <f ca="1">+IF($F187=AK$55,SUM($N187:OFFSET($N187,0,IF(YEAR(AK$55)=VALUE(LEFT($L$55,4)),1,2))),
IF(YEAR($F187)&lt;=YEAR($C$3),$P187/12,0))</f>
        <v>0</v>
      </c>
      <c r="AL187" s="92">
        <f ca="1">+IF($F187=AL$55,SUM($N187:OFFSET($N187,0,IF(YEAR(AL$55)=VALUE(LEFT($L$55,4)),1,2))),
IF(YEAR($F187)&lt;=YEAR($C$3),$P187/12,0))</f>
        <v>0</v>
      </c>
      <c r="AM187" s="92">
        <f ca="1">+IF($F187=AM$55,SUM($N187:OFFSET($N187,0,IF(YEAR(AM$55)=VALUE(LEFT($L$55,4)),1,2))),
IF(YEAR($F187)&lt;=YEAR($C$3),$P187/12,0))</f>
        <v>0</v>
      </c>
      <c r="AN187" s="92">
        <f ca="1">+IF($F187=AN$55,SUM($N187:OFFSET($N187,0,IF(YEAR(AN$55)=VALUE(LEFT($L$55,4)),1,2))),
IF(YEAR($F187)&lt;=YEAR($C$3),$P187/12,0))</f>
        <v>0</v>
      </c>
      <c r="AO187" s="93">
        <f ca="1">+IF($F187=AO$55,SUM($N187:OFFSET($N187,0,IF(YEAR(AO$55)=VALUE(LEFT($L$55,4)),1,2))),
IF(YEAR($F187)&lt;=YEAR($C$3),$P187/12,0))</f>
        <v>0</v>
      </c>
      <c r="AP187" s="92"/>
      <c r="AQ187" s="92"/>
    </row>
    <row r="188" spans="1:43" ht="14.5" x14ac:dyDescent="0.35">
      <c r="A188" s="110">
        <v>904196795</v>
      </c>
      <c r="B188" s="82" t="s">
        <v>327</v>
      </c>
      <c r="C188" s="83" t="s">
        <v>328</v>
      </c>
      <c r="D188" s="84">
        <v>8563</v>
      </c>
      <c r="E188" s="87" t="s">
        <v>20</v>
      </c>
      <c r="F188" s="86">
        <v>46419</v>
      </c>
      <c r="G188" s="87" t="s">
        <v>22</v>
      </c>
      <c r="H188" s="121">
        <v>0</v>
      </c>
      <c r="I188" s="122">
        <v>1</v>
      </c>
      <c r="J188" s="117" t="str">
        <f t="shared" si="27"/>
        <v/>
      </c>
      <c r="K188" s="118">
        <v>465.26170999999999</v>
      </c>
      <c r="L188" s="119">
        <v>1496.5119999999999</v>
      </c>
      <c r="M188" s="120">
        <v>1557.527</v>
      </c>
      <c r="N188" s="92">
        <f t="shared" si="28"/>
        <v>465.26170999999999</v>
      </c>
      <c r="O188" s="92">
        <f t="shared" si="29"/>
        <v>1496.5119999999999</v>
      </c>
      <c r="P188" s="93">
        <f t="shared" si="30"/>
        <v>1557.527</v>
      </c>
      <c r="Q188" s="92"/>
      <c r="R188" s="94">
        <f ca="1">+IF($F188=R$55,SUM($N188:OFFSET($N188,0,IF(YEAR(R$55)=VALUE(LEFT($L$55,4)),1,2))),
IF(YEAR($F188)&lt;VALUE(LEFT($L$55,4)),($N188+$O188)/12,0))</f>
        <v>0</v>
      </c>
      <c r="S188" s="92">
        <f ca="1">+IF($F188=S$55,SUM($N188:OFFSET($N188,0,IF(YEAR(S$55)=VALUE(LEFT($L$55,4)),1,2))),
IF(YEAR($F188)&lt;VALUE(LEFT($L$55,4)),($N188+$O188)/12,0))</f>
        <v>0</v>
      </c>
      <c r="T188" s="92">
        <f ca="1">+IF($F188=T$55,SUM($N188:OFFSET($N188,0,IF(YEAR(T$55)=VALUE(LEFT($L$55,4)),1,2))),
IF(YEAR($F188)&lt;VALUE(LEFT($L$55,4)),($N188+$O188)/12,0))</f>
        <v>0</v>
      </c>
      <c r="U188" s="92">
        <f ca="1">+IF($F188=U$55,SUM($N188:OFFSET($N188,0,IF(YEAR(U$55)=VALUE(LEFT($L$55,4)),1,2))),
IF(YEAR($F188)&lt;VALUE(LEFT($L$55,4)),($N188+$O188)/12,0))</f>
        <v>0</v>
      </c>
      <c r="V188" s="92">
        <f ca="1">+IF($F188=V$55,SUM($N188:OFFSET($N188,0,IF(YEAR(V$55)=VALUE(LEFT($L$55,4)),1,2))),
IF(YEAR($F188)&lt;VALUE(LEFT($L$55,4)),($N188+$O188)/12,0))</f>
        <v>0</v>
      </c>
      <c r="W188" s="92">
        <f ca="1">+IF($F188=W$55,SUM($N188:OFFSET($N188,0,IF(YEAR(W$55)=VALUE(LEFT($L$55,4)),1,2))),
IF(YEAR($F188)&lt;VALUE(LEFT($L$55,4)),($N188+$O188)/12,0))</f>
        <v>0</v>
      </c>
      <c r="X188" s="92">
        <f ca="1">+IF($F188=X$55,SUM($N188:OFFSET($N188,0,IF(YEAR(X$55)=VALUE(LEFT($L$55,4)),1,2))),
IF(YEAR($F188)&lt;VALUE(LEFT($L$55,4)),($N188+$O188)/12,0))</f>
        <v>0</v>
      </c>
      <c r="Y188" s="92">
        <f ca="1">+IF($F188=Y$55,SUM($N188:OFFSET($N188,0,IF(YEAR(Y$55)=VALUE(LEFT($L$55,4)),1,2))),
IF(YEAR($F188)&lt;VALUE(LEFT($L$55,4)),($N188+$O188)/12,0))</f>
        <v>0</v>
      </c>
      <c r="Z188" s="92">
        <f ca="1">+IF($F188=Z$55,SUM($N188:OFFSET($N188,0,IF(YEAR(Z$55)=VALUE(LEFT($L$55,4)),1,2))),
IF(YEAR($F188)&lt;VALUE(LEFT($L$55,4)),($N188+$O188)/12,0))</f>
        <v>0</v>
      </c>
      <c r="AA188" s="92">
        <f ca="1">+IF($F188=AA$55,SUM($N188:OFFSET($N188,0,IF(YEAR(AA$55)=VALUE(LEFT($L$55,4)),1,2))),
IF(YEAR($F188)&lt;VALUE(LEFT($L$55,4)),($N188+$O188)/12,0))</f>
        <v>0</v>
      </c>
      <c r="AB188" s="92">
        <f ca="1">+IF($F188=AB$55,SUM($N188:OFFSET($N188,0,IF(YEAR(AB$55)=VALUE(LEFT($L$55,4)),1,2))),
IF(YEAR($F188)&lt;VALUE(LEFT($L$55,4)),($N188+$O188)/12,0))</f>
        <v>0</v>
      </c>
      <c r="AC188" s="93">
        <f ca="1">+IF($F188=AC$55,SUM($N188:OFFSET($N188,0,IF(YEAR(AC$55)=VALUE(LEFT($L$55,4)),1,2))),
IF(YEAR($F188)&lt;VALUE(LEFT($L$55,4)),($N188+$O188)/12,0))</f>
        <v>0</v>
      </c>
      <c r="AD188" s="94">
        <f ca="1">+IF($F188=AD$55,SUM($N188:OFFSET($N188,0,IF(YEAR(AD$55)=VALUE(LEFT($L$55,4)),1,2))),
IF(YEAR($F188)&lt;=YEAR($C$3),$P188/12,0))</f>
        <v>0</v>
      </c>
      <c r="AE188" s="92">
        <f ca="1">+IF($F188=AE$55,SUM($N188:OFFSET($N188,0,IF(YEAR(AE$55)=VALUE(LEFT($L$55,4)),1,2))),
IF(YEAR($F188)&lt;=YEAR($C$3),$P188/12,0))</f>
        <v>3519.30071</v>
      </c>
      <c r="AF188" s="92">
        <f ca="1">+IF($F188=AF$55,SUM($N188:OFFSET($N188,0,IF(YEAR(AF$55)=VALUE(LEFT($L$55,4)),1,2))),
IF(YEAR($F188)&lt;=YEAR($C$3),$P188/12,0))</f>
        <v>0</v>
      </c>
      <c r="AG188" s="92">
        <f ca="1">+IF($F188=AG$55,SUM($N188:OFFSET($N188,0,IF(YEAR(AG$55)=VALUE(LEFT($L$55,4)),1,2))),
IF(YEAR($F188)&lt;=YEAR($C$3),$P188/12,0))</f>
        <v>0</v>
      </c>
      <c r="AH188" s="92">
        <f ca="1">+IF($F188=AH$55,SUM($N188:OFFSET($N188,0,IF(YEAR(AH$55)=VALUE(LEFT($L$55,4)),1,2))),
IF(YEAR($F188)&lt;=YEAR($C$3),$P188/12,0))</f>
        <v>0</v>
      </c>
      <c r="AI188" s="92">
        <f ca="1">+IF($F188=AI$55,SUM($N188:OFFSET($N188,0,IF(YEAR(AI$55)=VALUE(LEFT($L$55,4)),1,2))),
IF(YEAR($F188)&lt;=YEAR($C$3),$P188/12,0))</f>
        <v>0</v>
      </c>
      <c r="AJ188" s="92">
        <f ca="1">+IF($F188=AJ$55,SUM($N188:OFFSET($N188,0,IF(YEAR(AJ$55)=VALUE(LEFT($L$55,4)),1,2))),
IF(YEAR($F188)&lt;=YEAR($C$3),$P188/12,0))</f>
        <v>0</v>
      </c>
      <c r="AK188" s="92">
        <f ca="1">+IF($F188=AK$55,SUM($N188:OFFSET($N188,0,IF(YEAR(AK$55)=VALUE(LEFT($L$55,4)),1,2))),
IF(YEAR($F188)&lt;=YEAR($C$3),$P188/12,0))</f>
        <v>0</v>
      </c>
      <c r="AL188" s="92">
        <f ca="1">+IF($F188=AL$55,SUM($N188:OFFSET($N188,0,IF(YEAR(AL$55)=VALUE(LEFT($L$55,4)),1,2))),
IF(YEAR($F188)&lt;=YEAR($C$3),$P188/12,0))</f>
        <v>0</v>
      </c>
      <c r="AM188" s="92">
        <f ca="1">+IF($F188=AM$55,SUM($N188:OFFSET($N188,0,IF(YEAR(AM$55)=VALUE(LEFT($L$55,4)),1,2))),
IF(YEAR($F188)&lt;=YEAR($C$3),$P188/12,0))</f>
        <v>0</v>
      </c>
      <c r="AN188" s="92">
        <f ca="1">+IF($F188=AN$55,SUM($N188:OFFSET($N188,0,IF(YEAR(AN$55)=VALUE(LEFT($L$55,4)),1,2))),
IF(YEAR($F188)&lt;=YEAR($C$3),$P188/12,0))</f>
        <v>0</v>
      </c>
      <c r="AO188" s="93">
        <f ca="1">+IF($F188=AO$55,SUM($N188:OFFSET($N188,0,IF(YEAR(AO$55)=VALUE(LEFT($L$55,4)),1,2))),
IF(YEAR($F188)&lt;=YEAR($C$3),$P188/12,0))</f>
        <v>0</v>
      </c>
      <c r="AP188" s="92"/>
      <c r="AQ188" s="92"/>
    </row>
    <row r="189" spans="1:43" ht="14.5" x14ac:dyDescent="0.35">
      <c r="A189" s="110">
        <v>904196796</v>
      </c>
      <c r="B189" s="82" t="s">
        <v>327</v>
      </c>
      <c r="C189" s="83" t="s">
        <v>329</v>
      </c>
      <c r="D189" s="84">
        <v>8563</v>
      </c>
      <c r="E189" s="87" t="s">
        <v>20</v>
      </c>
      <c r="F189" s="86">
        <v>46419</v>
      </c>
      <c r="G189" s="87" t="s">
        <v>22</v>
      </c>
      <c r="H189" s="121">
        <v>0</v>
      </c>
      <c r="I189" s="122">
        <v>1</v>
      </c>
      <c r="J189" s="117" t="str">
        <f t="shared" ref="J189:J218" si="31">IF(YEAR(F189)&lt;2026,"CWIP Evenly Closed","")</f>
        <v/>
      </c>
      <c r="K189" s="118">
        <v>0</v>
      </c>
      <c r="L189" s="119">
        <v>838.72</v>
      </c>
      <c r="M189" s="120">
        <v>841.09500000000003</v>
      </c>
      <c r="N189" s="92">
        <f t="shared" si="28"/>
        <v>0</v>
      </c>
      <c r="O189" s="92">
        <f t="shared" si="29"/>
        <v>838.72</v>
      </c>
      <c r="P189" s="93">
        <f t="shared" si="30"/>
        <v>841.09500000000003</v>
      </c>
      <c r="Q189" s="92"/>
      <c r="R189" s="94">
        <f ca="1">+IF($F189=R$55,SUM($N189:OFFSET($N189,0,IF(YEAR(R$55)=VALUE(LEFT($L$55,4)),1,2))),
IF(YEAR($F189)&lt;VALUE(LEFT($L$55,4)),($N189+$O189)/12,0))</f>
        <v>0</v>
      </c>
      <c r="S189" s="92">
        <f ca="1">+IF($F189=S$55,SUM($N189:OFFSET($N189,0,IF(YEAR(S$55)=VALUE(LEFT($L$55,4)),1,2))),
IF(YEAR($F189)&lt;VALUE(LEFT($L$55,4)),($N189+$O189)/12,0))</f>
        <v>0</v>
      </c>
      <c r="T189" s="92">
        <f ca="1">+IF($F189=T$55,SUM($N189:OFFSET($N189,0,IF(YEAR(T$55)=VALUE(LEFT($L$55,4)),1,2))),
IF(YEAR($F189)&lt;VALUE(LEFT($L$55,4)),($N189+$O189)/12,0))</f>
        <v>0</v>
      </c>
      <c r="U189" s="92">
        <f ca="1">+IF($F189=U$55,SUM($N189:OFFSET($N189,0,IF(YEAR(U$55)=VALUE(LEFT($L$55,4)),1,2))),
IF(YEAR($F189)&lt;VALUE(LEFT($L$55,4)),($N189+$O189)/12,0))</f>
        <v>0</v>
      </c>
      <c r="V189" s="92">
        <f ca="1">+IF($F189=V$55,SUM($N189:OFFSET($N189,0,IF(YEAR(V$55)=VALUE(LEFT($L$55,4)),1,2))),
IF(YEAR($F189)&lt;VALUE(LEFT($L$55,4)),($N189+$O189)/12,0))</f>
        <v>0</v>
      </c>
      <c r="W189" s="92">
        <f ca="1">+IF($F189=W$55,SUM($N189:OFFSET($N189,0,IF(YEAR(W$55)=VALUE(LEFT($L$55,4)),1,2))),
IF(YEAR($F189)&lt;VALUE(LEFT($L$55,4)),($N189+$O189)/12,0))</f>
        <v>0</v>
      </c>
      <c r="X189" s="92">
        <f ca="1">+IF($F189=X$55,SUM($N189:OFFSET($N189,0,IF(YEAR(X$55)=VALUE(LEFT($L$55,4)),1,2))),
IF(YEAR($F189)&lt;VALUE(LEFT($L$55,4)),($N189+$O189)/12,0))</f>
        <v>0</v>
      </c>
      <c r="Y189" s="92">
        <f ca="1">+IF($F189=Y$55,SUM($N189:OFFSET($N189,0,IF(YEAR(Y$55)=VALUE(LEFT($L$55,4)),1,2))),
IF(YEAR($F189)&lt;VALUE(LEFT($L$55,4)),($N189+$O189)/12,0))</f>
        <v>0</v>
      </c>
      <c r="Z189" s="92">
        <f ca="1">+IF($F189=Z$55,SUM($N189:OFFSET($N189,0,IF(YEAR(Z$55)=VALUE(LEFT($L$55,4)),1,2))),
IF(YEAR($F189)&lt;VALUE(LEFT($L$55,4)),($N189+$O189)/12,0))</f>
        <v>0</v>
      </c>
      <c r="AA189" s="92">
        <f ca="1">+IF($F189=AA$55,SUM($N189:OFFSET($N189,0,IF(YEAR(AA$55)=VALUE(LEFT($L$55,4)),1,2))),
IF(YEAR($F189)&lt;VALUE(LEFT($L$55,4)),($N189+$O189)/12,0))</f>
        <v>0</v>
      </c>
      <c r="AB189" s="92">
        <f ca="1">+IF($F189=AB$55,SUM($N189:OFFSET($N189,0,IF(YEAR(AB$55)=VALUE(LEFT($L$55,4)),1,2))),
IF(YEAR($F189)&lt;VALUE(LEFT($L$55,4)),($N189+$O189)/12,0))</f>
        <v>0</v>
      </c>
      <c r="AC189" s="93">
        <f ca="1">+IF($F189=AC$55,SUM($N189:OFFSET($N189,0,IF(YEAR(AC$55)=VALUE(LEFT($L$55,4)),1,2))),
IF(YEAR($F189)&lt;VALUE(LEFT($L$55,4)),($N189+$O189)/12,0))</f>
        <v>0</v>
      </c>
      <c r="AD189" s="94">
        <f ca="1">+IF($F189=AD$55,SUM($N189:OFFSET($N189,0,IF(YEAR(AD$55)=VALUE(LEFT($L$55,4)),1,2))),
IF(YEAR($F189)&lt;=YEAR($C$3),$P189/12,0))</f>
        <v>0</v>
      </c>
      <c r="AE189" s="92">
        <f ca="1">+IF($F189=AE$55,SUM($N189:OFFSET($N189,0,IF(YEAR(AE$55)=VALUE(LEFT($L$55,4)),1,2))),
IF(YEAR($F189)&lt;=YEAR($C$3),$P189/12,0))</f>
        <v>1679.8150000000001</v>
      </c>
      <c r="AF189" s="92">
        <f ca="1">+IF($F189=AF$55,SUM($N189:OFFSET($N189,0,IF(YEAR(AF$55)=VALUE(LEFT($L$55,4)),1,2))),
IF(YEAR($F189)&lt;=YEAR($C$3),$P189/12,0))</f>
        <v>0</v>
      </c>
      <c r="AG189" s="92">
        <f ca="1">+IF($F189=AG$55,SUM($N189:OFFSET($N189,0,IF(YEAR(AG$55)=VALUE(LEFT($L$55,4)),1,2))),
IF(YEAR($F189)&lt;=YEAR($C$3),$P189/12,0))</f>
        <v>0</v>
      </c>
      <c r="AH189" s="92">
        <f ca="1">+IF($F189=AH$55,SUM($N189:OFFSET($N189,0,IF(YEAR(AH$55)=VALUE(LEFT($L$55,4)),1,2))),
IF(YEAR($F189)&lt;=YEAR($C$3),$P189/12,0))</f>
        <v>0</v>
      </c>
      <c r="AI189" s="92">
        <f ca="1">+IF($F189=AI$55,SUM($N189:OFFSET($N189,0,IF(YEAR(AI$55)=VALUE(LEFT($L$55,4)),1,2))),
IF(YEAR($F189)&lt;=YEAR($C$3),$P189/12,0))</f>
        <v>0</v>
      </c>
      <c r="AJ189" s="92">
        <f ca="1">+IF($F189=AJ$55,SUM($N189:OFFSET($N189,0,IF(YEAR(AJ$55)=VALUE(LEFT($L$55,4)),1,2))),
IF(YEAR($F189)&lt;=YEAR($C$3),$P189/12,0))</f>
        <v>0</v>
      </c>
      <c r="AK189" s="92">
        <f ca="1">+IF($F189=AK$55,SUM($N189:OFFSET($N189,0,IF(YEAR(AK$55)=VALUE(LEFT($L$55,4)),1,2))),
IF(YEAR($F189)&lt;=YEAR($C$3),$P189/12,0))</f>
        <v>0</v>
      </c>
      <c r="AL189" s="92">
        <f ca="1">+IF($F189=AL$55,SUM($N189:OFFSET($N189,0,IF(YEAR(AL$55)=VALUE(LEFT($L$55,4)),1,2))),
IF(YEAR($F189)&lt;=YEAR($C$3),$P189/12,0))</f>
        <v>0</v>
      </c>
      <c r="AM189" s="92">
        <f ca="1">+IF($F189=AM$55,SUM($N189:OFFSET($N189,0,IF(YEAR(AM$55)=VALUE(LEFT($L$55,4)),1,2))),
IF(YEAR($F189)&lt;=YEAR($C$3),$P189/12,0))</f>
        <v>0</v>
      </c>
      <c r="AN189" s="92">
        <f ca="1">+IF($F189=AN$55,SUM($N189:OFFSET($N189,0,IF(YEAR(AN$55)=VALUE(LEFT($L$55,4)),1,2))),
IF(YEAR($F189)&lt;=YEAR($C$3),$P189/12,0))</f>
        <v>0</v>
      </c>
      <c r="AO189" s="93">
        <f ca="1">+IF($F189=AO$55,SUM($N189:OFFSET($N189,0,IF(YEAR(AO$55)=VALUE(LEFT($L$55,4)),1,2))),
IF(YEAR($F189)&lt;=YEAR($C$3),$P189/12,0))</f>
        <v>0</v>
      </c>
      <c r="AP189" s="92"/>
      <c r="AQ189" s="92"/>
    </row>
    <row r="190" spans="1:43" ht="14.5" x14ac:dyDescent="0.35">
      <c r="A190" s="110">
        <v>904186958</v>
      </c>
      <c r="B190" s="82" t="s">
        <v>330</v>
      </c>
      <c r="C190" s="83" t="s">
        <v>331</v>
      </c>
      <c r="D190" s="84">
        <v>8577</v>
      </c>
      <c r="E190" s="87" t="s">
        <v>83</v>
      </c>
      <c r="F190" s="86">
        <v>46082</v>
      </c>
      <c r="G190" s="87" t="s">
        <v>22</v>
      </c>
      <c r="H190" s="121">
        <v>0</v>
      </c>
      <c r="I190" s="122">
        <v>1</v>
      </c>
      <c r="J190" s="117" t="str">
        <f t="shared" si="31"/>
        <v/>
      </c>
      <c r="K190" s="118">
        <v>5003.5460800000001</v>
      </c>
      <c r="L190" s="119">
        <v>1303.172</v>
      </c>
      <c r="M190" s="120">
        <v>0</v>
      </c>
      <c r="N190" s="92">
        <f t="shared" si="28"/>
        <v>5003.5460800000001</v>
      </c>
      <c r="O190" s="92">
        <f t="shared" si="29"/>
        <v>1303.172</v>
      </c>
      <c r="P190" s="93">
        <f t="shared" si="30"/>
        <v>0</v>
      </c>
      <c r="Q190" s="92"/>
      <c r="R190" s="94">
        <f ca="1">+IF($F190=R$55,SUM($N190:OFFSET($N190,0,IF(YEAR(R$55)=VALUE(LEFT($L$55,4)),1,2))),
IF(YEAR($F190)&lt;VALUE(LEFT($L$55,4)),($N190+$O190)/12,0))</f>
        <v>0</v>
      </c>
      <c r="S190" s="92">
        <f ca="1">+IF($F190=S$55,SUM($N190:OFFSET($N190,0,IF(YEAR(S$55)=VALUE(LEFT($L$55,4)),1,2))),
IF(YEAR($F190)&lt;VALUE(LEFT($L$55,4)),($N190+$O190)/12,0))</f>
        <v>0</v>
      </c>
      <c r="T190" s="92">
        <f ca="1">+IF($F190=T$55,SUM($N190:OFFSET($N190,0,IF(YEAR(T$55)=VALUE(LEFT($L$55,4)),1,2))),
IF(YEAR($F190)&lt;VALUE(LEFT($L$55,4)),($N190+$O190)/12,0))</f>
        <v>6306.7180800000006</v>
      </c>
      <c r="U190" s="92">
        <f ca="1">+IF($F190=U$55,SUM($N190:OFFSET($N190,0,IF(YEAR(U$55)=VALUE(LEFT($L$55,4)),1,2))),
IF(YEAR($F190)&lt;VALUE(LEFT($L$55,4)),($N190+$O190)/12,0))</f>
        <v>0</v>
      </c>
      <c r="V190" s="92">
        <f ca="1">+IF($F190=V$55,SUM($N190:OFFSET($N190,0,IF(YEAR(V$55)=VALUE(LEFT($L$55,4)),1,2))),
IF(YEAR($F190)&lt;VALUE(LEFT($L$55,4)),($N190+$O190)/12,0))</f>
        <v>0</v>
      </c>
      <c r="W190" s="92">
        <f ca="1">+IF($F190=W$55,SUM($N190:OFFSET($N190,0,IF(YEAR(W$55)=VALUE(LEFT($L$55,4)),1,2))),
IF(YEAR($F190)&lt;VALUE(LEFT($L$55,4)),($N190+$O190)/12,0))</f>
        <v>0</v>
      </c>
      <c r="X190" s="92">
        <f ca="1">+IF($F190=X$55,SUM($N190:OFFSET($N190,0,IF(YEAR(X$55)=VALUE(LEFT($L$55,4)),1,2))),
IF(YEAR($F190)&lt;VALUE(LEFT($L$55,4)),($N190+$O190)/12,0))</f>
        <v>0</v>
      </c>
      <c r="Y190" s="92">
        <f ca="1">+IF($F190=Y$55,SUM($N190:OFFSET($N190,0,IF(YEAR(Y$55)=VALUE(LEFT($L$55,4)),1,2))),
IF(YEAR($F190)&lt;VALUE(LEFT($L$55,4)),($N190+$O190)/12,0))</f>
        <v>0</v>
      </c>
      <c r="Z190" s="92">
        <f ca="1">+IF($F190=Z$55,SUM($N190:OFFSET($N190,0,IF(YEAR(Z$55)=VALUE(LEFT($L$55,4)),1,2))),
IF(YEAR($F190)&lt;VALUE(LEFT($L$55,4)),($N190+$O190)/12,0))</f>
        <v>0</v>
      </c>
      <c r="AA190" s="92">
        <f ca="1">+IF($F190=AA$55,SUM($N190:OFFSET($N190,0,IF(YEAR(AA$55)=VALUE(LEFT($L$55,4)),1,2))),
IF(YEAR($F190)&lt;VALUE(LEFT($L$55,4)),($N190+$O190)/12,0))</f>
        <v>0</v>
      </c>
      <c r="AB190" s="92">
        <f ca="1">+IF($F190=AB$55,SUM($N190:OFFSET($N190,0,IF(YEAR(AB$55)=VALUE(LEFT($L$55,4)),1,2))),
IF(YEAR($F190)&lt;VALUE(LEFT($L$55,4)),($N190+$O190)/12,0))</f>
        <v>0</v>
      </c>
      <c r="AC190" s="93">
        <f ca="1">+IF($F190=AC$55,SUM($N190:OFFSET($N190,0,IF(YEAR(AC$55)=VALUE(LEFT($L$55,4)),1,2))),
IF(YEAR($F190)&lt;VALUE(LEFT($L$55,4)),($N190+$O190)/12,0))</f>
        <v>0</v>
      </c>
      <c r="AD190" s="94">
        <f ca="1">+IF($F190=AD$55,SUM($N190:OFFSET($N190,0,IF(YEAR(AD$55)=VALUE(LEFT($L$55,4)),1,2))),
IF(YEAR($F190)&lt;=YEAR($C$3),$P190/12,0))</f>
        <v>0</v>
      </c>
      <c r="AE190" s="92">
        <f ca="1">+IF($F190=AE$55,SUM($N190:OFFSET($N190,0,IF(YEAR(AE$55)=VALUE(LEFT($L$55,4)),1,2))),
IF(YEAR($F190)&lt;=YEAR($C$3),$P190/12,0))</f>
        <v>0</v>
      </c>
      <c r="AF190" s="92">
        <f ca="1">+IF($F190=AF$55,SUM($N190:OFFSET($N190,0,IF(YEAR(AF$55)=VALUE(LEFT($L$55,4)),1,2))),
IF(YEAR($F190)&lt;=YEAR($C$3),$P190/12,0))</f>
        <v>0</v>
      </c>
      <c r="AG190" s="92">
        <f ca="1">+IF($F190=AG$55,SUM($N190:OFFSET($N190,0,IF(YEAR(AG$55)=VALUE(LEFT($L$55,4)),1,2))),
IF(YEAR($F190)&lt;=YEAR($C$3),$P190/12,0))</f>
        <v>0</v>
      </c>
      <c r="AH190" s="92">
        <f ca="1">+IF($F190=AH$55,SUM($N190:OFFSET($N190,0,IF(YEAR(AH$55)=VALUE(LEFT($L$55,4)),1,2))),
IF(YEAR($F190)&lt;=YEAR($C$3),$P190/12,0))</f>
        <v>0</v>
      </c>
      <c r="AI190" s="92">
        <f ca="1">+IF($F190=AI$55,SUM($N190:OFFSET($N190,0,IF(YEAR(AI$55)=VALUE(LEFT($L$55,4)),1,2))),
IF(YEAR($F190)&lt;=YEAR($C$3),$P190/12,0))</f>
        <v>0</v>
      </c>
      <c r="AJ190" s="92">
        <f ca="1">+IF($F190=AJ$55,SUM($N190:OFFSET($N190,0,IF(YEAR(AJ$55)=VALUE(LEFT($L$55,4)),1,2))),
IF(YEAR($F190)&lt;=YEAR($C$3),$P190/12,0))</f>
        <v>0</v>
      </c>
      <c r="AK190" s="92">
        <f ca="1">+IF($F190=AK$55,SUM($N190:OFFSET($N190,0,IF(YEAR(AK$55)=VALUE(LEFT($L$55,4)),1,2))),
IF(YEAR($F190)&lt;=YEAR($C$3),$P190/12,0))</f>
        <v>0</v>
      </c>
      <c r="AL190" s="92">
        <f ca="1">+IF($F190=AL$55,SUM($N190:OFFSET($N190,0,IF(YEAR(AL$55)=VALUE(LEFT($L$55,4)),1,2))),
IF(YEAR($F190)&lt;=YEAR($C$3),$P190/12,0))</f>
        <v>0</v>
      </c>
      <c r="AM190" s="92">
        <f ca="1">+IF($F190=AM$55,SUM($N190:OFFSET($N190,0,IF(YEAR(AM$55)=VALUE(LEFT($L$55,4)),1,2))),
IF(YEAR($F190)&lt;=YEAR($C$3),$P190/12,0))</f>
        <v>0</v>
      </c>
      <c r="AN190" s="92">
        <f ca="1">+IF($F190=AN$55,SUM($N190:OFFSET($N190,0,IF(YEAR(AN$55)=VALUE(LEFT($L$55,4)),1,2))),
IF(YEAR($F190)&lt;=YEAR($C$3),$P190/12,0))</f>
        <v>0</v>
      </c>
      <c r="AO190" s="93">
        <f ca="1">+IF($F190=AO$55,SUM($N190:OFFSET($N190,0,IF(YEAR(AO$55)=VALUE(LEFT($L$55,4)),1,2))),
IF(YEAR($F190)&lt;=YEAR($C$3),$P190/12,0))</f>
        <v>0</v>
      </c>
      <c r="AP190" s="92"/>
      <c r="AQ190" s="92"/>
    </row>
    <row r="191" spans="1:43" ht="14.5" x14ac:dyDescent="0.35">
      <c r="A191" s="110">
        <v>904919281</v>
      </c>
      <c r="B191" s="82" t="s">
        <v>332</v>
      </c>
      <c r="C191" s="83" t="s">
        <v>333</v>
      </c>
      <c r="D191" s="84">
        <v>8600</v>
      </c>
      <c r="E191" s="87" t="s">
        <v>20</v>
      </c>
      <c r="F191" s="86">
        <v>46569</v>
      </c>
      <c r="G191" s="87" t="s">
        <v>22</v>
      </c>
      <c r="H191" s="121">
        <v>0</v>
      </c>
      <c r="I191" s="122">
        <v>1</v>
      </c>
      <c r="J191" s="117" t="str">
        <f t="shared" si="31"/>
        <v/>
      </c>
      <c r="K191" s="118">
        <v>0</v>
      </c>
      <c r="L191" s="119">
        <v>6</v>
      </c>
      <c r="M191" s="120">
        <v>45.555999999999997</v>
      </c>
      <c r="N191" s="92">
        <f t="shared" si="28"/>
        <v>0</v>
      </c>
      <c r="O191" s="92">
        <f t="shared" si="29"/>
        <v>6</v>
      </c>
      <c r="P191" s="93">
        <f t="shared" si="30"/>
        <v>45.555999999999997</v>
      </c>
      <c r="Q191" s="92"/>
      <c r="R191" s="94">
        <f ca="1">+IF($F191=R$55,SUM($N191:OFFSET($N191,0,IF(YEAR(R$55)=VALUE(LEFT($L$55,4)),1,2))),
IF(YEAR($F191)&lt;VALUE(LEFT($L$55,4)),($N191+$O191)/12,0))</f>
        <v>0</v>
      </c>
      <c r="S191" s="92">
        <f ca="1">+IF($F191=S$55,SUM($N191:OFFSET($N191,0,IF(YEAR(S$55)=VALUE(LEFT($L$55,4)),1,2))),
IF(YEAR($F191)&lt;VALUE(LEFT($L$55,4)),($N191+$O191)/12,0))</f>
        <v>0</v>
      </c>
      <c r="T191" s="92">
        <f ca="1">+IF($F191=T$55,SUM($N191:OFFSET($N191,0,IF(YEAR(T$55)=VALUE(LEFT($L$55,4)),1,2))),
IF(YEAR($F191)&lt;VALUE(LEFT($L$55,4)),($N191+$O191)/12,0))</f>
        <v>0</v>
      </c>
      <c r="U191" s="92">
        <f ca="1">+IF($F191=U$55,SUM($N191:OFFSET($N191,0,IF(YEAR(U$55)=VALUE(LEFT($L$55,4)),1,2))),
IF(YEAR($F191)&lt;VALUE(LEFT($L$55,4)),($N191+$O191)/12,0))</f>
        <v>0</v>
      </c>
      <c r="V191" s="92">
        <f ca="1">+IF($F191=V$55,SUM($N191:OFFSET($N191,0,IF(YEAR(V$55)=VALUE(LEFT($L$55,4)),1,2))),
IF(YEAR($F191)&lt;VALUE(LEFT($L$55,4)),($N191+$O191)/12,0))</f>
        <v>0</v>
      </c>
      <c r="W191" s="92">
        <f ca="1">+IF($F191=W$55,SUM($N191:OFFSET($N191,0,IF(YEAR(W$55)=VALUE(LEFT($L$55,4)),1,2))),
IF(YEAR($F191)&lt;VALUE(LEFT($L$55,4)),($N191+$O191)/12,0))</f>
        <v>0</v>
      </c>
      <c r="X191" s="92">
        <f ca="1">+IF($F191=X$55,SUM($N191:OFFSET($N191,0,IF(YEAR(X$55)=VALUE(LEFT($L$55,4)),1,2))),
IF(YEAR($F191)&lt;VALUE(LEFT($L$55,4)),($N191+$O191)/12,0))</f>
        <v>0</v>
      </c>
      <c r="Y191" s="92">
        <f ca="1">+IF($F191=Y$55,SUM($N191:OFFSET($N191,0,IF(YEAR(Y$55)=VALUE(LEFT($L$55,4)),1,2))),
IF(YEAR($F191)&lt;VALUE(LEFT($L$55,4)),($N191+$O191)/12,0))</f>
        <v>0</v>
      </c>
      <c r="Z191" s="92">
        <f ca="1">+IF($F191=Z$55,SUM($N191:OFFSET($N191,0,IF(YEAR(Z$55)=VALUE(LEFT($L$55,4)),1,2))),
IF(YEAR($F191)&lt;VALUE(LEFT($L$55,4)),($N191+$O191)/12,0))</f>
        <v>0</v>
      </c>
      <c r="AA191" s="92">
        <f ca="1">+IF($F191=AA$55,SUM($N191:OFFSET($N191,0,IF(YEAR(AA$55)=VALUE(LEFT($L$55,4)),1,2))),
IF(YEAR($F191)&lt;VALUE(LEFT($L$55,4)),($N191+$O191)/12,0))</f>
        <v>0</v>
      </c>
      <c r="AB191" s="92">
        <f ca="1">+IF($F191=AB$55,SUM($N191:OFFSET($N191,0,IF(YEAR(AB$55)=VALUE(LEFT($L$55,4)),1,2))),
IF(YEAR($F191)&lt;VALUE(LEFT($L$55,4)),($N191+$O191)/12,0))</f>
        <v>0</v>
      </c>
      <c r="AC191" s="93">
        <f ca="1">+IF($F191=AC$55,SUM($N191:OFFSET($N191,0,IF(YEAR(AC$55)=VALUE(LEFT($L$55,4)),1,2))),
IF(YEAR($F191)&lt;VALUE(LEFT($L$55,4)),($N191+$O191)/12,0))</f>
        <v>0</v>
      </c>
      <c r="AD191" s="94">
        <f ca="1">+IF($F191=AD$55,SUM($N191:OFFSET($N191,0,IF(YEAR(AD$55)=VALUE(LEFT($L$55,4)),1,2))),
IF(YEAR($F191)&lt;=YEAR($C$3),$P191/12,0))</f>
        <v>0</v>
      </c>
      <c r="AE191" s="92">
        <f ca="1">+IF($F191=AE$55,SUM($N191:OFFSET($N191,0,IF(YEAR(AE$55)=VALUE(LEFT($L$55,4)),1,2))),
IF(YEAR($F191)&lt;=YEAR($C$3),$P191/12,0))</f>
        <v>0</v>
      </c>
      <c r="AF191" s="92">
        <f ca="1">+IF($F191=AF$55,SUM($N191:OFFSET($N191,0,IF(YEAR(AF$55)=VALUE(LEFT($L$55,4)),1,2))),
IF(YEAR($F191)&lt;=YEAR($C$3),$P191/12,0))</f>
        <v>0</v>
      </c>
      <c r="AG191" s="92">
        <f ca="1">+IF($F191=AG$55,SUM($N191:OFFSET($N191,0,IF(YEAR(AG$55)=VALUE(LEFT($L$55,4)),1,2))),
IF(YEAR($F191)&lt;=YEAR($C$3),$P191/12,0))</f>
        <v>0</v>
      </c>
      <c r="AH191" s="92">
        <f ca="1">+IF($F191=AH$55,SUM($N191:OFFSET($N191,0,IF(YEAR(AH$55)=VALUE(LEFT($L$55,4)),1,2))),
IF(YEAR($F191)&lt;=YEAR($C$3),$P191/12,0))</f>
        <v>0</v>
      </c>
      <c r="AI191" s="92">
        <f ca="1">+IF($F191=AI$55,SUM($N191:OFFSET($N191,0,IF(YEAR(AI$55)=VALUE(LEFT($L$55,4)),1,2))),
IF(YEAR($F191)&lt;=YEAR($C$3),$P191/12,0))</f>
        <v>0</v>
      </c>
      <c r="AJ191" s="92">
        <f ca="1">+IF($F191=AJ$55,SUM($N191:OFFSET($N191,0,IF(YEAR(AJ$55)=VALUE(LEFT($L$55,4)),1,2))),
IF(YEAR($F191)&lt;=YEAR($C$3),$P191/12,0))</f>
        <v>51.555999999999997</v>
      </c>
      <c r="AK191" s="92">
        <f ca="1">+IF($F191=AK$55,SUM($N191:OFFSET($N191,0,IF(YEAR(AK$55)=VALUE(LEFT($L$55,4)),1,2))),
IF(YEAR($F191)&lt;=YEAR($C$3),$P191/12,0))</f>
        <v>0</v>
      </c>
      <c r="AL191" s="92">
        <f ca="1">+IF($F191=AL$55,SUM($N191:OFFSET($N191,0,IF(YEAR(AL$55)=VALUE(LEFT($L$55,4)),1,2))),
IF(YEAR($F191)&lt;=YEAR($C$3),$P191/12,0))</f>
        <v>0</v>
      </c>
      <c r="AM191" s="92">
        <f ca="1">+IF($F191=AM$55,SUM($N191:OFFSET($N191,0,IF(YEAR(AM$55)=VALUE(LEFT($L$55,4)),1,2))),
IF(YEAR($F191)&lt;=YEAR($C$3),$P191/12,0))</f>
        <v>0</v>
      </c>
      <c r="AN191" s="92">
        <f ca="1">+IF($F191=AN$55,SUM($N191:OFFSET($N191,0,IF(YEAR(AN$55)=VALUE(LEFT($L$55,4)),1,2))),
IF(YEAR($F191)&lt;=YEAR($C$3),$P191/12,0))</f>
        <v>0</v>
      </c>
      <c r="AO191" s="93">
        <f ca="1">+IF($F191=AO$55,SUM($N191:OFFSET($N191,0,IF(YEAR(AO$55)=VALUE(LEFT($L$55,4)),1,2))),
IF(YEAR($F191)&lt;=YEAR($C$3),$P191/12,0))</f>
        <v>0</v>
      </c>
      <c r="AP191" s="92"/>
      <c r="AQ191" s="92"/>
    </row>
    <row r="192" spans="1:43" ht="14.5" x14ac:dyDescent="0.35">
      <c r="A192" s="110">
        <v>904413478</v>
      </c>
      <c r="B192" s="82" t="s">
        <v>334</v>
      </c>
      <c r="C192" s="83" t="s">
        <v>335</v>
      </c>
      <c r="D192" s="84">
        <v>8615</v>
      </c>
      <c r="E192" s="87" t="s">
        <v>20</v>
      </c>
      <c r="F192" s="86">
        <v>46478</v>
      </c>
      <c r="G192" s="87" t="s">
        <v>22</v>
      </c>
      <c r="H192" s="121">
        <v>0</v>
      </c>
      <c r="I192" s="122">
        <v>1</v>
      </c>
      <c r="J192" s="117" t="str">
        <f t="shared" si="31"/>
        <v/>
      </c>
      <c r="K192" s="118">
        <v>117.71776</v>
      </c>
      <c r="L192" s="119">
        <v>141</v>
      </c>
      <c r="M192" s="120">
        <v>1500</v>
      </c>
      <c r="N192" s="92">
        <f t="shared" si="28"/>
        <v>117.71776</v>
      </c>
      <c r="O192" s="92">
        <f t="shared" si="29"/>
        <v>141</v>
      </c>
      <c r="P192" s="93">
        <f t="shared" si="30"/>
        <v>1500</v>
      </c>
      <c r="Q192" s="92"/>
      <c r="R192" s="94">
        <f ca="1">+IF($F192=R$55,SUM($N192:OFFSET($N192,0,IF(YEAR(R$55)=VALUE(LEFT($L$55,4)),1,2))),
IF(YEAR($F192)&lt;VALUE(LEFT($L$55,4)),($N192+$O192)/12,0))</f>
        <v>0</v>
      </c>
      <c r="S192" s="92">
        <f ca="1">+IF($F192=S$55,SUM($N192:OFFSET($N192,0,IF(YEAR(S$55)=VALUE(LEFT($L$55,4)),1,2))),
IF(YEAR($F192)&lt;VALUE(LEFT($L$55,4)),($N192+$O192)/12,0))</f>
        <v>0</v>
      </c>
      <c r="T192" s="92">
        <f ca="1">+IF($F192=T$55,SUM($N192:OFFSET($N192,0,IF(YEAR(T$55)=VALUE(LEFT($L$55,4)),1,2))),
IF(YEAR($F192)&lt;VALUE(LEFT($L$55,4)),($N192+$O192)/12,0))</f>
        <v>0</v>
      </c>
      <c r="U192" s="92">
        <f ca="1">+IF($F192=U$55,SUM($N192:OFFSET($N192,0,IF(YEAR(U$55)=VALUE(LEFT($L$55,4)),1,2))),
IF(YEAR($F192)&lt;VALUE(LEFT($L$55,4)),($N192+$O192)/12,0))</f>
        <v>0</v>
      </c>
      <c r="V192" s="92">
        <f ca="1">+IF($F192=V$55,SUM($N192:OFFSET($N192,0,IF(YEAR(V$55)=VALUE(LEFT($L$55,4)),1,2))),
IF(YEAR($F192)&lt;VALUE(LEFT($L$55,4)),($N192+$O192)/12,0))</f>
        <v>0</v>
      </c>
      <c r="W192" s="92">
        <f ca="1">+IF($F192=W$55,SUM($N192:OFFSET($N192,0,IF(YEAR(W$55)=VALUE(LEFT($L$55,4)),1,2))),
IF(YEAR($F192)&lt;VALUE(LEFT($L$55,4)),($N192+$O192)/12,0))</f>
        <v>0</v>
      </c>
      <c r="X192" s="92">
        <f ca="1">+IF($F192=X$55,SUM($N192:OFFSET($N192,0,IF(YEAR(X$55)=VALUE(LEFT($L$55,4)),1,2))),
IF(YEAR($F192)&lt;VALUE(LEFT($L$55,4)),($N192+$O192)/12,0))</f>
        <v>0</v>
      </c>
      <c r="Y192" s="92">
        <f ca="1">+IF($F192=Y$55,SUM($N192:OFFSET($N192,0,IF(YEAR(Y$55)=VALUE(LEFT($L$55,4)),1,2))),
IF(YEAR($F192)&lt;VALUE(LEFT($L$55,4)),($N192+$O192)/12,0))</f>
        <v>0</v>
      </c>
      <c r="Z192" s="92">
        <f ca="1">+IF($F192=Z$55,SUM($N192:OFFSET($N192,0,IF(YEAR(Z$55)=VALUE(LEFT($L$55,4)),1,2))),
IF(YEAR($F192)&lt;VALUE(LEFT($L$55,4)),($N192+$O192)/12,0))</f>
        <v>0</v>
      </c>
      <c r="AA192" s="92">
        <f ca="1">+IF($F192=AA$55,SUM($N192:OFFSET($N192,0,IF(YEAR(AA$55)=VALUE(LEFT($L$55,4)),1,2))),
IF(YEAR($F192)&lt;VALUE(LEFT($L$55,4)),($N192+$O192)/12,0))</f>
        <v>0</v>
      </c>
      <c r="AB192" s="92">
        <f ca="1">+IF($F192=AB$55,SUM($N192:OFFSET($N192,0,IF(YEAR(AB$55)=VALUE(LEFT($L$55,4)),1,2))),
IF(YEAR($F192)&lt;VALUE(LEFT($L$55,4)),($N192+$O192)/12,0))</f>
        <v>0</v>
      </c>
      <c r="AC192" s="93">
        <f ca="1">+IF($F192=AC$55,SUM($N192:OFFSET($N192,0,IF(YEAR(AC$55)=VALUE(LEFT($L$55,4)),1,2))),
IF(YEAR($F192)&lt;VALUE(LEFT($L$55,4)),($N192+$O192)/12,0))</f>
        <v>0</v>
      </c>
      <c r="AD192" s="94">
        <f ca="1">+IF($F192=AD$55,SUM($N192:OFFSET($N192,0,IF(YEAR(AD$55)=VALUE(LEFT($L$55,4)),1,2))),
IF(YEAR($F192)&lt;=YEAR($C$3),$P192/12,0))</f>
        <v>0</v>
      </c>
      <c r="AE192" s="92">
        <f ca="1">+IF($F192=AE$55,SUM($N192:OFFSET($N192,0,IF(YEAR(AE$55)=VALUE(LEFT($L$55,4)),1,2))),
IF(YEAR($F192)&lt;=YEAR($C$3),$P192/12,0))</f>
        <v>0</v>
      </c>
      <c r="AF192" s="92">
        <f ca="1">+IF($F192=AF$55,SUM($N192:OFFSET($N192,0,IF(YEAR(AF$55)=VALUE(LEFT($L$55,4)),1,2))),
IF(YEAR($F192)&lt;=YEAR($C$3),$P192/12,0))</f>
        <v>0</v>
      </c>
      <c r="AG192" s="92">
        <f ca="1">+IF($F192=AG$55,SUM($N192:OFFSET($N192,0,IF(YEAR(AG$55)=VALUE(LEFT($L$55,4)),1,2))),
IF(YEAR($F192)&lt;=YEAR($C$3),$P192/12,0))</f>
        <v>1758.71776</v>
      </c>
      <c r="AH192" s="92">
        <f ca="1">+IF($F192=AH$55,SUM($N192:OFFSET($N192,0,IF(YEAR(AH$55)=VALUE(LEFT($L$55,4)),1,2))),
IF(YEAR($F192)&lt;=YEAR($C$3),$P192/12,0))</f>
        <v>0</v>
      </c>
      <c r="AI192" s="92">
        <f ca="1">+IF($F192=AI$55,SUM($N192:OFFSET($N192,0,IF(YEAR(AI$55)=VALUE(LEFT($L$55,4)),1,2))),
IF(YEAR($F192)&lt;=YEAR($C$3),$P192/12,0))</f>
        <v>0</v>
      </c>
      <c r="AJ192" s="92">
        <f ca="1">+IF($F192=AJ$55,SUM($N192:OFFSET($N192,0,IF(YEAR(AJ$55)=VALUE(LEFT($L$55,4)),1,2))),
IF(YEAR($F192)&lt;=YEAR($C$3),$P192/12,0))</f>
        <v>0</v>
      </c>
      <c r="AK192" s="92">
        <f ca="1">+IF($F192=AK$55,SUM($N192:OFFSET($N192,0,IF(YEAR(AK$55)=VALUE(LEFT($L$55,4)),1,2))),
IF(YEAR($F192)&lt;=YEAR($C$3),$P192/12,0))</f>
        <v>0</v>
      </c>
      <c r="AL192" s="92">
        <f ca="1">+IF($F192=AL$55,SUM($N192:OFFSET($N192,0,IF(YEAR(AL$55)=VALUE(LEFT($L$55,4)),1,2))),
IF(YEAR($F192)&lt;=YEAR($C$3),$P192/12,0))</f>
        <v>0</v>
      </c>
      <c r="AM192" s="92">
        <f ca="1">+IF($F192=AM$55,SUM($N192:OFFSET($N192,0,IF(YEAR(AM$55)=VALUE(LEFT($L$55,4)),1,2))),
IF(YEAR($F192)&lt;=YEAR($C$3),$P192/12,0))</f>
        <v>0</v>
      </c>
      <c r="AN192" s="92">
        <f ca="1">+IF($F192=AN$55,SUM($N192:OFFSET($N192,0,IF(YEAR(AN$55)=VALUE(LEFT($L$55,4)),1,2))),
IF(YEAR($F192)&lt;=YEAR($C$3),$P192/12,0))</f>
        <v>0</v>
      </c>
      <c r="AO192" s="93">
        <f ca="1">+IF($F192=AO$55,SUM($N192:OFFSET($N192,0,IF(YEAR(AO$55)=VALUE(LEFT($L$55,4)),1,2))),
IF(YEAR($F192)&lt;=YEAR($C$3),$P192/12,0))</f>
        <v>0</v>
      </c>
      <c r="AP192" s="92"/>
      <c r="AQ192" s="92"/>
    </row>
    <row r="193" spans="1:43" ht="14.5" x14ac:dyDescent="0.35">
      <c r="A193" s="110">
        <v>904425203</v>
      </c>
      <c r="B193" s="82" t="s">
        <v>336</v>
      </c>
      <c r="C193" s="83" t="s">
        <v>337</v>
      </c>
      <c r="D193" s="84">
        <v>8664</v>
      </c>
      <c r="E193" s="87" t="s">
        <v>20</v>
      </c>
      <c r="F193" s="86">
        <v>46357</v>
      </c>
      <c r="G193" s="87" t="s">
        <v>22</v>
      </c>
      <c r="H193" s="121">
        <v>0</v>
      </c>
      <c r="I193" s="122">
        <v>1</v>
      </c>
      <c r="J193" s="117" t="str">
        <f t="shared" si="31"/>
        <v/>
      </c>
      <c r="K193" s="118">
        <v>1210.69604</v>
      </c>
      <c r="L193" s="119">
        <v>325</v>
      </c>
      <c r="M193" s="120">
        <v>375</v>
      </c>
      <c r="N193" s="92">
        <f t="shared" si="28"/>
        <v>1210.69604</v>
      </c>
      <c r="O193" s="92">
        <f t="shared" si="29"/>
        <v>325</v>
      </c>
      <c r="P193" s="93">
        <f t="shared" si="30"/>
        <v>375</v>
      </c>
      <c r="Q193" s="92"/>
      <c r="R193" s="94">
        <f ca="1">+IF($F193=R$55,SUM($N193:OFFSET($N193,0,IF(YEAR(R$55)=VALUE(LEFT($L$55,4)),1,2))),
IF(YEAR($F193)&lt;VALUE(LEFT($L$55,4)),($N193+$O193)/12,0))</f>
        <v>0</v>
      </c>
      <c r="S193" s="92">
        <f ca="1">+IF($F193=S$55,SUM($N193:OFFSET($N193,0,IF(YEAR(S$55)=VALUE(LEFT($L$55,4)),1,2))),
IF(YEAR($F193)&lt;VALUE(LEFT($L$55,4)),($N193+$O193)/12,0))</f>
        <v>0</v>
      </c>
      <c r="T193" s="92">
        <f ca="1">+IF($F193=T$55,SUM($N193:OFFSET($N193,0,IF(YEAR(T$55)=VALUE(LEFT($L$55,4)),1,2))),
IF(YEAR($F193)&lt;VALUE(LEFT($L$55,4)),($N193+$O193)/12,0))</f>
        <v>0</v>
      </c>
      <c r="U193" s="92">
        <f ca="1">+IF($F193=U$55,SUM($N193:OFFSET($N193,0,IF(YEAR(U$55)=VALUE(LEFT($L$55,4)),1,2))),
IF(YEAR($F193)&lt;VALUE(LEFT($L$55,4)),($N193+$O193)/12,0))</f>
        <v>0</v>
      </c>
      <c r="V193" s="92">
        <f ca="1">+IF($F193=V$55,SUM($N193:OFFSET($N193,0,IF(YEAR(V$55)=VALUE(LEFT($L$55,4)),1,2))),
IF(YEAR($F193)&lt;VALUE(LEFT($L$55,4)),($N193+$O193)/12,0))</f>
        <v>0</v>
      </c>
      <c r="W193" s="92">
        <f ca="1">+IF($F193=W$55,SUM($N193:OFFSET($N193,0,IF(YEAR(W$55)=VALUE(LEFT($L$55,4)),1,2))),
IF(YEAR($F193)&lt;VALUE(LEFT($L$55,4)),($N193+$O193)/12,0))</f>
        <v>0</v>
      </c>
      <c r="X193" s="92">
        <f ca="1">+IF($F193=X$55,SUM($N193:OFFSET($N193,0,IF(YEAR(X$55)=VALUE(LEFT($L$55,4)),1,2))),
IF(YEAR($F193)&lt;VALUE(LEFT($L$55,4)),($N193+$O193)/12,0))</f>
        <v>0</v>
      </c>
      <c r="Y193" s="92">
        <f ca="1">+IF($F193=Y$55,SUM($N193:OFFSET($N193,0,IF(YEAR(Y$55)=VALUE(LEFT($L$55,4)),1,2))),
IF(YEAR($F193)&lt;VALUE(LEFT($L$55,4)),($N193+$O193)/12,0))</f>
        <v>0</v>
      </c>
      <c r="Z193" s="92">
        <f ca="1">+IF($F193=Z$55,SUM($N193:OFFSET($N193,0,IF(YEAR(Z$55)=VALUE(LEFT($L$55,4)),1,2))),
IF(YEAR($F193)&lt;VALUE(LEFT($L$55,4)),($N193+$O193)/12,0))</f>
        <v>0</v>
      </c>
      <c r="AA193" s="92">
        <f ca="1">+IF($F193=AA$55,SUM($N193:OFFSET($N193,0,IF(YEAR(AA$55)=VALUE(LEFT($L$55,4)),1,2))),
IF(YEAR($F193)&lt;VALUE(LEFT($L$55,4)),($N193+$O193)/12,0))</f>
        <v>0</v>
      </c>
      <c r="AB193" s="92">
        <f ca="1">+IF($F193=AB$55,SUM($N193:OFFSET($N193,0,IF(YEAR(AB$55)=VALUE(LEFT($L$55,4)),1,2))),
IF(YEAR($F193)&lt;VALUE(LEFT($L$55,4)),($N193+$O193)/12,0))</f>
        <v>0</v>
      </c>
      <c r="AC193" s="93">
        <f ca="1">+IF($F193=AC$55,SUM($N193:OFFSET($N193,0,IF(YEAR(AC$55)=VALUE(LEFT($L$55,4)),1,2))),
IF(YEAR($F193)&lt;VALUE(LEFT($L$55,4)),($N193+$O193)/12,0))</f>
        <v>1535.69604</v>
      </c>
      <c r="AD193" s="94">
        <f ca="1">+IF($F193=AD$55,SUM($N193:OFFSET($N193,0,IF(YEAR(AD$55)=VALUE(LEFT($L$55,4)),1,2))),
IF(YEAR($F193)&lt;=YEAR($C$3),$P193/12,0))</f>
        <v>31.25</v>
      </c>
      <c r="AE193" s="92">
        <f ca="1">+IF($F193=AE$55,SUM($N193:OFFSET($N193,0,IF(YEAR(AE$55)=VALUE(LEFT($L$55,4)),1,2))),
IF(YEAR($F193)&lt;=YEAR($C$3),$P193/12,0))</f>
        <v>31.25</v>
      </c>
      <c r="AF193" s="92">
        <f ca="1">+IF($F193=AF$55,SUM($N193:OFFSET($N193,0,IF(YEAR(AF$55)=VALUE(LEFT($L$55,4)),1,2))),
IF(YEAR($F193)&lt;=YEAR($C$3),$P193/12,0))</f>
        <v>31.25</v>
      </c>
      <c r="AG193" s="92">
        <f ca="1">+IF($F193=AG$55,SUM($N193:OFFSET($N193,0,IF(YEAR(AG$55)=VALUE(LEFT($L$55,4)),1,2))),
IF(YEAR($F193)&lt;=YEAR($C$3),$P193/12,0))</f>
        <v>31.25</v>
      </c>
      <c r="AH193" s="92">
        <f ca="1">+IF($F193=AH$55,SUM($N193:OFFSET($N193,0,IF(YEAR(AH$55)=VALUE(LEFT($L$55,4)),1,2))),
IF(YEAR($F193)&lt;=YEAR($C$3),$P193/12,0))</f>
        <v>31.25</v>
      </c>
      <c r="AI193" s="92">
        <f ca="1">+IF($F193=AI$55,SUM($N193:OFFSET($N193,0,IF(YEAR(AI$55)=VALUE(LEFT($L$55,4)),1,2))),
IF(YEAR($F193)&lt;=YEAR($C$3),$P193/12,0))</f>
        <v>31.25</v>
      </c>
      <c r="AJ193" s="92">
        <f ca="1">+IF($F193=AJ$55,SUM($N193:OFFSET($N193,0,IF(YEAR(AJ$55)=VALUE(LEFT($L$55,4)),1,2))),
IF(YEAR($F193)&lt;=YEAR($C$3),$P193/12,0))</f>
        <v>31.25</v>
      </c>
      <c r="AK193" s="92">
        <f ca="1">+IF($F193=AK$55,SUM($N193:OFFSET($N193,0,IF(YEAR(AK$55)=VALUE(LEFT($L$55,4)),1,2))),
IF(YEAR($F193)&lt;=YEAR($C$3),$P193/12,0))</f>
        <v>31.25</v>
      </c>
      <c r="AL193" s="92">
        <f ca="1">+IF($F193=AL$55,SUM($N193:OFFSET($N193,0,IF(YEAR(AL$55)=VALUE(LEFT($L$55,4)),1,2))),
IF(YEAR($F193)&lt;=YEAR($C$3),$P193/12,0))</f>
        <v>31.25</v>
      </c>
      <c r="AM193" s="92">
        <f ca="1">+IF($F193=AM$55,SUM($N193:OFFSET($N193,0,IF(YEAR(AM$55)=VALUE(LEFT($L$55,4)),1,2))),
IF(YEAR($F193)&lt;=YEAR($C$3),$P193/12,0))</f>
        <v>31.25</v>
      </c>
      <c r="AN193" s="92">
        <f ca="1">+IF($F193=AN$55,SUM($N193:OFFSET($N193,0,IF(YEAR(AN$55)=VALUE(LEFT($L$55,4)),1,2))),
IF(YEAR($F193)&lt;=YEAR($C$3),$P193/12,0))</f>
        <v>31.25</v>
      </c>
      <c r="AO193" s="93">
        <f ca="1">+IF($F193=AO$55,SUM($N193:OFFSET($N193,0,IF(YEAR(AO$55)=VALUE(LEFT($L$55,4)),1,2))),
IF(YEAR($F193)&lt;=YEAR($C$3),$P193/12,0))</f>
        <v>31.25</v>
      </c>
      <c r="AP193" s="92"/>
      <c r="AQ193" s="92"/>
    </row>
    <row r="194" spans="1:43" ht="14.5" x14ac:dyDescent="0.35">
      <c r="A194" s="110">
        <v>904442159</v>
      </c>
      <c r="B194" s="82" t="s">
        <v>338</v>
      </c>
      <c r="C194" s="83" t="s">
        <v>339</v>
      </c>
      <c r="D194" s="84">
        <v>8672</v>
      </c>
      <c r="E194" s="87" t="s">
        <v>20</v>
      </c>
      <c r="F194" s="86">
        <v>46357</v>
      </c>
      <c r="G194" s="87" t="s">
        <v>22</v>
      </c>
      <c r="H194" s="121">
        <v>0</v>
      </c>
      <c r="I194" s="122">
        <v>1</v>
      </c>
      <c r="J194" s="117" t="str">
        <f t="shared" si="31"/>
        <v/>
      </c>
      <c r="K194" s="118">
        <v>680.59892000000002</v>
      </c>
      <c r="L194" s="119">
        <v>2981.3850000000002</v>
      </c>
      <c r="M194" s="120">
        <v>1000</v>
      </c>
      <c r="N194" s="92">
        <f t="shared" si="28"/>
        <v>680.59892000000002</v>
      </c>
      <c r="O194" s="92">
        <f t="shared" si="29"/>
        <v>2981.3850000000002</v>
      </c>
      <c r="P194" s="93">
        <f t="shared" si="30"/>
        <v>1000</v>
      </c>
      <c r="Q194" s="92"/>
      <c r="R194" s="94">
        <f ca="1">+IF($F194=R$55,SUM($N194:OFFSET($N194,0,IF(YEAR(R$55)=VALUE(LEFT($L$55,4)),1,2))),
IF(YEAR($F194)&lt;VALUE(LEFT($L$55,4)),($N194+$O194)/12,0))</f>
        <v>0</v>
      </c>
      <c r="S194" s="92">
        <f ca="1">+IF($F194=S$55,SUM($N194:OFFSET($N194,0,IF(YEAR(S$55)=VALUE(LEFT($L$55,4)),1,2))),
IF(YEAR($F194)&lt;VALUE(LEFT($L$55,4)),($N194+$O194)/12,0))</f>
        <v>0</v>
      </c>
      <c r="T194" s="92">
        <f ca="1">+IF($F194=T$55,SUM($N194:OFFSET($N194,0,IF(YEAR(T$55)=VALUE(LEFT($L$55,4)),1,2))),
IF(YEAR($F194)&lt;VALUE(LEFT($L$55,4)),($N194+$O194)/12,0))</f>
        <v>0</v>
      </c>
      <c r="U194" s="92">
        <f ca="1">+IF($F194=U$55,SUM($N194:OFFSET($N194,0,IF(YEAR(U$55)=VALUE(LEFT($L$55,4)),1,2))),
IF(YEAR($F194)&lt;VALUE(LEFT($L$55,4)),($N194+$O194)/12,0))</f>
        <v>0</v>
      </c>
      <c r="V194" s="92">
        <f ca="1">+IF($F194=V$55,SUM($N194:OFFSET($N194,0,IF(YEAR(V$55)=VALUE(LEFT($L$55,4)),1,2))),
IF(YEAR($F194)&lt;VALUE(LEFT($L$55,4)),($N194+$O194)/12,0))</f>
        <v>0</v>
      </c>
      <c r="W194" s="92">
        <f ca="1">+IF($F194=W$55,SUM($N194:OFFSET($N194,0,IF(YEAR(W$55)=VALUE(LEFT($L$55,4)),1,2))),
IF(YEAR($F194)&lt;VALUE(LEFT($L$55,4)),($N194+$O194)/12,0))</f>
        <v>0</v>
      </c>
      <c r="X194" s="92">
        <f ca="1">+IF($F194=X$55,SUM($N194:OFFSET($N194,0,IF(YEAR(X$55)=VALUE(LEFT($L$55,4)),1,2))),
IF(YEAR($F194)&lt;VALUE(LEFT($L$55,4)),($N194+$O194)/12,0))</f>
        <v>0</v>
      </c>
      <c r="Y194" s="92">
        <f ca="1">+IF($F194=Y$55,SUM($N194:OFFSET($N194,0,IF(YEAR(Y$55)=VALUE(LEFT($L$55,4)),1,2))),
IF(YEAR($F194)&lt;VALUE(LEFT($L$55,4)),($N194+$O194)/12,0))</f>
        <v>0</v>
      </c>
      <c r="Z194" s="92">
        <f ca="1">+IF($F194=Z$55,SUM($N194:OFFSET($N194,0,IF(YEAR(Z$55)=VALUE(LEFT($L$55,4)),1,2))),
IF(YEAR($F194)&lt;VALUE(LEFT($L$55,4)),($N194+$O194)/12,0))</f>
        <v>0</v>
      </c>
      <c r="AA194" s="92">
        <f ca="1">+IF($F194=AA$55,SUM($N194:OFFSET($N194,0,IF(YEAR(AA$55)=VALUE(LEFT($L$55,4)),1,2))),
IF(YEAR($F194)&lt;VALUE(LEFT($L$55,4)),($N194+$O194)/12,0))</f>
        <v>0</v>
      </c>
      <c r="AB194" s="92">
        <f ca="1">+IF($F194=AB$55,SUM($N194:OFFSET($N194,0,IF(YEAR(AB$55)=VALUE(LEFT($L$55,4)),1,2))),
IF(YEAR($F194)&lt;VALUE(LEFT($L$55,4)),($N194+$O194)/12,0))</f>
        <v>0</v>
      </c>
      <c r="AC194" s="93">
        <f ca="1">+IF($F194=AC$55,SUM($N194:OFFSET($N194,0,IF(YEAR(AC$55)=VALUE(LEFT($L$55,4)),1,2))),
IF(YEAR($F194)&lt;VALUE(LEFT($L$55,4)),($N194+$O194)/12,0))</f>
        <v>3661.9839200000001</v>
      </c>
      <c r="AD194" s="94">
        <f ca="1">+IF($F194=AD$55,SUM($N194:OFFSET($N194,0,IF(YEAR(AD$55)=VALUE(LEFT($L$55,4)),1,2))),
IF(YEAR($F194)&lt;=YEAR($C$3),$P194/12,0))</f>
        <v>83.333333333333329</v>
      </c>
      <c r="AE194" s="92">
        <f ca="1">+IF($F194=AE$55,SUM($N194:OFFSET($N194,0,IF(YEAR(AE$55)=VALUE(LEFT($L$55,4)),1,2))),
IF(YEAR($F194)&lt;=YEAR($C$3),$P194/12,0))</f>
        <v>83.333333333333329</v>
      </c>
      <c r="AF194" s="92">
        <f ca="1">+IF($F194=AF$55,SUM($N194:OFFSET($N194,0,IF(YEAR(AF$55)=VALUE(LEFT($L$55,4)),1,2))),
IF(YEAR($F194)&lt;=YEAR($C$3),$P194/12,0))</f>
        <v>83.333333333333329</v>
      </c>
      <c r="AG194" s="92">
        <f ca="1">+IF($F194=AG$55,SUM($N194:OFFSET($N194,0,IF(YEAR(AG$55)=VALUE(LEFT($L$55,4)),1,2))),
IF(YEAR($F194)&lt;=YEAR($C$3),$P194/12,0))</f>
        <v>83.333333333333329</v>
      </c>
      <c r="AH194" s="92">
        <f ca="1">+IF($F194=AH$55,SUM($N194:OFFSET($N194,0,IF(YEAR(AH$55)=VALUE(LEFT($L$55,4)),1,2))),
IF(YEAR($F194)&lt;=YEAR($C$3),$P194/12,0))</f>
        <v>83.333333333333329</v>
      </c>
      <c r="AI194" s="92">
        <f ca="1">+IF($F194=AI$55,SUM($N194:OFFSET($N194,0,IF(YEAR(AI$55)=VALUE(LEFT($L$55,4)),1,2))),
IF(YEAR($F194)&lt;=YEAR($C$3),$P194/12,0))</f>
        <v>83.333333333333329</v>
      </c>
      <c r="AJ194" s="92">
        <f ca="1">+IF($F194=AJ$55,SUM($N194:OFFSET($N194,0,IF(YEAR(AJ$55)=VALUE(LEFT($L$55,4)),1,2))),
IF(YEAR($F194)&lt;=YEAR($C$3),$P194/12,0))</f>
        <v>83.333333333333329</v>
      </c>
      <c r="AK194" s="92">
        <f ca="1">+IF($F194=AK$55,SUM($N194:OFFSET($N194,0,IF(YEAR(AK$55)=VALUE(LEFT($L$55,4)),1,2))),
IF(YEAR($F194)&lt;=YEAR($C$3),$P194/12,0))</f>
        <v>83.333333333333329</v>
      </c>
      <c r="AL194" s="92">
        <f ca="1">+IF($F194=AL$55,SUM($N194:OFFSET($N194,0,IF(YEAR(AL$55)=VALUE(LEFT($L$55,4)),1,2))),
IF(YEAR($F194)&lt;=YEAR($C$3),$P194/12,0))</f>
        <v>83.333333333333329</v>
      </c>
      <c r="AM194" s="92">
        <f ca="1">+IF($F194=AM$55,SUM($N194:OFFSET($N194,0,IF(YEAR(AM$55)=VALUE(LEFT($L$55,4)),1,2))),
IF(YEAR($F194)&lt;=YEAR($C$3),$P194/12,0))</f>
        <v>83.333333333333329</v>
      </c>
      <c r="AN194" s="92">
        <f ca="1">+IF($F194=AN$55,SUM($N194:OFFSET($N194,0,IF(YEAR(AN$55)=VALUE(LEFT($L$55,4)),1,2))),
IF(YEAR($F194)&lt;=YEAR($C$3),$P194/12,0))</f>
        <v>83.333333333333329</v>
      </c>
      <c r="AO194" s="93">
        <f ca="1">+IF($F194=AO$55,SUM($N194:OFFSET($N194,0,IF(YEAR(AO$55)=VALUE(LEFT($L$55,4)),1,2))),
IF(YEAR($F194)&lt;=YEAR($C$3),$P194/12,0))</f>
        <v>83.333333333333329</v>
      </c>
      <c r="AP194" s="92"/>
      <c r="AQ194" s="92"/>
    </row>
    <row r="195" spans="1:43" ht="14.5" x14ac:dyDescent="0.35">
      <c r="A195" s="110">
        <v>904425207</v>
      </c>
      <c r="B195" s="82" t="s">
        <v>340</v>
      </c>
      <c r="C195" s="83" t="s">
        <v>161</v>
      </c>
      <c r="D195" s="84">
        <v>8673</v>
      </c>
      <c r="E195" s="87" t="s">
        <v>20</v>
      </c>
      <c r="F195" s="86">
        <v>46661</v>
      </c>
      <c r="G195" s="87" t="s">
        <v>22</v>
      </c>
      <c r="H195" s="121">
        <v>0</v>
      </c>
      <c r="I195" s="122">
        <v>1</v>
      </c>
      <c r="J195" s="117" t="str">
        <f t="shared" si="31"/>
        <v/>
      </c>
      <c r="K195" s="118">
        <v>145.23142000000001</v>
      </c>
      <c r="L195" s="119">
        <v>496.98899999999998</v>
      </c>
      <c r="M195" s="120">
        <v>458.2</v>
      </c>
      <c r="N195" s="92">
        <f t="shared" si="28"/>
        <v>145.23142000000001</v>
      </c>
      <c r="O195" s="92">
        <f t="shared" si="29"/>
        <v>496.98899999999998</v>
      </c>
      <c r="P195" s="93">
        <f t="shared" si="30"/>
        <v>458.2</v>
      </c>
      <c r="Q195" s="92"/>
      <c r="R195" s="94">
        <f ca="1">+IF($F195=R$55,SUM($N195:OFFSET($N195,0,IF(YEAR(R$55)=VALUE(LEFT($L$55,4)),1,2))),
IF(YEAR($F195)&lt;VALUE(LEFT($L$55,4)),($N195+$O195)/12,0))</f>
        <v>0</v>
      </c>
      <c r="S195" s="92">
        <f ca="1">+IF($F195=S$55,SUM($N195:OFFSET($N195,0,IF(YEAR(S$55)=VALUE(LEFT($L$55,4)),1,2))),
IF(YEAR($F195)&lt;VALUE(LEFT($L$55,4)),($N195+$O195)/12,0))</f>
        <v>0</v>
      </c>
      <c r="T195" s="92">
        <f ca="1">+IF($F195=T$55,SUM($N195:OFFSET($N195,0,IF(YEAR(T$55)=VALUE(LEFT($L$55,4)),1,2))),
IF(YEAR($F195)&lt;VALUE(LEFT($L$55,4)),($N195+$O195)/12,0))</f>
        <v>0</v>
      </c>
      <c r="U195" s="92">
        <f ca="1">+IF($F195=U$55,SUM($N195:OFFSET($N195,0,IF(YEAR(U$55)=VALUE(LEFT($L$55,4)),1,2))),
IF(YEAR($F195)&lt;VALUE(LEFT($L$55,4)),($N195+$O195)/12,0))</f>
        <v>0</v>
      </c>
      <c r="V195" s="92">
        <f ca="1">+IF($F195=V$55,SUM($N195:OFFSET($N195,0,IF(YEAR(V$55)=VALUE(LEFT($L$55,4)),1,2))),
IF(YEAR($F195)&lt;VALUE(LEFT($L$55,4)),($N195+$O195)/12,0))</f>
        <v>0</v>
      </c>
      <c r="W195" s="92">
        <f ca="1">+IF($F195=W$55,SUM($N195:OFFSET($N195,0,IF(YEAR(W$55)=VALUE(LEFT($L$55,4)),1,2))),
IF(YEAR($F195)&lt;VALUE(LEFT($L$55,4)),($N195+$O195)/12,0))</f>
        <v>0</v>
      </c>
      <c r="X195" s="92">
        <f ca="1">+IF($F195=X$55,SUM($N195:OFFSET($N195,0,IF(YEAR(X$55)=VALUE(LEFT($L$55,4)),1,2))),
IF(YEAR($F195)&lt;VALUE(LEFT($L$55,4)),($N195+$O195)/12,0))</f>
        <v>0</v>
      </c>
      <c r="Y195" s="92">
        <f ca="1">+IF($F195=Y$55,SUM($N195:OFFSET($N195,0,IF(YEAR(Y$55)=VALUE(LEFT($L$55,4)),1,2))),
IF(YEAR($F195)&lt;VALUE(LEFT($L$55,4)),($N195+$O195)/12,0))</f>
        <v>0</v>
      </c>
      <c r="Z195" s="92">
        <f ca="1">+IF($F195=Z$55,SUM($N195:OFFSET($N195,0,IF(YEAR(Z$55)=VALUE(LEFT($L$55,4)),1,2))),
IF(YEAR($F195)&lt;VALUE(LEFT($L$55,4)),($N195+$O195)/12,0))</f>
        <v>0</v>
      </c>
      <c r="AA195" s="92">
        <f ca="1">+IF($F195=AA$55,SUM($N195:OFFSET($N195,0,IF(YEAR(AA$55)=VALUE(LEFT($L$55,4)),1,2))),
IF(YEAR($F195)&lt;VALUE(LEFT($L$55,4)),($N195+$O195)/12,0))</f>
        <v>0</v>
      </c>
      <c r="AB195" s="92">
        <f ca="1">+IF($F195=AB$55,SUM($N195:OFFSET($N195,0,IF(YEAR(AB$55)=VALUE(LEFT($L$55,4)),1,2))),
IF(YEAR($F195)&lt;VALUE(LEFT($L$55,4)),($N195+$O195)/12,0))</f>
        <v>0</v>
      </c>
      <c r="AC195" s="93">
        <f ca="1">+IF($F195=AC$55,SUM($N195:OFFSET($N195,0,IF(YEAR(AC$55)=VALUE(LEFT($L$55,4)),1,2))),
IF(YEAR($F195)&lt;VALUE(LEFT($L$55,4)),($N195+$O195)/12,0))</f>
        <v>0</v>
      </c>
      <c r="AD195" s="94">
        <f ca="1">+IF($F195=AD$55,SUM($N195:OFFSET($N195,0,IF(YEAR(AD$55)=VALUE(LEFT($L$55,4)),1,2))),
IF(YEAR($F195)&lt;=YEAR($C$3),$P195/12,0))</f>
        <v>0</v>
      </c>
      <c r="AE195" s="92">
        <f ca="1">+IF($F195=AE$55,SUM($N195:OFFSET($N195,0,IF(YEAR(AE$55)=VALUE(LEFT($L$55,4)),1,2))),
IF(YEAR($F195)&lt;=YEAR($C$3),$P195/12,0))</f>
        <v>0</v>
      </c>
      <c r="AF195" s="92">
        <f ca="1">+IF($F195=AF$55,SUM($N195:OFFSET($N195,0,IF(YEAR(AF$55)=VALUE(LEFT($L$55,4)),1,2))),
IF(YEAR($F195)&lt;=YEAR($C$3),$P195/12,0))</f>
        <v>0</v>
      </c>
      <c r="AG195" s="92">
        <f ca="1">+IF($F195=AG$55,SUM($N195:OFFSET($N195,0,IF(YEAR(AG$55)=VALUE(LEFT($L$55,4)),1,2))),
IF(YEAR($F195)&lt;=YEAR($C$3),$P195/12,0))</f>
        <v>0</v>
      </c>
      <c r="AH195" s="92">
        <f ca="1">+IF($F195=AH$55,SUM($N195:OFFSET($N195,0,IF(YEAR(AH$55)=VALUE(LEFT($L$55,4)),1,2))),
IF(YEAR($F195)&lt;=YEAR($C$3),$P195/12,0))</f>
        <v>0</v>
      </c>
      <c r="AI195" s="92">
        <f ca="1">+IF($F195=AI$55,SUM($N195:OFFSET($N195,0,IF(YEAR(AI$55)=VALUE(LEFT($L$55,4)),1,2))),
IF(YEAR($F195)&lt;=YEAR($C$3),$P195/12,0))</f>
        <v>0</v>
      </c>
      <c r="AJ195" s="92">
        <f ca="1">+IF($F195=AJ$55,SUM($N195:OFFSET($N195,0,IF(YEAR(AJ$55)=VALUE(LEFT($L$55,4)),1,2))),
IF(YEAR($F195)&lt;=YEAR($C$3),$P195/12,0))</f>
        <v>0</v>
      </c>
      <c r="AK195" s="92">
        <f ca="1">+IF($F195=AK$55,SUM($N195:OFFSET($N195,0,IF(YEAR(AK$55)=VALUE(LEFT($L$55,4)),1,2))),
IF(YEAR($F195)&lt;=YEAR($C$3),$P195/12,0))</f>
        <v>0</v>
      </c>
      <c r="AL195" s="92">
        <f ca="1">+IF($F195=AL$55,SUM($N195:OFFSET($N195,0,IF(YEAR(AL$55)=VALUE(LEFT($L$55,4)),1,2))),
IF(YEAR($F195)&lt;=YEAR($C$3),$P195/12,0))</f>
        <v>0</v>
      </c>
      <c r="AM195" s="92">
        <f ca="1">+IF($F195=AM$55,SUM($N195:OFFSET($N195,0,IF(YEAR(AM$55)=VALUE(LEFT($L$55,4)),1,2))),
IF(YEAR($F195)&lt;=YEAR($C$3),$P195/12,0))</f>
        <v>1100.4204199999999</v>
      </c>
      <c r="AN195" s="92">
        <f ca="1">+IF($F195=AN$55,SUM($N195:OFFSET($N195,0,IF(YEAR(AN$55)=VALUE(LEFT($L$55,4)),1,2))),
IF(YEAR($F195)&lt;=YEAR($C$3),$P195/12,0))</f>
        <v>0</v>
      </c>
      <c r="AO195" s="93">
        <f ca="1">+IF($F195=AO$55,SUM($N195:OFFSET($N195,0,IF(YEAR(AO$55)=VALUE(LEFT($L$55,4)),1,2))),
IF(YEAR($F195)&lt;=YEAR($C$3),$P195/12,0))</f>
        <v>0</v>
      </c>
      <c r="AP195" s="92"/>
      <c r="AQ195" s="92"/>
    </row>
    <row r="196" spans="1:43" ht="14.5" x14ac:dyDescent="0.35">
      <c r="A196" s="110">
        <v>904858046</v>
      </c>
      <c r="B196" s="82" t="s">
        <v>548</v>
      </c>
      <c r="C196" s="83" t="s">
        <v>341</v>
      </c>
      <c r="D196" s="84">
        <v>8926</v>
      </c>
      <c r="E196" s="87" t="s">
        <v>20</v>
      </c>
      <c r="F196" s="86">
        <v>46569</v>
      </c>
      <c r="G196" s="87" t="s">
        <v>22</v>
      </c>
      <c r="H196" s="121">
        <v>0</v>
      </c>
      <c r="I196" s="122">
        <v>1</v>
      </c>
      <c r="J196" s="117" t="str">
        <f t="shared" si="31"/>
        <v/>
      </c>
      <c r="K196" s="118">
        <v>0</v>
      </c>
      <c r="L196" s="119">
        <v>47.451999999999998</v>
      </c>
      <c r="M196" s="120">
        <v>106.599</v>
      </c>
      <c r="N196" s="92">
        <f t="shared" si="28"/>
        <v>0</v>
      </c>
      <c r="O196" s="92">
        <f t="shared" si="29"/>
        <v>47.451999999999998</v>
      </c>
      <c r="P196" s="93">
        <f t="shared" si="30"/>
        <v>106.599</v>
      </c>
      <c r="Q196" s="92"/>
      <c r="R196" s="94">
        <f ca="1">+IF($F196=R$55,SUM($N196:OFFSET($N196,0,IF(YEAR(R$55)=VALUE(LEFT($L$55,4)),1,2))),
IF(YEAR($F196)&lt;VALUE(LEFT($L$55,4)),($N196+$O196)/12,0))</f>
        <v>0</v>
      </c>
      <c r="S196" s="92">
        <f ca="1">+IF($F196=S$55,SUM($N196:OFFSET($N196,0,IF(YEAR(S$55)=VALUE(LEFT($L$55,4)),1,2))),
IF(YEAR($F196)&lt;VALUE(LEFT($L$55,4)),($N196+$O196)/12,0))</f>
        <v>0</v>
      </c>
      <c r="T196" s="92">
        <f ca="1">+IF($F196=T$55,SUM($N196:OFFSET($N196,0,IF(YEAR(T$55)=VALUE(LEFT($L$55,4)),1,2))),
IF(YEAR($F196)&lt;VALUE(LEFT($L$55,4)),($N196+$O196)/12,0))</f>
        <v>0</v>
      </c>
      <c r="U196" s="92">
        <f ca="1">+IF($F196=U$55,SUM($N196:OFFSET($N196,0,IF(YEAR(U$55)=VALUE(LEFT($L$55,4)),1,2))),
IF(YEAR($F196)&lt;VALUE(LEFT($L$55,4)),($N196+$O196)/12,0))</f>
        <v>0</v>
      </c>
      <c r="V196" s="92">
        <f ca="1">+IF($F196=V$55,SUM($N196:OFFSET($N196,0,IF(YEAR(V$55)=VALUE(LEFT($L$55,4)),1,2))),
IF(YEAR($F196)&lt;VALUE(LEFT($L$55,4)),($N196+$O196)/12,0))</f>
        <v>0</v>
      </c>
      <c r="W196" s="92">
        <f ca="1">+IF($F196=W$55,SUM($N196:OFFSET($N196,0,IF(YEAR(W$55)=VALUE(LEFT($L$55,4)),1,2))),
IF(YEAR($F196)&lt;VALUE(LEFT($L$55,4)),($N196+$O196)/12,0))</f>
        <v>0</v>
      </c>
      <c r="X196" s="92">
        <f ca="1">+IF($F196=X$55,SUM($N196:OFFSET($N196,0,IF(YEAR(X$55)=VALUE(LEFT($L$55,4)),1,2))),
IF(YEAR($F196)&lt;VALUE(LEFT($L$55,4)),($N196+$O196)/12,0))</f>
        <v>0</v>
      </c>
      <c r="Y196" s="92">
        <f ca="1">+IF($F196=Y$55,SUM($N196:OFFSET($N196,0,IF(YEAR(Y$55)=VALUE(LEFT($L$55,4)),1,2))),
IF(YEAR($F196)&lt;VALUE(LEFT($L$55,4)),($N196+$O196)/12,0))</f>
        <v>0</v>
      </c>
      <c r="Z196" s="92">
        <f ca="1">+IF($F196=Z$55,SUM($N196:OFFSET($N196,0,IF(YEAR(Z$55)=VALUE(LEFT($L$55,4)),1,2))),
IF(YEAR($F196)&lt;VALUE(LEFT($L$55,4)),($N196+$O196)/12,0))</f>
        <v>0</v>
      </c>
      <c r="AA196" s="92">
        <f ca="1">+IF($F196=AA$55,SUM($N196:OFFSET($N196,0,IF(YEAR(AA$55)=VALUE(LEFT($L$55,4)),1,2))),
IF(YEAR($F196)&lt;VALUE(LEFT($L$55,4)),($N196+$O196)/12,0))</f>
        <v>0</v>
      </c>
      <c r="AB196" s="92">
        <f ca="1">+IF($F196=AB$55,SUM($N196:OFFSET($N196,0,IF(YEAR(AB$55)=VALUE(LEFT($L$55,4)),1,2))),
IF(YEAR($F196)&lt;VALUE(LEFT($L$55,4)),($N196+$O196)/12,0))</f>
        <v>0</v>
      </c>
      <c r="AC196" s="93">
        <f ca="1">+IF($F196=AC$55,SUM($N196:OFFSET($N196,0,IF(YEAR(AC$55)=VALUE(LEFT($L$55,4)),1,2))),
IF(YEAR($F196)&lt;VALUE(LEFT($L$55,4)),($N196+$O196)/12,0))</f>
        <v>0</v>
      </c>
      <c r="AD196" s="94">
        <f ca="1">+IF($F196=AD$55,SUM($N196:OFFSET($N196,0,IF(YEAR(AD$55)=VALUE(LEFT($L$55,4)),1,2))),
IF(YEAR($F196)&lt;=YEAR($C$3),$P196/12,0))</f>
        <v>0</v>
      </c>
      <c r="AE196" s="92">
        <f ca="1">+IF($F196=AE$55,SUM($N196:OFFSET($N196,0,IF(YEAR(AE$55)=VALUE(LEFT($L$55,4)),1,2))),
IF(YEAR($F196)&lt;=YEAR($C$3),$P196/12,0))</f>
        <v>0</v>
      </c>
      <c r="AF196" s="92">
        <f ca="1">+IF($F196=AF$55,SUM($N196:OFFSET($N196,0,IF(YEAR(AF$55)=VALUE(LEFT($L$55,4)),1,2))),
IF(YEAR($F196)&lt;=YEAR($C$3),$P196/12,0))</f>
        <v>0</v>
      </c>
      <c r="AG196" s="92">
        <f ca="1">+IF($F196=AG$55,SUM($N196:OFFSET($N196,0,IF(YEAR(AG$55)=VALUE(LEFT($L$55,4)),1,2))),
IF(YEAR($F196)&lt;=YEAR($C$3),$P196/12,0))</f>
        <v>0</v>
      </c>
      <c r="AH196" s="92">
        <f ca="1">+IF($F196=AH$55,SUM($N196:OFFSET($N196,0,IF(YEAR(AH$55)=VALUE(LEFT($L$55,4)),1,2))),
IF(YEAR($F196)&lt;=YEAR($C$3),$P196/12,0))</f>
        <v>0</v>
      </c>
      <c r="AI196" s="92">
        <f ca="1">+IF($F196=AI$55,SUM($N196:OFFSET($N196,0,IF(YEAR(AI$55)=VALUE(LEFT($L$55,4)),1,2))),
IF(YEAR($F196)&lt;=YEAR($C$3),$P196/12,0))</f>
        <v>0</v>
      </c>
      <c r="AJ196" s="92">
        <f ca="1">+IF($F196=AJ$55,SUM($N196:OFFSET($N196,0,IF(YEAR(AJ$55)=VALUE(LEFT($L$55,4)),1,2))),
IF(YEAR($F196)&lt;=YEAR($C$3),$P196/12,0))</f>
        <v>154.05099999999999</v>
      </c>
      <c r="AK196" s="92">
        <f ca="1">+IF($F196=AK$55,SUM($N196:OFFSET($N196,0,IF(YEAR(AK$55)=VALUE(LEFT($L$55,4)),1,2))),
IF(YEAR($F196)&lt;=YEAR($C$3),$P196/12,0))</f>
        <v>0</v>
      </c>
      <c r="AL196" s="92">
        <f ca="1">+IF($F196=AL$55,SUM($N196:OFFSET($N196,0,IF(YEAR(AL$55)=VALUE(LEFT($L$55,4)),1,2))),
IF(YEAR($F196)&lt;=YEAR($C$3),$P196/12,0))</f>
        <v>0</v>
      </c>
      <c r="AM196" s="92">
        <f ca="1">+IF($F196=AM$55,SUM($N196:OFFSET($N196,0,IF(YEAR(AM$55)=VALUE(LEFT($L$55,4)),1,2))),
IF(YEAR($F196)&lt;=YEAR($C$3),$P196/12,0))</f>
        <v>0</v>
      </c>
      <c r="AN196" s="92">
        <f ca="1">+IF($F196=AN$55,SUM($N196:OFFSET($N196,0,IF(YEAR(AN$55)=VALUE(LEFT($L$55,4)),1,2))),
IF(YEAR($F196)&lt;=YEAR($C$3),$P196/12,0))</f>
        <v>0</v>
      </c>
      <c r="AO196" s="93">
        <f ca="1">+IF($F196=AO$55,SUM($N196:OFFSET($N196,0,IF(YEAR(AO$55)=VALUE(LEFT($L$55,4)),1,2))),
IF(YEAR($F196)&lt;=YEAR($C$3),$P196/12,0))</f>
        <v>0</v>
      </c>
      <c r="AP196" s="92"/>
      <c r="AQ196" s="92"/>
    </row>
    <row r="197" spans="1:43" ht="14.5" x14ac:dyDescent="0.35">
      <c r="A197" s="110">
        <v>904858047</v>
      </c>
      <c r="B197" s="82" t="s">
        <v>549</v>
      </c>
      <c r="C197" s="83" t="s">
        <v>342</v>
      </c>
      <c r="D197" s="84">
        <v>8926</v>
      </c>
      <c r="E197" s="87" t="s">
        <v>20</v>
      </c>
      <c r="F197" s="86">
        <v>46569</v>
      </c>
      <c r="G197" s="87" t="s">
        <v>22</v>
      </c>
      <c r="H197" s="121">
        <v>0</v>
      </c>
      <c r="I197" s="122">
        <v>1</v>
      </c>
      <c r="J197" s="117" t="str">
        <f t="shared" si="31"/>
        <v/>
      </c>
      <c r="K197" s="118">
        <v>0</v>
      </c>
      <c r="L197" s="119">
        <v>1234.645</v>
      </c>
      <c r="M197" s="120">
        <v>2773.5859999999998</v>
      </c>
      <c r="N197" s="92">
        <f t="shared" si="28"/>
        <v>0</v>
      </c>
      <c r="O197" s="92">
        <f t="shared" si="29"/>
        <v>1234.645</v>
      </c>
      <c r="P197" s="93">
        <f t="shared" si="30"/>
        <v>2773.5859999999998</v>
      </c>
      <c r="Q197" s="92"/>
      <c r="R197" s="94">
        <f ca="1">+IF($F197=R$55,SUM($N197:OFFSET($N197,0,IF(YEAR(R$55)=VALUE(LEFT($L$55,4)),1,2))),
IF(YEAR($F197)&lt;VALUE(LEFT($L$55,4)),($N197+$O197)/12,0))</f>
        <v>0</v>
      </c>
      <c r="S197" s="92">
        <f ca="1">+IF($F197=S$55,SUM($N197:OFFSET($N197,0,IF(YEAR(S$55)=VALUE(LEFT($L$55,4)),1,2))),
IF(YEAR($F197)&lt;VALUE(LEFT($L$55,4)),($N197+$O197)/12,0))</f>
        <v>0</v>
      </c>
      <c r="T197" s="92">
        <f ca="1">+IF($F197=T$55,SUM($N197:OFFSET($N197,0,IF(YEAR(T$55)=VALUE(LEFT($L$55,4)),1,2))),
IF(YEAR($F197)&lt;VALUE(LEFT($L$55,4)),($N197+$O197)/12,0))</f>
        <v>0</v>
      </c>
      <c r="U197" s="92">
        <f ca="1">+IF($F197=U$55,SUM($N197:OFFSET($N197,0,IF(YEAR(U$55)=VALUE(LEFT($L$55,4)),1,2))),
IF(YEAR($F197)&lt;VALUE(LEFT($L$55,4)),($N197+$O197)/12,0))</f>
        <v>0</v>
      </c>
      <c r="V197" s="92">
        <f ca="1">+IF($F197=V$55,SUM($N197:OFFSET($N197,0,IF(YEAR(V$55)=VALUE(LEFT($L$55,4)),1,2))),
IF(YEAR($F197)&lt;VALUE(LEFT($L$55,4)),($N197+$O197)/12,0))</f>
        <v>0</v>
      </c>
      <c r="W197" s="92">
        <f ca="1">+IF($F197=W$55,SUM($N197:OFFSET($N197,0,IF(YEAR(W$55)=VALUE(LEFT($L$55,4)),1,2))),
IF(YEAR($F197)&lt;VALUE(LEFT($L$55,4)),($N197+$O197)/12,0))</f>
        <v>0</v>
      </c>
      <c r="X197" s="92">
        <f ca="1">+IF($F197=X$55,SUM($N197:OFFSET($N197,0,IF(YEAR(X$55)=VALUE(LEFT($L$55,4)),1,2))),
IF(YEAR($F197)&lt;VALUE(LEFT($L$55,4)),($N197+$O197)/12,0))</f>
        <v>0</v>
      </c>
      <c r="Y197" s="92">
        <f ca="1">+IF($F197=Y$55,SUM($N197:OFFSET($N197,0,IF(YEAR(Y$55)=VALUE(LEFT($L$55,4)),1,2))),
IF(YEAR($F197)&lt;VALUE(LEFT($L$55,4)),($N197+$O197)/12,0))</f>
        <v>0</v>
      </c>
      <c r="Z197" s="92">
        <f ca="1">+IF($F197=Z$55,SUM($N197:OFFSET($N197,0,IF(YEAR(Z$55)=VALUE(LEFT($L$55,4)),1,2))),
IF(YEAR($F197)&lt;VALUE(LEFT($L$55,4)),($N197+$O197)/12,0))</f>
        <v>0</v>
      </c>
      <c r="AA197" s="92">
        <f ca="1">+IF($F197=AA$55,SUM($N197:OFFSET($N197,0,IF(YEAR(AA$55)=VALUE(LEFT($L$55,4)),1,2))),
IF(YEAR($F197)&lt;VALUE(LEFT($L$55,4)),($N197+$O197)/12,0))</f>
        <v>0</v>
      </c>
      <c r="AB197" s="92">
        <f ca="1">+IF($F197=AB$55,SUM($N197:OFFSET($N197,0,IF(YEAR(AB$55)=VALUE(LEFT($L$55,4)),1,2))),
IF(YEAR($F197)&lt;VALUE(LEFT($L$55,4)),($N197+$O197)/12,0))</f>
        <v>0</v>
      </c>
      <c r="AC197" s="93">
        <f ca="1">+IF($F197=AC$55,SUM($N197:OFFSET($N197,0,IF(YEAR(AC$55)=VALUE(LEFT($L$55,4)),1,2))),
IF(YEAR($F197)&lt;VALUE(LEFT($L$55,4)),($N197+$O197)/12,0))</f>
        <v>0</v>
      </c>
      <c r="AD197" s="94">
        <f ca="1">+IF($F197=AD$55,SUM($N197:OFFSET($N197,0,IF(YEAR(AD$55)=VALUE(LEFT($L$55,4)),1,2))),
IF(YEAR($F197)&lt;=YEAR($C$3),$P197/12,0))</f>
        <v>0</v>
      </c>
      <c r="AE197" s="92">
        <f ca="1">+IF($F197=AE$55,SUM($N197:OFFSET($N197,0,IF(YEAR(AE$55)=VALUE(LEFT($L$55,4)),1,2))),
IF(YEAR($F197)&lt;=YEAR($C$3),$P197/12,0))</f>
        <v>0</v>
      </c>
      <c r="AF197" s="92">
        <f ca="1">+IF($F197=AF$55,SUM($N197:OFFSET($N197,0,IF(YEAR(AF$55)=VALUE(LEFT($L$55,4)),1,2))),
IF(YEAR($F197)&lt;=YEAR($C$3),$P197/12,0))</f>
        <v>0</v>
      </c>
      <c r="AG197" s="92">
        <f ca="1">+IF($F197=AG$55,SUM($N197:OFFSET($N197,0,IF(YEAR(AG$55)=VALUE(LEFT($L$55,4)),1,2))),
IF(YEAR($F197)&lt;=YEAR($C$3),$P197/12,0))</f>
        <v>0</v>
      </c>
      <c r="AH197" s="92">
        <f ca="1">+IF($F197=AH$55,SUM($N197:OFFSET($N197,0,IF(YEAR(AH$55)=VALUE(LEFT($L$55,4)),1,2))),
IF(YEAR($F197)&lt;=YEAR($C$3),$P197/12,0))</f>
        <v>0</v>
      </c>
      <c r="AI197" s="92">
        <f ca="1">+IF($F197=AI$55,SUM($N197:OFFSET($N197,0,IF(YEAR(AI$55)=VALUE(LEFT($L$55,4)),1,2))),
IF(YEAR($F197)&lt;=YEAR($C$3),$P197/12,0))</f>
        <v>0</v>
      </c>
      <c r="AJ197" s="92">
        <f ca="1">+IF($F197=AJ$55,SUM($N197:OFFSET($N197,0,IF(YEAR(AJ$55)=VALUE(LEFT($L$55,4)),1,2))),
IF(YEAR($F197)&lt;=YEAR($C$3),$P197/12,0))</f>
        <v>4008.2309999999998</v>
      </c>
      <c r="AK197" s="92">
        <f ca="1">+IF($F197=AK$55,SUM($N197:OFFSET($N197,0,IF(YEAR(AK$55)=VALUE(LEFT($L$55,4)),1,2))),
IF(YEAR($F197)&lt;=YEAR($C$3),$P197/12,0))</f>
        <v>0</v>
      </c>
      <c r="AL197" s="92">
        <f ca="1">+IF($F197=AL$55,SUM($N197:OFFSET($N197,0,IF(YEAR(AL$55)=VALUE(LEFT($L$55,4)),1,2))),
IF(YEAR($F197)&lt;=YEAR($C$3),$P197/12,0))</f>
        <v>0</v>
      </c>
      <c r="AM197" s="92">
        <f ca="1">+IF($F197=AM$55,SUM($N197:OFFSET($N197,0,IF(YEAR(AM$55)=VALUE(LEFT($L$55,4)),1,2))),
IF(YEAR($F197)&lt;=YEAR($C$3),$P197/12,0))</f>
        <v>0</v>
      </c>
      <c r="AN197" s="92">
        <f ca="1">+IF($F197=AN$55,SUM($N197:OFFSET($N197,0,IF(YEAR(AN$55)=VALUE(LEFT($L$55,4)),1,2))),
IF(YEAR($F197)&lt;=YEAR($C$3),$P197/12,0))</f>
        <v>0</v>
      </c>
      <c r="AO197" s="93">
        <f ca="1">+IF($F197=AO$55,SUM($N197:OFFSET($N197,0,IF(YEAR(AO$55)=VALUE(LEFT($L$55,4)),1,2))),
IF(YEAR($F197)&lt;=YEAR($C$3),$P197/12,0))</f>
        <v>0</v>
      </c>
      <c r="AP197" s="92"/>
      <c r="AQ197" s="92"/>
    </row>
    <row r="198" spans="1:43" ht="14.5" x14ac:dyDescent="0.35">
      <c r="A198" s="110">
        <v>904858048</v>
      </c>
      <c r="B198" s="82" t="s">
        <v>550</v>
      </c>
      <c r="C198" s="83" t="s">
        <v>343</v>
      </c>
      <c r="D198" s="84">
        <v>8926</v>
      </c>
      <c r="E198" s="87" t="s">
        <v>20</v>
      </c>
      <c r="F198" s="86">
        <v>46569</v>
      </c>
      <c r="G198" s="87" t="s">
        <v>22</v>
      </c>
      <c r="H198" s="121">
        <v>0</v>
      </c>
      <c r="I198" s="122">
        <v>1</v>
      </c>
      <c r="J198" s="117" t="str">
        <f t="shared" si="31"/>
        <v/>
      </c>
      <c r="K198" s="118">
        <v>0</v>
      </c>
      <c r="L198" s="119">
        <v>47.600999999999999</v>
      </c>
      <c r="M198" s="120">
        <v>106.93300000000001</v>
      </c>
      <c r="N198" s="92">
        <f t="shared" si="28"/>
        <v>0</v>
      </c>
      <c r="O198" s="92">
        <f t="shared" si="29"/>
        <v>47.600999999999999</v>
      </c>
      <c r="P198" s="93">
        <f t="shared" si="30"/>
        <v>106.93300000000001</v>
      </c>
      <c r="Q198" s="92"/>
      <c r="R198" s="94">
        <f ca="1">+IF($F198=R$55,SUM($N198:OFFSET($N198,0,IF(YEAR(R$55)=VALUE(LEFT($L$55,4)),1,2))),
IF(YEAR($F198)&lt;VALUE(LEFT($L$55,4)),($N198+$O198)/12,0))</f>
        <v>0</v>
      </c>
      <c r="S198" s="92">
        <f ca="1">+IF($F198=S$55,SUM($N198:OFFSET($N198,0,IF(YEAR(S$55)=VALUE(LEFT($L$55,4)),1,2))),
IF(YEAR($F198)&lt;VALUE(LEFT($L$55,4)),($N198+$O198)/12,0))</f>
        <v>0</v>
      </c>
      <c r="T198" s="92">
        <f ca="1">+IF($F198=T$55,SUM($N198:OFFSET($N198,0,IF(YEAR(T$55)=VALUE(LEFT($L$55,4)),1,2))),
IF(YEAR($F198)&lt;VALUE(LEFT($L$55,4)),($N198+$O198)/12,0))</f>
        <v>0</v>
      </c>
      <c r="U198" s="92">
        <f ca="1">+IF($F198=U$55,SUM($N198:OFFSET($N198,0,IF(YEAR(U$55)=VALUE(LEFT($L$55,4)),1,2))),
IF(YEAR($F198)&lt;VALUE(LEFT($L$55,4)),($N198+$O198)/12,0))</f>
        <v>0</v>
      </c>
      <c r="V198" s="92">
        <f ca="1">+IF($F198=V$55,SUM($N198:OFFSET($N198,0,IF(YEAR(V$55)=VALUE(LEFT($L$55,4)),1,2))),
IF(YEAR($F198)&lt;VALUE(LEFT($L$55,4)),($N198+$O198)/12,0))</f>
        <v>0</v>
      </c>
      <c r="W198" s="92">
        <f ca="1">+IF($F198=W$55,SUM($N198:OFFSET($N198,0,IF(YEAR(W$55)=VALUE(LEFT($L$55,4)),1,2))),
IF(YEAR($F198)&lt;VALUE(LEFT($L$55,4)),($N198+$O198)/12,0))</f>
        <v>0</v>
      </c>
      <c r="X198" s="92">
        <f ca="1">+IF($F198=X$55,SUM($N198:OFFSET($N198,0,IF(YEAR(X$55)=VALUE(LEFT($L$55,4)),1,2))),
IF(YEAR($F198)&lt;VALUE(LEFT($L$55,4)),($N198+$O198)/12,0))</f>
        <v>0</v>
      </c>
      <c r="Y198" s="92">
        <f ca="1">+IF($F198=Y$55,SUM($N198:OFFSET($N198,0,IF(YEAR(Y$55)=VALUE(LEFT($L$55,4)),1,2))),
IF(YEAR($F198)&lt;VALUE(LEFT($L$55,4)),($N198+$O198)/12,0))</f>
        <v>0</v>
      </c>
      <c r="Z198" s="92">
        <f ca="1">+IF($F198=Z$55,SUM($N198:OFFSET($N198,0,IF(YEAR(Z$55)=VALUE(LEFT($L$55,4)),1,2))),
IF(YEAR($F198)&lt;VALUE(LEFT($L$55,4)),($N198+$O198)/12,0))</f>
        <v>0</v>
      </c>
      <c r="AA198" s="92">
        <f ca="1">+IF($F198=AA$55,SUM($N198:OFFSET($N198,0,IF(YEAR(AA$55)=VALUE(LEFT($L$55,4)),1,2))),
IF(YEAR($F198)&lt;VALUE(LEFT($L$55,4)),($N198+$O198)/12,0))</f>
        <v>0</v>
      </c>
      <c r="AB198" s="92">
        <f ca="1">+IF($F198=AB$55,SUM($N198:OFFSET($N198,0,IF(YEAR(AB$55)=VALUE(LEFT($L$55,4)),1,2))),
IF(YEAR($F198)&lt;VALUE(LEFT($L$55,4)),($N198+$O198)/12,0))</f>
        <v>0</v>
      </c>
      <c r="AC198" s="93">
        <f ca="1">+IF($F198=AC$55,SUM($N198:OFFSET($N198,0,IF(YEAR(AC$55)=VALUE(LEFT($L$55,4)),1,2))),
IF(YEAR($F198)&lt;VALUE(LEFT($L$55,4)),($N198+$O198)/12,0))</f>
        <v>0</v>
      </c>
      <c r="AD198" s="94">
        <f ca="1">+IF($F198=AD$55,SUM($N198:OFFSET($N198,0,IF(YEAR(AD$55)=VALUE(LEFT($L$55,4)),1,2))),
IF(YEAR($F198)&lt;=YEAR($C$3),$P198/12,0))</f>
        <v>0</v>
      </c>
      <c r="AE198" s="92">
        <f ca="1">+IF($F198=AE$55,SUM($N198:OFFSET($N198,0,IF(YEAR(AE$55)=VALUE(LEFT($L$55,4)),1,2))),
IF(YEAR($F198)&lt;=YEAR($C$3),$P198/12,0))</f>
        <v>0</v>
      </c>
      <c r="AF198" s="92">
        <f ca="1">+IF($F198=AF$55,SUM($N198:OFFSET($N198,0,IF(YEAR(AF$55)=VALUE(LEFT($L$55,4)),1,2))),
IF(YEAR($F198)&lt;=YEAR($C$3),$P198/12,0))</f>
        <v>0</v>
      </c>
      <c r="AG198" s="92">
        <f ca="1">+IF($F198=AG$55,SUM($N198:OFFSET($N198,0,IF(YEAR(AG$55)=VALUE(LEFT($L$55,4)),1,2))),
IF(YEAR($F198)&lt;=YEAR($C$3),$P198/12,0))</f>
        <v>0</v>
      </c>
      <c r="AH198" s="92">
        <f ca="1">+IF($F198=AH$55,SUM($N198:OFFSET($N198,0,IF(YEAR(AH$55)=VALUE(LEFT($L$55,4)),1,2))),
IF(YEAR($F198)&lt;=YEAR($C$3),$P198/12,0))</f>
        <v>0</v>
      </c>
      <c r="AI198" s="92">
        <f ca="1">+IF($F198=AI$55,SUM($N198:OFFSET($N198,0,IF(YEAR(AI$55)=VALUE(LEFT($L$55,4)),1,2))),
IF(YEAR($F198)&lt;=YEAR($C$3),$P198/12,0))</f>
        <v>0</v>
      </c>
      <c r="AJ198" s="92">
        <f ca="1">+IF($F198=AJ$55,SUM($N198:OFFSET($N198,0,IF(YEAR(AJ$55)=VALUE(LEFT($L$55,4)),1,2))),
IF(YEAR($F198)&lt;=YEAR($C$3),$P198/12,0))</f>
        <v>154.53399999999999</v>
      </c>
      <c r="AK198" s="92">
        <f ca="1">+IF($F198=AK$55,SUM($N198:OFFSET($N198,0,IF(YEAR(AK$55)=VALUE(LEFT($L$55,4)),1,2))),
IF(YEAR($F198)&lt;=YEAR($C$3),$P198/12,0))</f>
        <v>0</v>
      </c>
      <c r="AL198" s="92">
        <f ca="1">+IF($F198=AL$55,SUM($N198:OFFSET($N198,0,IF(YEAR(AL$55)=VALUE(LEFT($L$55,4)),1,2))),
IF(YEAR($F198)&lt;=YEAR($C$3),$P198/12,0))</f>
        <v>0</v>
      </c>
      <c r="AM198" s="92">
        <f ca="1">+IF($F198=AM$55,SUM($N198:OFFSET($N198,0,IF(YEAR(AM$55)=VALUE(LEFT($L$55,4)),1,2))),
IF(YEAR($F198)&lt;=YEAR($C$3),$P198/12,0))</f>
        <v>0</v>
      </c>
      <c r="AN198" s="92">
        <f ca="1">+IF($F198=AN$55,SUM($N198:OFFSET($N198,0,IF(YEAR(AN$55)=VALUE(LEFT($L$55,4)),1,2))),
IF(YEAR($F198)&lt;=YEAR($C$3),$P198/12,0))</f>
        <v>0</v>
      </c>
      <c r="AO198" s="93">
        <f ca="1">+IF($F198=AO$55,SUM($N198:OFFSET($N198,0,IF(YEAR(AO$55)=VALUE(LEFT($L$55,4)),1,2))),
IF(YEAR($F198)&lt;=YEAR($C$3),$P198/12,0))</f>
        <v>0</v>
      </c>
      <c r="AP198" s="92"/>
      <c r="AQ198" s="92"/>
    </row>
    <row r="199" spans="1:43" ht="14.5" x14ac:dyDescent="0.35">
      <c r="A199" s="110">
        <v>802194331</v>
      </c>
      <c r="B199" s="82" t="s">
        <v>551</v>
      </c>
      <c r="C199" s="83" t="s">
        <v>552</v>
      </c>
      <c r="D199" s="84">
        <v>8074</v>
      </c>
      <c r="E199" s="87" t="s">
        <v>20</v>
      </c>
      <c r="F199" s="86">
        <v>46722</v>
      </c>
      <c r="G199" s="87" t="s">
        <v>22</v>
      </c>
      <c r="H199" s="121">
        <v>0</v>
      </c>
      <c r="I199" s="122">
        <v>0.36</v>
      </c>
      <c r="J199" s="117" t="str">
        <f t="shared" si="31"/>
        <v/>
      </c>
      <c r="K199" s="118">
        <v>125.63126</v>
      </c>
      <c r="L199" s="119">
        <v>10</v>
      </c>
      <c r="M199" s="120">
        <v>350</v>
      </c>
      <c r="N199" s="92">
        <f t="shared" si="28"/>
        <v>45.227253599999997</v>
      </c>
      <c r="O199" s="92">
        <f t="shared" si="29"/>
        <v>3.5999999999999996</v>
      </c>
      <c r="P199" s="93">
        <f t="shared" si="30"/>
        <v>126</v>
      </c>
      <c r="Q199" s="92"/>
      <c r="R199" s="94">
        <f ca="1">+IF($F199=R$55,SUM($N199:OFFSET($N199,0,IF(YEAR(R$55)=VALUE(LEFT($L$55,4)),1,2))),
IF(YEAR($F199)&lt;VALUE(LEFT($L$55,4)),($N199+$O199)/12,0))</f>
        <v>0</v>
      </c>
      <c r="S199" s="92">
        <f ca="1">+IF($F199=S$55,SUM($N199:OFFSET($N199,0,IF(YEAR(S$55)=VALUE(LEFT($L$55,4)),1,2))),
IF(YEAR($F199)&lt;VALUE(LEFT($L$55,4)),($N199+$O199)/12,0))</f>
        <v>0</v>
      </c>
      <c r="T199" s="92">
        <f ca="1">+IF($F199=T$55,SUM($N199:OFFSET($N199,0,IF(YEAR(T$55)=VALUE(LEFT($L$55,4)),1,2))),
IF(YEAR($F199)&lt;VALUE(LEFT($L$55,4)),($N199+$O199)/12,0))</f>
        <v>0</v>
      </c>
      <c r="U199" s="92">
        <f ca="1">+IF($F199=U$55,SUM($N199:OFFSET($N199,0,IF(YEAR(U$55)=VALUE(LEFT($L$55,4)),1,2))),
IF(YEAR($F199)&lt;VALUE(LEFT($L$55,4)),($N199+$O199)/12,0))</f>
        <v>0</v>
      </c>
      <c r="V199" s="92">
        <f ca="1">+IF($F199=V$55,SUM($N199:OFFSET($N199,0,IF(YEAR(V$55)=VALUE(LEFT($L$55,4)),1,2))),
IF(YEAR($F199)&lt;VALUE(LEFT($L$55,4)),($N199+$O199)/12,0))</f>
        <v>0</v>
      </c>
      <c r="W199" s="92">
        <f ca="1">+IF($F199=W$55,SUM($N199:OFFSET($N199,0,IF(YEAR(W$55)=VALUE(LEFT($L$55,4)),1,2))),
IF(YEAR($F199)&lt;VALUE(LEFT($L$55,4)),($N199+$O199)/12,0))</f>
        <v>0</v>
      </c>
      <c r="X199" s="92">
        <f ca="1">+IF($F199=X$55,SUM($N199:OFFSET($N199,0,IF(YEAR(X$55)=VALUE(LEFT($L$55,4)),1,2))),
IF(YEAR($F199)&lt;VALUE(LEFT($L$55,4)),($N199+$O199)/12,0))</f>
        <v>0</v>
      </c>
      <c r="Y199" s="92">
        <f ca="1">+IF($F199=Y$55,SUM($N199:OFFSET($N199,0,IF(YEAR(Y$55)=VALUE(LEFT($L$55,4)),1,2))),
IF(YEAR($F199)&lt;VALUE(LEFT($L$55,4)),($N199+$O199)/12,0))</f>
        <v>0</v>
      </c>
      <c r="Z199" s="92">
        <f ca="1">+IF($F199=Z$55,SUM($N199:OFFSET($N199,0,IF(YEAR(Z$55)=VALUE(LEFT($L$55,4)),1,2))),
IF(YEAR($F199)&lt;VALUE(LEFT($L$55,4)),($N199+$O199)/12,0))</f>
        <v>0</v>
      </c>
      <c r="AA199" s="92">
        <f ca="1">+IF($F199=AA$55,SUM($N199:OFFSET($N199,0,IF(YEAR(AA$55)=VALUE(LEFT($L$55,4)),1,2))),
IF(YEAR($F199)&lt;VALUE(LEFT($L$55,4)),($N199+$O199)/12,0))</f>
        <v>0</v>
      </c>
      <c r="AB199" s="92">
        <f ca="1">+IF($F199=AB$55,SUM($N199:OFFSET($N199,0,IF(YEAR(AB$55)=VALUE(LEFT($L$55,4)),1,2))),
IF(YEAR($F199)&lt;VALUE(LEFT($L$55,4)),($N199+$O199)/12,0))</f>
        <v>0</v>
      </c>
      <c r="AC199" s="93">
        <f ca="1">+IF($F199=AC$55,SUM($N199:OFFSET($N199,0,IF(YEAR(AC$55)=VALUE(LEFT($L$55,4)),1,2))),
IF(YEAR($F199)&lt;VALUE(LEFT($L$55,4)),($N199+$O199)/12,0))</f>
        <v>0</v>
      </c>
      <c r="AD199" s="94">
        <f ca="1">+IF($F199=AD$55,SUM($N199:OFFSET($N199,0,IF(YEAR(AD$55)=VALUE(LEFT($L$55,4)),1,2))),
IF(YEAR($F199)&lt;=YEAR($C$3),$P199/12,0))</f>
        <v>0</v>
      </c>
      <c r="AE199" s="92">
        <f ca="1">+IF($F199=AE$55,SUM($N199:OFFSET($N199,0,IF(YEAR(AE$55)=VALUE(LEFT($L$55,4)),1,2))),
IF(YEAR($F199)&lt;=YEAR($C$3),$P199/12,0))</f>
        <v>0</v>
      </c>
      <c r="AF199" s="92">
        <f ca="1">+IF($F199=AF$55,SUM($N199:OFFSET($N199,0,IF(YEAR(AF$55)=VALUE(LEFT($L$55,4)),1,2))),
IF(YEAR($F199)&lt;=YEAR($C$3),$P199/12,0))</f>
        <v>0</v>
      </c>
      <c r="AG199" s="92">
        <f ca="1">+IF($F199=AG$55,SUM($N199:OFFSET($N199,0,IF(YEAR(AG$55)=VALUE(LEFT($L$55,4)),1,2))),
IF(YEAR($F199)&lt;=YEAR($C$3),$P199/12,0))</f>
        <v>0</v>
      </c>
      <c r="AH199" s="92">
        <f ca="1">+IF($F199=AH$55,SUM($N199:OFFSET($N199,0,IF(YEAR(AH$55)=VALUE(LEFT($L$55,4)),1,2))),
IF(YEAR($F199)&lt;=YEAR($C$3),$P199/12,0))</f>
        <v>0</v>
      </c>
      <c r="AI199" s="92">
        <f ca="1">+IF($F199=AI$55,SUM($N199:OFFSET($N199,0,IF(YEAR(AI$55)=VALUE(LEFT($L$55,4)),1,2))),
IF(YEAR($F199)&lt;=YEAR($C$3),$P199/12,0))</f>
        <v>0</v>
      </c>
      <c r="AJ199" s="92">
        <f ca="1">+IF($F199=AJ$55,SUM($N199:OFFSET($N199,0,IF(YEAR(AJ$55)=VALUE(LEFT($L$55,4)),1,2))),
IF(YEAR($F199)&lt;=YEAR($C$3),$P199/12,0))</f>
        <v>0</v>
      </c>
      <c r="AK199" s="92">
        <f ca="1">+IF($F199=AK$55,SUM($N199:OFFSET($N199,0,IF(YEAR(AK$55)=VALUE(LEFT($L$55,4)),1,2))),
IF(YEAR($F199)&lt;=YEAR($C$3),$P199/12,0))</f>
        <v>0</v>
      </c>
      <c r="AL199" s="92">
        <f ca="1">+IF($F199=AL$55,SUM($N199:OFFSET($N199,0,IF(YEAR(AL$55)=VALUE(LEFT($L$55,4)),1,2))),
IF(YEAR($F199)&lt;=YEAR($C$3),$P199/12,0))</f>
        <v>0</v>
      </c>
      <c r="AM199" s="92">
        <f ca="1">+IF($F199=AM$55,SUM($N199:OFFSET($N199,0,IF(YEAR(AM$55)=VALUE(LEFT($L$55,4)),1,2))),
IF(YEAR($F199)&lt;=YEAR($C$3),$P199/12,0))</f>
        <v>0</v>
      </c>
      <c r="AN199" s="92">
        <f ca="1">+IF($F199=AN$55,SUM($N199:OFFSET($N199,0,IF(YEAR(AN$55)=VALUE(LEFT($L$55,4)),1,2))),
IF(YEAR($F199)&lt;=YEAR($C$3),$P199/12,0))</f>
        <v>0</v>
      </c>
      <c r="AO199" s="93">
        <f ca="1">+IF($F199=AO$55,SUM($N199:OFFSET($N199,0,IF(YEAR(AO$55)=VALUE(LEFT($L$55,4)),1,2))),
IF(YEAR($F199)&lt;=YEAR($C$3),$P199/12,0))</f>
        <v>174.82725360000001</v>
      </c>
      <c r="AP199" s="92"/>
      <c r="AQ199" s="92"/>
    </row>
    <row r="200" spans="1:43" ht="14.5" x14ac:dyDescent="0.35">
      <c r="A200" s="110">
        <v>802304660</v>
      </c>
      <c r="B200" s="82" t="s">
        <v>344</v>
      </c>
      <c r="C200" s="83" t="s">
        <v>345</v>
      </c>
      <c r="D200" s="84">
        <v>7924</v>
      </c>
      <c r="E200" s="87" t="s">
        <v>20</v>
      </c>
      <c r="F200" s="86">
        <v>46447</v>
      </c>
      <c r="G200" s="87" t="s">
        <v>22</v>
      </c>
      <c r="H200" s="121">
        <v>0</v>
      </c>
      <c r="I200" s="122">
        <v>0.99939999999999996</v>
      </c>
      <c r="J200" s="117" t="str">
        <f t="shared" si="31"/>
        <v/>
      </c>
      <c r="K200" s="118">
        <v>7428.4099100000003</v>
      </c>
      <c r="L200" s="119">
        <v>8272.3332004399908</v>
      </c>
      <c r="M200" s="120">
        <v>2765.7836698579958</v>
      </c>
      <c r="N200" s="92">
        <f t="shared" si="28"/>
        <v>7423.9528640540002</v>
      </c>
      <c r="O200" s="92">
        <f t="shared" si="29"/>
        <v>8267.3698005197257</v>
      </c>
      <c r="P200" s="93">
        <f t="shared" si="30"/>
        <v>2764.1241996560811</v>
      </c>
      <c r="Q200" s="92"/>
      <c r="R200" s="94">
        <f ca="1">+IF($F200=R$55,SUM($N200:OFFSET($N200,0,IF(YEAR(R$55)=VALUE(LEFT($L$55,4)),1,2))),
IF(YEAR($F200)&lt;VALUE(LEFT($L$55,4)),($N200+$O200)/12,0))</f>
        <v>0</v>
      </c>
      <c r="S200" s="92">
        <f ca="1">+IF($F200=S$55,SUM($N200:OFFSET($N200,0,IF(YEAR(S$55)=VALUE(LEFT($L$55,4)),1,2))),
IF(YEAR($F200)&lt;VALUE(LEFT($L$55,4)),($N200+$O200)/12,0))</f>
        <v>0</v>
      </c>
      <c r="T200" s="92">
        <f ca="1">+IF($F200=T$55,SUM($N200:OFFSET($N200,0,IF(YEAR(T$55)=VALUE(LEFT($L$55,4)),1,2))),
IF(YEAR($F200)&lt;VALUE(LEFT($L$55,4)),($N200+$O200)/12,0))</f>
        <v>0</v>
      </c>
      <c r="U200" s="92">
        <f ca="1">+IF($F200=U$55,SUM($N200:OFFSET($N200,0,IF(YEAR(U$55)=VALUE(LEFT($L$55,4)),1,2))),
IF(YEAR($F200)&lt;VALUE(LEFT($L$55,4)),($N200+$O200)/12,0))</f>
        <v>0</v>
      </c>
      <c r="V200" s="92">
        <f ca="1">+IF($F200=V$55,SUM($N200:OFFSET($N200,0,IF(YEAR(V$55)=VALUE(LEFT($L$55,4)),1,2))),
IF(YEAR($F200)&lt;VALUE(LEFT($L$55,4)),($N200+$O200)/12,0))</f>
        <v>0</v>
      </c>
      <c r="W200" s="92">
        <f ca="1">+IF($F200=W$55,SUM($N200:OFFSET($N200,0,IF(YEAR(W$55)=VALUE(LEFT($L$55,4)),1,2))),
IF(YEAR($F200)&lt;VALUE(LEFT($L$55,4)),($N200+$O200)/12,0))</f>
        <v>0</v>
      </c>
      <c r="X200" s="92">
        <f ca="1">+IF($F200=X$55,SUM($N200:OFFSET($N200,0,IF(YEAR(X$55)=VALUE(LEFT($L$55,4)),1,2))),
IF(YEAR($F200)&lt;VALUE(LEFT($L$55,4)),($N200+$O200)/12,0))</f>
        <v>0</v>
      </c>
      <c r="Y200" s="92">
        <f ca="1">+IF($F200=Y$55,SUM($N200:OFFSET($N200,0,IF(YEAR(Y$55)=VALUE(LEFT($L$55,4)),1,2))),
IF(YEAR($F200)&lt;VALUE(LEFT($L$55,4)),($N200+$O200)/12,0))</f>
        <v>0</v>
      </c>
      <c r="Z200" s="92">
        <f ca="1">+IF($F200=Z$55,SUM($N200:OFFSET($N200,0,IF(YEAR(Z$55)=VALUE(LEFT($L$55,4)),1,2))),
IF(YEAR($F200)&lt;VALUE(LEFT($L$55,4)),($N200+$O200)/12,0))</f>
        <v>0</v>
      </c>
      <c r="AA200" s="92">
        <f ca="1">+IF($F200=AA$55,SUM($N200:OFFSET($N200,0,IF(YEAR(AA$55)=VALUE(LEFT($L$55,4)),1,2))),
IF(YEAR($F200)&lt;VALUE(LEFT($L$55,4)),($N200+$O200)/12,0))</f>
        <v>0</v>
      </c>
      <c r="AB200" s="92">
        <f ca="1">+IF($F200=AB$55,SUM($N200:OFFSET($N200,0,IF(YEAR(AB$55)=VALUE(LEFT($L$55,4)),1,2))),
IF(YEAR($F200)&lt;VALUE(LEFT($L$55,4)),($N200+$O200)/12,0))</f>
        <v>0</v>
      </c>
      <c r="AC200" s="93">
        <f ca="1">+IF($F200=AC$55,SUM($N200:OFFSET($N200,0,IF(YEAR(AC$55)=VALUE(LEFT($L$55,4)),1,2))),
IF(YEAR($F200)&lt;VALUE(LEFT($L$55,4)),($N200+$O200)/12,0))</f>
        <v>0</v>
      </c>
      <c r="AD200" s="94">
        <f ca="1">+IF($F200=AD$55,SUM($N200:OFFSET($N200,0,IF(YEAR(AD$55)=VALUE(LEFT($L$55,4)),1,2))),
IF(YEAR($F200)&lt;=YEAR($C$3),$P200/12,0))</f>
        <v>0</v>
      </c>
      <c r="AE200" s="92">
        <f ca="1">+IF($F200=AE$55,SUM($N200:OFFSET($N200,0,IF(YEAR(AE$55)=VALUE(LEFT($L$55,4)),1,2))),
IF(YEAR($F200)&lt;=YEAR($C$3),$P200/12,0))</f>
        <v>0</v>
      </c>
      <c r="AF200" s="92">
        <f ca="1">+IF($F200=AF$55,SUM($N200:OFFSET($N200,0,IF(YEAR(AF$55)=VALUE(LEFT($L$55,4)),1,2))),
IF(YEAR($F200)&lt;=YEAR($C$3),$P200/12,0))</f>
        <v>18455.446864229809</v>
      </c>
      <c r="AG200" s="92">
        <f ca="1">+IF($F200=AG$55,SUM($N200:OFFSET($N200,0,IF(YEAR(AG$55)=VALUE(LEFT($L$55,4)),1,2))),
IF(YEAR($F200)&lt;=YEAR($C$3),$P200/12,0))</f>
        <v>0</v>
      </c>
      <c r="AH200" s="92">
        <f ca="1">+IF($F200=AH$55,SUM($N200:OFFSET($N200,0,IF(YEAR(AH$55)=VALUE(LEFT($L$55,4)),1,2))),
IF(YEAR($F200)&lt;=YEAR($C$3),$P200/12,0))</f>
        <v>0</v>
      </c>
      <c r="AI200" s="92">
        <f ca="1">+IF($F200=AI$55,SUM($N200:OFFSET($N200,0,IF(YEAR(AI$55)=VALUE(LEFT($L$55,4)),1,2))),
IF(YEAR($F200)&lt;=YEAR($C$3),$P200/12,0))</f>
        <v>0</v>
      </c>
      <c r="AJ200" s="92">
        <f ca="1">+IF($F200=AJ$55,SUM($N200:OFFSET($N200,0,IF(YEAR(AJ$55)=VALUE(LEFT($L$55,4)),1,2))),
IF(YEAR($F200)&lt;=YEAR($C$3),$P200/12,0))</f>
        <v>0</v>
      </c>
      <c r="AK200" s="92">
        <f ca="1">+IF($F200=AK$55,SUM($N200:OFFSET($N200,0,IF(YEAR(AK$55)=VALUE(LEFT($L$55,4)),1,2))),
IF(YEAR($F200)&lt;=YEAR($C$3),$P200/12,0))</f>
        <v>0</v>
      </c>
      <c r="AL200" s="92">
        <f ca="1">+IF($F200=AL$55,SUM($N200:OFFSET($N200,0,IF(YEAR(AL$55)=VALUE(LEFT($L$55,4)),1,2))),
IF(YEAR($F200)&lt;=YEAR($C$3),$P200/12,0))</f>
        <v>0</v>
      </c>
      <c r="AM200" s="92">
        <f ca="1">+IF($F200=AM$55,SUM($N200:OFFSET($N200,0,IF(YEAR(AM$55)=VALUE(LEFT($L$55,4)),1,2))),
IF(YEAR($F200)&lt;=YEAR($C$3),$P200/12,0))</f>
        <v>0</v>
      </c>
      <c r="AN200" s="92">
        <f ca="1">+IF($F200=AN$55,SUM($N200:OFFSET($N200,0,IF(YEAR(AN$55)=VALUE(LEFT($L$55,4)),1,2))),
IF(YEAR($F200)&lt;=YEAR($C$3),$P200/12,0))</f>
        <v>0</v>
      </c>
      <c r="AO200" s="93">
        <f ca="1">+IF($F200=AO$55,SUM($N200:OFFSET($N200,0,IF(YEAR(AO$55)=VALUE(LEFT($L$55,4)),1,2))),
IF(YEAR($F200)&lt;=YEAR($C$3),$P200/12,0))</f>
        <v>0</v>
      </c>
      <c r="AP200" s="92"/>
      <c r="AQ200" s="92"/>
    </row>
    <row r="201" spans="1:43" ht="14.5" x14ac:dyDescent="0.35">
      <c r="A201" s="110">
        <v>802304661</v>
      </c>
      <c r="B201" s="82" t="s">
        <v>346</v>
      </c>
      <c r="C201" s="83" t="s">
        <v>347</v>
      </c>
      <c r="D201" s="84">
        <v>7956</v>
      </c>
      <c r="E201" s="87" t="s">
        <v>20</v>
      </c>
      <c r="F201" s="86">
        <v>46357</v>
      </c>
      <c r="G201" s="87" t="s">
        <v>22</v>
      </c>
      <c r="H201" s="121">
        <v>0</v>
      </c>
      <c r="I201" s="122">
        <v>0.92889999999999995</v>
      </c>
      <c r="J201" s="117" t="str">
        <f t="shared" si="31"/>
        <v/>
      </c>
      <c r="K201" s="118">
        <v>4871.3596299999999</v>
      </c>
      <c r="L201" s="119">
        <v>5119.9999999999945</v>
      </c>
      <c r="M201" s="120">
        <v>2960</v>
      </c>
      <c r="N201" s="92">
        <f t="shared" si="28"/>
        <v>4525.0059603069994</v>
      </c>
      <c r="O201" s="92">
        <f t="shared" si="29"/>
        <v>4755.9679999999944</v>
      </c>
      <c r="P201" s="93">
        <f t="shared" si="30"/>
        <v>2749.5439999999999</v>
      </c>
      <c r="Q201" s="92"/>
      <c r="R201" s="94">
        <f ca="1">+IF($F201=R$55,SUM($N201:OFFSET($N201,0,IF(YEAR(R$55)=VALUE(LEFT($L$55,4)),1,2))),
IF(YEAR($F201)&lt;VALUE(LEFT($L$55,4)),($N201+$O201)/12,0))</f>
        <v>0</v>
      </c>
      <c r="S201" s="92">
        <f ca="1">+IF($F201=S$55,SUM($N201:OFFSET($N201,0,IF(YEAR(S$55)=VALUE(LEFT($L$55,4)),1,2))),
IF(YEAR($F201)&lt;VALUE(LEFT($L$55,4)),($N201+$O201)/12,0))</f>
        <v>0</v>
      </c>
      <c r="T201" s="92">
        <f ca="1">+IF($F201=T$55,SUM($N201:OFFSET($N201,0,IF(YEAR(T$55)=VALUE(LEFT($L$55,4)),1,2))),
IF(YEAR($F201)&lt;VALUE(LEFT($L$55,4)),($N201+$O201)/12,0))</f>
        <v>0</v>
      </c>
      <c r="U201" s="92">
        <f ca="1">+IF($F201=U$55,SUM($N201:OFFSET($N201,0,IF(YEAR(U$55)=VALUE(LEFT($L$55,4)),1,2))),
IF(YEAR($F201)&lt;VALUE(LEFT($L$55,4)),($N201+$O201)/12,0))</f>
        <v>0</v>
      </c>
      <c r="V201" s="92">
        <f ca="1">+IF($F201=V$55,SUM($N201:OFFSET($N201,0,IF(YEAR(V$55)=VALUE(LEFT($L$55,4)),1,2))),
IF(YEAR($F201)&lt;VALUE(LEFT($L$55,4)),($N201+$O201)/12,0))</f>
        <v>0</v>
      </c>
      <c r="W201" s="92">
        <f ca="1">+IF($F201=W$55,SUM($N201:OFFSET($N201,0,IF(YEAR(W$55)=VALUE(LEFT($L$55,4)),1,2))),
IF(YEAR($F201)&lt;VALUE(LEFT($L$55,4)),($N201+$O201)/12,0))</f>
        <v>0</v>
      </c>
      <c r="X201" s="92">
        <f ca="1">+IF($F201=X$55,SUM($N201:OFFSET($N201,0,IF(YEAR(X$55)=VALUE(LEFT($L$55,4)),1,2))),
IF(YEAR($F201)&lt;VALUE(LEFT($L$55,4)),($N201+$O201)/12,0))</f>
        <v>0</v>
      </c>
      <c r="Y201" s="92">
        <f ca="1">+IF($F201=Y$55,SUM($N201:OFFSET($N201,0,IF(YEAR(Y$55)=VALUE(LEFT($L$55,4)),1,2))),
IF(YEAR($F201)&lt;VALUE(LEFT($L$55,4)),($N201+$O201)/12,0))</f>
        <v>0</v>
      </c>
      <c r="Z201" s="92">
        <f ca="1">+IF($F201=Z$55,SUM($N201:OFFSET($N201,0,IF(YEAR(Z$55)=VALUE(LEFT($L$55,4)),1,2))),
IF(YEAR($F201)&lt;VALUE(LEFT($L$55,4)),($N201+$O201)/12,0))</f>
        <v>0</v>
      </c>
      <c r="AA201" s="92">
        <f ca="1">+IF($F201=AA$55,SUM($N201:OFFSET($N201,0,IF(YEAR(AA$55)=VALUE(LEFT($L$55,4)),1,2))),
IF(YEAR($F201)&lt;VALUE(LEFT($L$55,4)),($N201+$O201)/12,0))</f>
        <v>0</v>
      </c>
      <c r="AB201" s="92">
        <f ca="1">+IF($F201=AB$55,SUM($N201:OFFSET($N201,0,IF(YEAR(AB$55)=VALUE(LEFT($L$55,4)),1,2))),
IF(YEAR($F201)&lt;VALUE(LEFT($L$55,4)),($N201+$O201)/12,0))</f>
        <v>0</v>
      </c>
      <c r="AC201" s="93">
        <f ca="1">+IF($F201=AC$55,SUM($N201:OFFSET($N201,0,IF(YEAR(AC$55)=VALUE(LEFT($L$55,4)),1,2))),
IF(YEAR($F201)&lt;VALUE(LEFT($L$55,4)),($N201+$O201)/12,0))</f>
        <v>9280.9739603069938</v>
      </c>
      <c r="AD201" s="94">
        <f ca="1">+IF($F201=AD$55,SUM($N201:OFFSET($N201,0,IF(YEAR(AD$55)=VALUE(LEFT($L$55,4)),1,2))),
IF(YEAR($F201)&lt;=YEAR($C$3),$P201/12,0))</f>
        <v>229.12866666666665</v>
      </c>
      <c r="AE201" s="92">
        <f ca="1">+IF($F201=AE$55,SUM($N201:OFFSET($N201,0,IF(YEAR(AE$55)=VALUE(LEFT($L$55,4)),1,2))),
IF(YEAR($F201)&lt;=YEAR($C$3),$P201/12,0))</f>
        <v>229.12866666666665</v>
      </c>
      <c r="AF201" s="92">
        <f ca="1">+IF($F201=AF$55,SUM($N201:OFFSET($N201,0,IF(YEAR(AF$55)=VALUE(LEFT($L$55,4)),1,2))),
IF(YEAR($F201)&lt;=YEAR($C$3),$P201/12,0))</f>
        <v>229.12866666666665</v>
      </c>
      <c r="AG201" s="92">
        <f ca="1">+IF($F201=AG$55,SUM($N201:OFFSET($N201,0,IF(YEAR(AG$55)=VALUE(LEFT($L$55,4)),1,2))),
IF(YEAR($F201)&lt;=YEAR($C$3),$P201/12,0))</f>
        <v>229.12866666666665</v>
      </c>
      <c r="AH201" s="92">
        <f ca="1">+IF($F201=AH$55,SUM($N201:OFFSET($N201,0,IF(YEAR(AH$55)=VALUE(LEFT($L$55,4)),1,2))),
IF(YEAR($F201)&lt;=YEAR($C$3),$P201/12,0))</f>
        <v>229.12866666666665</v>
      </c>
      <c r="AI201" s="92">
        <f ca="1">+IF($F201=AI$55,SUM($N201:OFFSET($N201,0,IF(YEAR(AI$55)=VALUE(LEFT($L$55,4)),1,2))),
IF(YEAR($F201)&lt;=YEAR($C$3),$P201/12,0))</f>
        <v>229.12866666666665</v>
      </c>
      <c r="AJ201" s="92">
        <f ca="1">+IF($F201=AJ$55,SUM($N201:OFFSET($N201,0,IF(YEAR(AJ$55)=VALUE(LEFT($L$55,4)),1,2))),
IF(YEAR($F201)&lt;=YEAR($C$3),$P201/12,0))</f>
        <v>229.12866666666665</v>
      </c>
      <c r="AK201" s="92">
        <f ca="1">+IF($F201=AK$55,SUM($N201:OFFSET($N201,0,IF(YEAR(AK$55)=VALUE(LEFT($L$55,4)),1,2))),
IF(YEAR($F201)&lt;=YEAR($C$3),$P201/12,0))</f>
        <v>229.12866666666665</v>
      </c>
      <c r="AL201" s="92">
        <f ca="1">+IF($F201=AL$55,SUM($N201:OFFSET($N201,0,IF(YEAR(AL$55)=VALUE(LEFT($L$55,4)),1,2))),
IF(YEAR($F201)&lt;=YEAR($C$3),$P201/12,0))</f>
        <v>229.12866666666665</v>
      </c>
      <c r="AM201" s="92">
        <f ca="1">+IF($F201=AM$55,SUM($N201:OFFSET($N201,0,IF(YEAR(AM$55)=VALUE(LEFT($L$55,4)),1,2))),
IF(YEAR($F201)&lt;=YEAR($C$3),$P201/12,0))</f>
        <v>229.12866666666665</v>
      </c>
      <c r="AN201" s="92">
        <f ca="1">+IF($F201=AN$55,SUM($N201:OFFSET($N201,0,IF(YEAR(AN$55)=VALUE(LEFT($L$55,4)),1,2))),
IF(YEAR($F201)&lt;=YEAR($C$3),$P201/12,0))</f>
        <v>229.12866666666665</v>
      </c>
      <c r="AO201" s="93">
        <f ca="1">+IF($F201=AO$55,SUM($N201:OFFSET($N201,0,IF(YEAR(AO$55)=VALUE(LEFT($L$55,4)),1,2))),
IF(YEAR($F201)&lt;=YEAR($C$3),$P201/12,0))</f>
        <v>229.12866666666665</v>
      </c>
      <c r="AP201" s="92"/>
      <c r="AQ201" s="92"/>
    </row>
    <row r="202" spans="1:43" ht="14.5" x14ac:dyDescent="0.35">
      <c r="A202" s="110">
        <v>903511341</v>
      </c>
      <c r="B202" s="82" t="s">
        <v>348</v>
      </c>
      <c r="C202" s="83" t="s">
        <v>349</v>
      </c>
      <c r="D202" s="84">
        <v>8042</v>
      </c>
      <c r="E202" s="87" t="s">
        <v>20</v>
      </c>
      <c r="F202" s="86">
        <v>46357</v>
      </c>
      <c r="G202" s="87" t="s">
        <v>22</v>
      </c>
      <c r="H202" s="121">
        <v>0</v>
      </c>
      <c r="I202" s="122">
        <v>0.4</v>
      </c>
      <c r="J202" s="117" t="str">
        <f t="shared" si="31"/>
        <v/>
      </c>
      <c r="K202" s="118">
        <v>6180.5997100000004</v>
      </c>
      <c r="L202" s="119">
        <v>18485.419999999998</v>
      </c>
      <c r="M202" s="120">
        <v>0</v>
      </c>
      <c r="N202" s="92">
        <f t="shared" si="28"/>
        <v>2472.2398840000005</v>
      </c>
      <c r="O202" s="92">
        <f t="shared" si="29"/>
        <v>7394.1679999999997</v>
      </c>
      <c r="P202" s="93">
        <f t="shared" si="30"/>
        <v>0</v>
      </c>
      <c r="Q202" s="92"/>
      <c r="R202" s="94">
        <f ca="1">+IF($F202=R$55,SUM($N202:OFFSET($N202,0,IF(YEAR(R$55)=VALUE(LEFT($L$55,4)),1,2))),
IF(YEAR($F202)&lt;VALUE(LEFT($L$55,4)),($N202+$O202)/12,0))</f>
        <v>0</v>
      </c>
      <c r="S202" s="92">
        <f ca="1">+IF($F202=S$55,SUM($N202:OFFSET($N202,0,IF(YEAR(S$55)=VALUE(LEFT($L$55,4)),1,2))),
IF(YEAR($F202)&lt;VALUE(LEFT($L$55,4)),($N202+$O202)/12,0))</f>
        <v>0</v>
      </c>
      <c r="T202" s="92">
        <f ca="1">+IF($F202=T$55,SUM($N202:OFFSET($N202,0,IF(YEAR(T$55)=VALUE(LEFT($L$55,4)),1,2))),
IF(YEAR($F202)&lt;VALUE(LEFT($L$55,4)),($N202+$O202)/12,0))</f>
        <v>0</v>
      </c>
      <c r="U202" s="92">
        <f ca="1">+IF($F202=U$55,SUM($N202:OFFSET($N202,0,IF(YEAR(U$55)=VALUE(LEFT($L$55,4)),1,2))),
IF(YEAR($F202)&lt;VALUE(LEFT($L$55,4)),($N202+$O202)/12,0))</f>
        <v>0</v>
      </c>
      <c r="V202" s="92">
        <f ca="1">+IF($F202=V$55,SUM($N202:OFFSET($N202,0,IF(YEAR(V$55)=VALUE(LEFT($L$55,4)),1,2))),
IF(YEAR($F202)&lt;VALUE(LEFT($L$55,4)),($N202+$O202)/12,0))</f>
        <v>0</v>
      </c>
      <c r="W202" s="92">
        <f ca="1">+IF($F202=W$55,SUM($N202:OFFSET($N202,0,IF(YEAR(W$55)=VALUE(LEFT($L$55,4)),1,2))),
IF(YEAR($F202)&lt;VALUE(LEFT($L$55,4)),($N202+$O202)/12,0))</f>
        <v>0</v>
      </c>
      <c r="X202" s="92">
        <f ca="1">+IF($F202=X$55,SUM($N202:OFFSET($N202,0,IF(YEAR(X$55)=VALUE(LEFT($L$55,4)),1,2))),
IF(YEAR($F202)&lt;VALUE(LEFT($L$55,4)),($N202+$O202)/12,0))</f>
        <v>0</v>
      </c>
      <c r="Y202" s="92">
        <f ca="1">+IF($F202=Y$55,SUM($N202:OFFSET($N202,0,IF(YEAR(Y$55)=VALUE(LEFT($L$55,4)),1,2))),
IF(YEAR($F202)&lt;VALUE(LEFT($L$55,4)),($N202+$O202)/12,0))</f>
        <v>0</v>
      </c>
      <c r="Z202" s="92">
        <f ca="1">+IF($F202=Z$55,SUM($N202:OFFSET($N202,0,IF(YEAR(Z$55)=VALUE(LEFT($L$55,4)),1,2))),
IF(YEAR($F202)&lt;VALUE(LEFT($L$55,4)),($N202+$O202)/12,0))</f>
        <v>0</v>
      </c>
      <c r="AA202" s="92">
        <f ca="1">+IF($F202=AA$55,SUM($N202:OFFSET($N202,0,IF(YEAR(AA$55)=VALUE(LEFT($L$55,4)),1,2))),
IF(YEAR($F202)&lt;VALUE(LEFT($L$55,4)),($N202+$O202)/12,0))</f>
        <v>0</v>
      </c>
      <c r="AB202" s="92">
        <f ca="1">+IF($F202=AB$55,SUM($N202:OFFSET($N202,0,IF(YEAR(AB$55)=VALUE(LEFT($L$55,4)),1,2))),
IF(YEAR($F202)&lt;VALUE(LEFT($L$55,4)),($N202+$O202)/12,0))</f>
        <v>0</v>
      </c>
      <c r="AC202" s="93">
        <f ca="1">+IF($F202=AC$55,SUM($N202:OFFSET($N202,0,IF(YEAR(AC$55)=VALUE(LEFT($L$55,4)),1,2))),
IF(YEAR($F202)&lt;VALUE(LEFT($L$55,4)),($N202+$O202)/12,0))</f>
        <v>9866.4078840000002</v>
      </c>
      <c r="AD202" s="94">
        <f ca="1">+IF($F202=AD$55,SUM($N202:OFFSET($N202,0,IF(YEAR(AD$55)=VALUE(LEFT($L$55,4)),1,2))),
IF(YEAR($F202)&lt;=YEAR($C$3),$P202/12,0))</f>
        <v>0</v>
      </c>
      <c r="AE202" s="92">
        <f ca="1">+IF($F202=AE$55,SUM($N202:OFFSET($N202,0,IF(YEAR(AE$55)=VALUE(LEFT($L$55,4)),1,2))),
IF(YEAR($F202)&lt;=YEAR($C$3),$P202/12,0))</f>
        <v>0</v>
      </c>
      <c r="AF202" s="92">
        <f ca="1">+IF($F202=AF$55,SUM($N202:OFFSET($N202,0,IF(YEAR(AF$55)=VALUE(LEFT($L$55,4)),1,2))),
IF(YEAR($F202)&lt;=YEAR($C$3),$P202/12,0))</f>
        <v>0</v>
      </c>
      <c r="AG202" s="92">
        <f ca="1">+IF($F202=AG$55,SUM($N202:OFFSET($N202,0,IF(YEAR(AG$55)=VALUE(LEFT($L$55,4)),1,2))),
IF(YEAR($F202)&lt;=YEAR($C$3),$P202/12,0))</f>
        <v>0</v>
      </c>
      <c r="AH202" s="92">
        <f ca="1">+IF($F202=AH$55,SUM($N202:OFFSET($N202,0,IF(YEAR(AH$55)=VALUE(LEFT($L$55,4)),1,2))),
IF(YEAR($F202)&lt;=YEAR($C$3),$P202/12,0))</f>
        <v>0</v>
      </c>
      <c r="AI202" s="92">
        <f ca="1">+IF($F202=AI$55,SUM($N202:OFFSET($N202,0,IF(YEAR(AI$55)=VALUE(LEFT($L$55,4)),1,2))),
IF(YEAR($F202)&lt;=YEAR($C$3),$P202/12,0))</f>
        <v>0</v>
      </c>
      <c r="AJ202" s="92">
        <f ca="1">+IF($F202=AJ$55,SUM($N202:OFFSET($N202,0,IF(YEAR(AJ$55)=VALUE(LEFT($L$55,4)),1,2))),
IF(YEAR($F202)&lt;=YEAR($C$3),$P202/12,0))</f>
        <v>0</v>
      </c>
      <c r="AK202" s="92">
        <f ca="1">+IF($F202=AK$55,SUM($N202:OFFSET($N202,0,IF(YEAR(AK$55)=VALUE(LEFT($L$55,4)),1,2))),
IF(YEAR($F202)&lt;=YEAR($C$3),$P202/12,0))</f>
        <v>0</v>
      </c>
      <c r="AL202" s="92">
        <f ca="1">+IF($F202=AL$55,SUM($N202:OFFSET($N202,0,IF(YEAR(AL$55)=VALUE(LEFT($L$55,4)),1,2))),
IF(YEAR($F202)&lt;=YEAR($C$3),$P202/12,0))</f>
        <v>0</v>
      </c>
      <c r="AM202" s="92">
        <f ca="1">+IF($F202=AM$55,SUM($N202:OFFSET($N202,0,IF(YEAR(AM$55)=VALUE(LEFT($L$55,4)),1,2))),
IF(YEAR($F202)&lt;=YEAR($C$3),$P202/12,0))</f>
        <v>0</v>
      </c>
      <c r="AN202" s="92">
        <f ca="1">+IF($F202=AN$55,SUM($N202:OFFSET($N202,0,IF(YEAR(AN$55)=VALUE(LEFT($L$55,4)),1,2))),
IF(YEAR($F202)&lt;=YEAR($C$3),$P202/12,0))</f>
        <v>0</v>
      </c>
      <c r="AO202" s="93">
        <f ca="1">+IF($F202=AO$55,SUM($N202:OFFSET($N202,0,IF(YEAR(AO$55)=VALUE(LEFT($L$55,4)),1,2))),
IF(YEAR($F202)&lt;=YEAR($C$3),$P202/12,0))</f>
        <v>0</v>
      </c>
      <c r="AP202" s="92"/>
      <c r="AQ202" s="92"/>
    </row>
    <row r="203" spans="1:43" ht="14.5" x14ac:dyDescent="0.35">
      <c r="A203" s="110">
        <v>903897059</v>
      </c>
      <c r="B203" s="82" t="s">
        <v>350</v>
      </c>
      <c r="C203" s="83" t="s">
        <v>351</v>
      </c>
      <c r="D203" s="84">
        <v>8042</v>
      </c>
      <c r="E203" s="87" t="s">
        <v>20</v>
      </c>
      <c r="F203" s="86">
        <v>46357</v>
      </c>
      <c r="G203" s="87" t="s">
        <v>22</v>
      </c>
      <c r="H203" s="121">
        <v>0</v>
      </c>
      <c r="I203" s="122">
        <v>0.94</v>
      </c>
      <c r="J203" s="117" t="str">
        <f t="shared" si="31"/>
        <v/>
      </c>
      <c r="K203" s="118">
        <v>645.66851999999994</v>
      </c>
      <c r="L203" s="119">
        <v>337.41500000000002</v>
      </c>
      <c r="M203" s="120">
        <v>2766.6439999999998</v>
      </c>
      <c r="N203" s="92">
        <f t="shared" si="28"/>
        <v>606.92840879999994</v>
      </c>
      <c r="O203" s="92">
        <f t="shared" si="29"/>
        <v>317.17009999999999</v>
      </c>
      <c r="P203" s="93">
        <f t="shared" si="30"/>
        <v>2600.6453599999995</v>
      </c>
      <c r="Q203" s="92"/>
      <c r="R203" s="94">
        <f ca="1">+IF($F203=R$55,SUM($N203:OFFSET($N203,0,IF(YEAR(R$55)=VALUE(LEFT($L$55,4)),1,2))),
IF(YEAR($F203)&lt;VALUE(LEFT($L$55,4)),($N203+$O203)/12,0))</f>
        <v>0</v>
      </c>
      <c r="S203" s="92">
        <f ca="1">+IF($F203=S$55,SUM($N203:OFFSET($N203,0,IF(YEAR(S$55)=VALUE(LEFT($L$55,4)),1,2))),
IF(YEAR($F203)&lt;VALUE(LEFT($L$55,4)),($N203+$O203)/12,0))</f>
        <v>0</v>
      </c>
      <c r="T203" s="92">
        <f ca="1">+IF($F203=T$55,SUM($N203:OFFSET($N203,0,IF(YEAR(T$55)=VALUE(LEFT($L$55,4)),1,2))),
IF(YEAR($F203)&lt;VALUE(LEFT($L$55,4)),($N203+$O203)/12,0))</f>
        <v>0</v>
      </c>
      <c r="U203" s="92">
        <f ca="1">+IF($F203=U$55,SUM($N203:OFFSET($N203,0,IF(YEAR(U$55)=VALUE(LEFT($L$55,4)),1,2))),
IF(YEAR($F203)&lt;VALUE(LEFT($L$55,4)),($N203+$O203)/12,0))</f>
        <v>0</v>
      </c>
      <c r="V203" s="92">
        <f ca="1">+IF($F203=V$55,SUM($N203:OFFSET($N203,0,IF(YEAR(V$55)=VALUE(LEFT($L$55,4)),1,2))),
IF(YEAR($F203)&lt;VALUE(LEFT($L$55,4)),($N203+$O203)/12,0))</f>
        <v>0</v>
      </c>
      <c r="W203" s="92">
        <f ca="1">+IF($F203=W$55,SUM($N203:OFFSET($N203,0,IF(YEAR(W$55)=VALUE(LEFT($L$55,4)),1,2))),
IF(YEAR($F203)&lt;VALUE(LEFT($L$55,4)),($N203+$O203)/12,0))</f>
        <v>0</v>
      </c>
      <c r="X203" s="92">
        <f ca="1">+IF($F203=X$55,SUM($N203:OFFSET($N203,0,IF(YEAR(X$55)=VALUE(LEFT($L$55,4)),1,2))),
IF(YEAR($F203)&lt;VALUE(LEFT($L$55,4)),($N203+$O203)/12,0))</f>
        <v>0</v>
      </c>
      <c r="Y203" s="92">
        <f ca="1">+IF($F203=Y$55,SUM($N203:OFFSET($N203,0,IF(YEAR(Y$55)=VALUE(LEFT($L$55,4)),1,2))),
IF(YEAR($F203)&lt;VALUE(LEFT($L$55,4)),($N203+$O203)/12,0))</f>
        <v>0</v>
      </c>
      <c r="Z203" s="92">
        <f ca="1">+IF($F203=Z$55,SUM($N203:OFFSET($N203,0,IF(YEAR(Z$55)=VALUE(LEFT($L$55,4)),1,2))),
IF(YEAR($F203)&lt;VALUE(LEFT($L$55,4)),($N203+$O203)/12,0))</f>
        <v>0</v>
      </c>
      <c r="AA203" s="92">
        <f ca="1">+IF($F203=AA$55,SUM($N203:OFFSET($N203,0,IF(YEAR(AA$55)=VALUE(LEFT($L$55,4)),1,2))),
IF(YEAR($F203)&lt;VALUE(LEFT($L$55,4)),($N203+$O203)/12,0))</f>
        <v>0</v>
      </c>
      <c r="AB203" s="92">
        <f ca="1">+IF($F203=AB$55,SUM($N203:OFFSET($N203,0,IF(YEAR(AB$55)=VALUE(LEFT($L$55,4)),1,2))),
IF(YEAR($F203)&lt;VALUE(LEFT($L$55,4)),($N203+$O203)/12,0))</f>
        <v>0</v>
      </c>
      <c r="AC203" s="93">
        <f ca="1">+IF($F203=AC$55,SUM($N203:OFFSET($N203,0,IF(YEAR(AC$55)=VALUE(LEFT($L$55,4)),1,2))),
IF(YEAR($F203)&lt;VALUE(LEFT($L$55,4)),($N203+$O203)/12,0))</f>
        <v>924.09850879999999</v>
      </c>
      <c r="AD203" s="94">
        <f ca="1">+IF($F203=AD$55,SUM($N203:OFFSET($N203,0,IF(YEAR(AD$55)=VALUE(LEFT($L$55,4)),1,2))),
IF(YEAR($F203)&lt;=YEAR($C$3),$P203/12,0))</f>
        <v>216.72044666666662</v>
      </c>
      <c r="AE203" s="92">
        <f ca="1">+IF($F203=AE$55,SUM($N203:OFFSET($N203,0,IF(YEAR(AE$55)=VALUE(LEFT($L$55,4)),1,2))),
IF(YEAR($F203)&lt;=YEAR($C$3),$P203/12,0))</f>
        <v>216.72044666666662</v>
      </c>
      <c r="AF203" s="92">
        <f ca="1">+IF($F203=AF$55,SUM($N203:OFFSET($N203,0,IF(YEAR(AF$55)=VALUE(LEFT($L$55,4)),1,2))),
IF(YEAR($F203)&lt;=YEAR($C$3),$P203/12,0))</f>
        <v>216.72044666666662</v>
      </c>
      <c r="AG203" s="92">
        <f ca="1">+IF($F203=AG$55,SUM($N203:OFFSET($N203,0,IF(YEAR(AG$55)=VALUE(LEFT($L$55,4)),1,2))),
IF(YEAR($F203)&lt;=YEAR($C$3),$P203/12,0))</f>
        <v>216.72044666666662</v>
      </c>
      <c r="AH203" s="92">
        <f ca="1">+IF($F203=AH$55,SUM($N203:OFFSET($N203,0,IF(YEAR(AH$55)=VALUE(LEFT($L$55,4)),1,2))),
IF(YEAR($F203)&lt;=YEAR($C$3),$P203/12,0))</f>
        <v>216.72044666666662</v>
      </c>
      <c r="AI203" s="92">
        <f ca="1">+IF($F203=AI$55,SUM($N203:OFFSET($N203,0,IF(YEAR(AI$55)=VALUE(LEFT($L$55,4)),1,2))),
IF(YEAR($F203)&lt;=YEAR($C$3),$P203/12,0))</f>
        <v>216.72044666666662</v>
      </c>
      <c r="AJ203" s="92">
        <f ca="1">+IF($F203=AJ$55,SUM($N203:OFFSET($N203,0,IF(YEAR(AJ$55)=VALUE(LEFT($L$55,4)),1,2))),
IF(YEAR($F203)&lt;=YEAR($C$3),$P203/12,0))</f>
        <v>216.72044666666662</v>
      </c>
      <c r="AK203" s="92">
        <f ca="1">+IF($F203=AK$55,SUM($N203:OFFSET($N203,0,IF(YEAR(AK$55)=VALUE(LEFT($L$55,4)),1,2))),
IF(YEAR($F203)&lt;=YEAR($C$3),$P203/12,0))</f>
        <v>216.72044666666662</v>
      </c>
      <c r="AL203" s="92">
        <f ca="1">+IF($F203=AL$55,SUM($N203:OFFSET($N203,0,IF(YEAR(AL$55)=VALUE(LEFT($L$55,4)),1,2))),
IF(YEAR($F203)&lt;=YEAR($C$3),$P203/12,0))</f>
        <v>216.72044666666662</v>
      </c>
      <c r="AM203" s="92">
        <f ca="1">+IF($F203=AM$55,SUM($N203:OFFSET($N203,0,IF(YEAR(AM$55)=VALUE(LEFT($L$55,4)),1,2))),
IF(YEAR($F203)&lt;=YEAR($C$3),$P203/12,0))</f>
        <v>216.72044666666662</v>
      </c>
      <c r="AN203" s="92">
        <f ca="1">+IF($F203=AN$55,SUM($N203:OFFSET($N203,0,IF(YEAR(AN$55)=VALUE(LEFT($L$55,4)),1,2))),
IF(YEAR($F203)&lt;=YEAR($C$3),$P203/12,0))</f>
        <v>216.72044666666662</v>
      </c>
      <c r="AO203" s="93">
        <f ca="1">+IF($F203=AO$55,SUM($N203:OFFSET($N203,0,IF(YEAR(AO$55)=VALUE(LEFT($L$55,4)),1,2))),
IF(YEAR($F203)&lt;=YEAR($C$3),$P203/12,0))</f>
        <v>216.72044666666662</v>
      </c>
      <c r="AP203" s="92"/>
      <c r="AQ203" s="92"/>
    </row>
    <row r="204" spans="1:43" ht="14.5" x14ac:dyDescent="0.35">
      <c r="A204" s="110">
        <v>903897060</v>
      </c>
      <c r="B204" s="82" t="s">
        <v>350</v>
      </c>
      <c r="C204" s="83" t="s">
        <v>352</v>
      </c>
      <c r="D204" s="84">
        <v>8042</v>
      </c>
      <c r="E204" s="87" t="s">
        <v>20</v>
      </c>
      <c r="F204" s="86">
        <v>46235</v>
      </c>
      <c r="G204" s="87" t="s">
        <v>22</v>
      </c>
      <c r="H204" s="121">
        <v>0</v>
      </c>
      <c r="I204" s="122">
        <v>1</v>
      </c>
      <c r="J204" s="117" t="str">
        <f t="shared" si="31"/>
        <v/>
      </c>
      <c r="K204" s="118">
        <v>2742.6035400000001</v>
      </c>
      <c r="L204" s="119">
        <v>2086.1089999999999</v>
      </c>
      <c r="M204" s="120">
        <v>0</v>
      </c>
      <c r="N204" s="92">
        <f t="shared" si="28"/>
        <v>2742.6035400000001</v>
      </c>
      <c r="O204" s="92">
        <f t="shared" si="29"/>
        <v>2086.1089999999999</v>
      </c>
      <c r="P204" s="93">
        <f t="shared" si="30"/>
        <v>0</v>
      </c>
      <c r="Q204" s="92"/>
      <c r="R204" s="94">
        <f ca="1">+IF($F204=R$55,SUM($N204:OFFSET($N204,0,IF(YEAR(R$55)=VALUE(LEFT($L$55,4)),1,2))),
IF(YEAR($F204)&lt;VALUE(LEFT($L$55,4)),($N204+$O204)/12,0))</f>
        <v>0</v>
      </c>
      <c r="S204" s="92">
        <f ca="1">+IF($F204=S$55,SUM($N204:OFFSET($N204,0,IF(YEAR(S$55)=VALUE(LEFT($L$55,4)),1,2))),
IF(YEAR($F204)&lt;VALUE(LEFT($L$55,4)),($N204+$O204)/12,0))</f>
        <v>0</v>
      </c>
      <c r="T204" s="92">
        <f ca="1">+IF($F204=T$55,SUM($N204:OFFSET($N204,0,IF(YEAR(T$55)=VALUE(LEFT($L$55,4)),1,2))),
IF(YEAR($F204)&lt;VALUE(LEFT($L$55,4)),($N204+$O204)/12,0))</f>
        <v>0</v>
      </c>
      <c r="U204" s="92">
        <f ca="1">+IF($F204=U$55,SUM($N204:OFFSET($N204,0,IF(YEAR(U$55)=VALUE(LEFT($L$55,4)),1,2))),
IF(YEAR($F204)&lt;VALUE(LEFT($L$55,4)),($N204+$O204)/12,0))</f>
        <v>0</v>
      </c>
      <c r="V204" s="92">
        <f ca="1">+IF($F204=V$55,SUM($N204:OFFSET($N204,0,IF(YEAR(V$55)=VALUE(LEFT($L$55,4)),1,2))),
IF(YEAR($F204)&lt;VALUE(LEFT($L$55,4)),($N204+$O204)/12,0))</f>
        <v>0</v>
      </c>
      <c r="W204" s="92">
        <f ca="1">+IF($F204=W$55,SUM($N204:OFFSET($N204,0,IF(YEAR(W$55)=VALUE(LEFT($L$55,4)),1,2))),
IF(YEAR($F204)&lt;VALUE(LEFT($L$55,4)),($N204+$O204)/12,0))</f>
        <v>0</v>
      </c>
      <c r="X204" s="92">
        <f ca="1">+IF($F204=X$55,SUM($N204:OFFSET($N204,0,IF(YEAR(X$55)=VALUE(LEFT($L$55,4)),1,2))),
IF(YEAR($F204)&lt;VALUE(LEFT($L$55,4)),($N204+$O204)/12,0))</f>
        <v>0</v>
      </c>
      <c r="Y204" s="92">
        <f ca="1">+IF($F204=Y$55,SUM($N204:OFFSET($N204,0,IF(YEAR(Y$55)=VALUE(LEFT($L$55,4)),1,2))),
IF(YEAR($F204)&lt;VALUE(LEFT($L$55,4)),($N204+$O204)/12,0))</f>
        <v>4828.7125400000004</v>
      </c>
      <c r="Z204" s="92">
        <f ca="1">+IF($F204=Z$55,SUM($N204:OFFSET($N204,0,IF(YEAR(Z$55)=VALUE(LEFT($L$55,4)),1,2))),
IF(YEAR($F204)&lt;VALUE(LEFT($L$55,4)),($N204+$O204)/12,0))</f>
        <v>0</v>
      </c>
      <c r="AA204" s="92">
        <f ca="1">+IF($F204=AA$55,SUM($N204:OFFSET($N204,0,IF(YEAR(AA$55)=VALUE(LEFT($L$55,4)),1,2))),
IF(YEAR($F204)&lt;VALUE(LEFT($L$55,4)),($N204+$O204)/12,0))</f>
        <v>0</v>
      </c>
      <c r="AB204" s="92">
        <f ca="1">+IF($F204=AB$55,SUM($N204:OFFSET($N204,0,IF(YEAR(AB$55)=VALUE(LEFT($L$55,4)),1,2))),
IF(YEAR($F204)&lt;VALUE(LEFT($L$55,4)),($N204+$O204)/12,0))</f>
        <v>0</v>
      </c>
      <c r="AC204" s="93">
        <f ca="1">+IF($F204=AC$55,SUM($N204:OFFSET($N204,0,IF(YEAR(AC$55)=VALUE(LEFT($L$55,4)),1,2))),
IF(YEAR($F204)&lt;VALUE(LEFT($L$55,4)),($N204+$O204)/12,0))</f>
        <v>0</v>
      </c>
      <c r="AD204" s="94">
        <f ca="1">+IF($F204=AD$55,SUM($N204:OFFSET($N204,0,IF(YEAR(AD$55)=VALUE(LEFT($L$55,4)),1,2))),
IF(YEAR($F204)&lt;=YEAR($C$3),$P204/12,0))</f>
        <v>0</v>
      </c>
      <c r="AE204" s="92">
        <f ca="1">+IF($F204=AE$55,SUM($N204:OFFSET($N204,0,IF(YEAR(AE$55)=VALUE(LEFT($L$55,4)),1,2))),
IF(YEAR($F204)&lt;=YEAR($C$3),$P204/12,0))</f>
        <v>0</v>
      </c>
      <c r="AF204" s="92">
        <f ca="1">+IF($F204=AF$55,SUM($N204:OFFSET($N204,0,IF(YEAR(AF$55)=VALUE(LEFT($L$55,4)),1,2))),
IF(YEAR($F204)&lt;=YEAR($C$3),$P204/12,0))</f>
        <v>0</v>
      </c>
      <c r="AG204" s="92">
        <f ca="1">+IF($F204=AG$55,SUM($N204:OFFSET($N204,0,IF(YEAR(AG$55)=VALUE(LEFT($L$55,4)),1,2))),
IF(YEAR($F204)&lt;=YEAR($C$3),$P204/12,0))</f>
        <v>0</v>
      </c>
      <c r="AH204" s="92">
        <f ca="1">+IF($F204=AH$55,SUM($N204:OFFSET($N204,0,IF(YEAR(AH$55)=VALUE(LEFT($L$55,4)),1,2))),
IF(YEAR($F204)&lt;=YEAR($C$3),$P204/12,0))</f>
        <v>0</v>
      </c>
      <c r="AI204" s="92">
        <f ca="1">+IF($F204=AI$55,SUM($N204:OFFSET($N204,0,IF(YEAR(AI$55)=VALUE(LEFT($L$55,4)),1,2))),
IF(YEAR($F204)&lt;=YEAR($C$3),$P204/12,0))</f>
        <v>0</v>
      </c>
      <c r="AJ204" s="92">
        <f ca="1">+IF($F204=AJ$55,SUM($N204:OFFSET($N204,0,IF(YEAR(AJ$55)=VALUE(LEFT($L$55,4)),1,2))),
IF(YEAR($F204)&lt;=YEAR($C$3),$P204/12,0))</f>
        <v>0</v>
      </c>
      <c r="AK204" s="92">
        <f ca="1">+IF($F204=AK$55,SUM($N204:OFFSET($N204,0,IF(YEAR(AK$55)=VALUE(LEFT($L$55,4)),1,2))),
IF(YEAR($F204)&lt;=YEAR($C$3),$P204/12,0))</f>
        <v>0</v>
      </c>
      <c r="AL204" s="92">
        <f ca="1">+IF($F204=AL$55,SUM($N204:OFFSET($N204,0,IF(YEAR(AL$55)=VALUE(LEFT($L$55,4)),1,2))),
IF(YEAR($F204)&lt;=YEAR($C$3),$P204/12,0))</f>
        <v>0</v>
      </c>
      <c r="AM204" s="92">
        <f ca="1">+IF($F204=AM$55,SUM($N204:OFFSET($N204,0,IF(YEAR(AM$55)=VALUE(LEFT($L$55,4)),1,2))),
IF(YEAR($F204)&lt;=YEAR($C$3),$P204/12,0))</f>
        <v>0</v>
      </c>
      <c r="AN204" s="92">
        <f ca="1">+IF($F204=AN$55,SUM($N204:OFFSET($N204,0,IF(YEAR(AN$55)=VALUE(LEFT($L$55,4)),1,2))),
IF(YEAR($F204)&lt;=YEAR($C$3),$P204/12,0))</f>
        <v>0</v>
      </c>
      <c r="AO204" s="93">
        <f ca="1">+IF($F204=AO$55,SUM($N204:OFFSET($N204,0,IF(YEAR(AO$55)=VALUE(LEFT($L$55,4)),1,2))),
IF(YEAR($F204)&lt;=YEAR($C$3),$P204/12,0))</f>
        <v>0</v>
      </c>
      <c r="AP204" s="92"/>
      <c r="AQ204" s="92"/>
    </row>
    <row r="205" spans="1:43" ht="14.5" x14ac:dyDescent="0.35">
      <c r="A205" s="110">
        <v>903897669</v>
      </c>
      <c r="B205" s="82" t="s">
        <v>353</v>
      </c>
      <c r="C205" s="83" t="s">
        <v>354</v>
      </c>
      <c r="D205" s="84">
        <v>8042</v>
      </c>
      <c r="E205" s="87" t="s">
        <v>20</v>
      </c>
      <c r="F205" s="86">
        <v>46174</v>
      </c>
      <c r="G205" s="87" t="s">
        <v>22</v>
      </c>
      <c r="H205" s="121">
        <v>0</v>
      </c>
      <c r="I205" s="122">
        <v>1</v>
      </c>
      <c r="J205" s="117" t="str">
        <f t="shared" si="31"/>
        <v/>
      </c>
      <c r="K205" s="118">
        <v>3876.2943799999998</v>
      </c>
      <c r="L205" s="119">
        <v>2576.9960000000001</v>
      </c>
      <c r="M205" s="120">
        <v>0</v>
      </c>
      <c r="N205" s="92">
        <f t="shared" si="28"/>
        <v>3876.2943799999998</v>
      </c>
      <c r="O205" s="92">
        <f t="shared" si="29"/>
        <v>2576.9960000000001</v>
      </c>
      <c r="P205" s="93">
        <f t="shared" si="30"/>
        <v>0</v>
      </c>
      <c r="Q205" s="92"/>
      <c r="R205" s="94">
        <f ca="1">+IF($F205=R$55,SUM($N205:OFFSET($N205,0,IF(YEAR(R$55)=VALUE(LEFT($L$55,4)),1,2))),
IF(YEAR($F205)&lt;VALUE(LEFT($L$55,4)),($N205+$O205)/12,0))</f>
        <v>0</v>
      </c>
      <c r="S205" s="92">
        <f ca="1">+IF($F205=S$55,SUM($N205:OFFSET($N205,0,IF(YEAR(S$55)=VALUE(LEFT($L$55,4)),1,2))),
IF(YEAR($F205)&lt;VALUE(LEFT($L$55,4)),($N205+$O205)/12,0))</f>
        <v>0</v>
      </c>
      <c r="T205" s="92">
        <f ca="1">+IF($F205=T$55,SUM($N205:OFFSET($N205,0,IF(YEAR(T$55)=VALUE(LEFT($L$55,4)),1,2))),
IF(YEAR($F205)&lt;VALUE(LEFT($L$55,4)),($N205+$O205)/12,0))</f>
        <v>0</v>
      </c>
      <c r="U205" s="92">
        <f ca="1">+IF($F205=U$55,SUM($N205:OFFSET($N205,0,IF(YEAR(U$55)=VALUE(LEFT($L$55,4)),1,2))),
IF(YEAR($F205)&lt;VALUE(LEFT($L$55,4)),($N205+$O205)/12,0))</f>
        <v>0</v>
      </c>
      <c r="V205" s="92">
        <f ca="1">+IF($F205=V$55,SUM($N205:OFFSET($N205,0,IF(YEAR(V$55)=VALUE(LEFT($L$55,4)),1,2))),
IF(YEAR($F205)&lt;VALUE(LEFT($L$55,4)),($N205+$O205)/12,0))</f>
        <v>0</v>
      </c>
      <c r="W205" s="92">
        <f ca="1">+IF($F205=W$55,SUM($N205:OFFSET($N205,0,IF(YEAR(W$55)=VALUE(LEFT($L$55,4)),1,2))),
IF(YEAR($F205)&lt;VALUE(LEFT($L$55,4)),($N205+$O205)/12,0))</f>
        <v>6453.2903800000004</v>
      </c>
      <c r="X205" s="92">
        <f ca="1">+IF($F205=X$55,SUM($N205:OFFSET($N205,0,IF(YEAR(X$55)=VALUE(LEFT($L$55,4)),1,2))),
IF(YEAR($F205)&lt;VALUE(LEFT($L$55,4)),($N205+$O205)/12,0))</f>
        <v>0</v>
      </c>
      <c r="Y205" s="92">
        <f ca="1">+IF($F205=Y$55,SUM($N205:OFFSET($N205,0,IF(YEAR(Y$55)=VALUE(LEFT($L$55,4)),1,2))),
IF(YEAR($F205)&lt;VALUE(LEFT($L$55,4)),($N205+$O205)/12,0))</f>
        <v>0</v>
      </c>
      <c r="Z205" s="92">
        <f ca="1">+IF($F205=Z$55,SUM($N205:OFFSET($N205,0,IF(YEAR(Z$55)=VALUE(LEFT($L$55,4)),1,2))),
IF(YEAR($F205)&lt;VALUE(LEFT($L$55,4)),($N205+$O205)/12,0))</f>
        <v>0</v>
      </c>
      <c r="AA205" s="92">
        <f ca="1">+IF($F205=AA$55,SUM($N205:OFFSET($N205,0,IF(YEAR(AA$55)=VALUE(LEFT($L$55,4)),1,2))),
IF(YEAR($F205)&lt;VALUE(LEFT($L$55,4)),($N205+$O205)/12,0))</f>
        <v>0</v>
      </c>
      <c r="AB205" s="92">
        <f ca="1">+IF($F205=AB$55,SUM($N205:OFFSET($N205,0,IF(YEAR(AB$55)=VALUE(LEFT($L$55,4)),1,2))),
IF(YEAR($F205)&lt;VALUE(LEFT($L$55,4)),($N205+$O205)/12,0))</f>
        <v>0</v>
      </c>
      <c r="AC205" s="93">
        <f ca="1">+IF($F205=AC$55,SUM($N205:OFFSET($N205,0,IF(YEAR(AC$55)=VALUE(LEFT($L$55,4)),1,2))),
IF(YEAR($F205)&lt;VALUE(LEFT($L$55,4)),($N205+$O205)/12,0))</f>
        <v>0</v>
      </c>
      <c r="AD205" s="94">
        <f ca="1">+IF($F205=AD$55,SUM($N205:OFFSET($N205,0,IF(YEAR(AD$55)=VALUE(LEFT($L$55,4)),1,2))),
IF(YEAR($F205)&lt;=YEAR($C$3),$P205/12,0))</f>
        <v>0</v>
      </c>
      <c r="AE205" s="92">
        <f ca="1">+IF($F205=AE$55,SUM($N205:OFFSET($N205,0,IF(YEAR(AE$55)=VALUE(LEFT($L$55,4)),1,2))),
IF(YEAR($F205)&lt;=YEAR($C$3),$P205/12,0))</f>
        <v>0</v>
      </c>
      <c r="AF205" s="92">
        <f ca="1">+IF($F205=AF$55,SUM($N205:OFFSET($N205,0,IF(YEAR(AF$55)=VALUE(LEFT($L$55,4)),1,2))),
IF(YEAR($F205)&lt;=YEAR($C$3),$P205/12,0))</f>
        <v>0</v>
      </c>
      <c r="AG205" s="92">
        <f ca="1">+IF($F205=AG$55,SUM($N205:OFFSET($N205,0,IF(YEAR(AG$55)=VALUE(LEFT($L$55,4)),1,2))),
IF(YEAR($F205)&lt;=YEAR($C$3),$P205/12,0))</f>
        <v>0</v>
      </c>
      <c r="AH205" s="92">
        <f ca="1">+IF($F205=AH$55,SUM($N205:OFFSET($N205,0,IF(YEAR(AH$55)=VALUE(LEFT($L$55,4)),1,2))),
IF(YEAR($F205)&lt;=YEAR($C$3),$P205/12,0))</f>
        <v>0</v>
      </c>
      <c r="AI205" s="92">
        <f ca="1">+IF($F205=AI$55,SUM($N205:OFFSET($N205,0,IF(YEAR(AI$55)=VALUE(LEFT($L$55,4)),1,2))),
IF(YEAR($F205)&lt;=YEAR($C$3),$P205/12,0))</f>
        <v>0</v>
      </c>
      <c r="AJ205" s="92">
        <f ca="1">+IF($F205=AJ$55,SUM($N205:OFFSET($N205,0,IF(YEAR(AJ$55)=VALUE(LEFT($L$55,4)),1,2))),
IF(YEAR($F205)&lt;=YEAR($C$3),$P205/12,0))</f>
        <v>0</v>
      </c>
      <c r="AK205" s="92">
        <f ca="1">+IF($F205=AK$55,SUM($N205:OFFSET($N205,0,IF(YEAR(AK$55)=VALUE(LEFT($L$55,4)),1,2))),
IF(YEAR($F205)&lt;=YEAR($C$3),$P205/12,0))</f>
        <v>0</v>
      </c>
      <c r="AL205" s="92">
        <f ca="1">+IF($F205=AL$55,SUM($N205:OFFSET($N205,0,IF(YEAR(AL$55)=VALUE(LEFT($L$55,4)),1,2))),
IF(YEAR($F205)&lt;=YEAR($C$3),$P205/12,0))</f>
        <v>0</v>
      </c>
      <c r="AM205" s="92">
        <f ca="1">+IF($F205=AM$55,SUM($N205:OFFSET($N205,0,IF(YEAR(AM$55)=VALUE(LEFT($L$55,4)),1,2))),
IF(YEAR($F205)&lt;=YEAR($C$3),$P205/12,0))</f>
        <v>0</v>
      </c>
      <c r="AN205" s="92">
        <f ca="1">+IF($F205=AN$55,SUM($N205:OFFSET($N205,0,IF(YEAR(AN$55)=VALUE(LEFT($L$55,4)),1,2))),
IF(YEAR($F205)&lt;=YEAR($C$3),$P205/12,0))</f>
        <v>0</v>
      </c>
      <c r="AO205" s="93">
        <f ca="1">+IF($F205=AO$55,SUM($N205:OFFSET($N205,0,IF(YEAR(AO$55)=VALUE(LEFT($L$55,4)),1,2))),
IF(YEAR($F205)&lt;=YEAR($C$3),$P205/12,0))</f>
        <v>0</v>
      </c>
      <c r="AP205" s="92"/>
      <c r="AQ205" s="92"/>
    </row>
    <row r="206" spans="1:43" ht="14.5" x14ac:dyDescent="0.35">
      <c r="A206" s="110">
        <v>903907357</v>
      </c>
      <c r="B206" s="82" t="s">
        <v>350</v>
      </c>
      <c r="C206" s="83" t="s">
        <v>355</v>
      </c>
      <c r="D206" s="84">
        <v>8042</v>
      </c>
      <c r="E206" s="87" t="s">
        <v>20</v>
      </c>
      <c r="F206" s="86">
        <v>46174</v>
      </c>
      <c r="G206" s="87" t="s">
        <v>22</v>
      </c>
      <c r="H206" s="121">
        <v>0</v>
      </c>
      <c r="I206" s="122">
        <v>0.30270000000000002</v>
      </c>
      <c r="J206" s="117" t="str">
        <f t="shared" si="31"/>
        <v/>
      </c>
      <c r="K206" s="118">
        <v>2094.9369900000002</v>
      </c>
      <c r="L206" s="119">
        <v>174.85900000000001</v>
      </c>
      <c r="M206" s="120">
        <v>0</v>
      </c>
      <c r="N206" s="92">
        <f t="shared" si="28"/>
        <v>634.13742687300009</v>
      </c>
      <c r="O206" s="92">
        <f t="shared" si="29"/>
        <v>52.929819300000005</v>
      </c>
      <c r="P206" s="93">
        <f t="shared" si="30"/>
        <v>0</v>
      </c>
      <c r="Q206" s="92"/>
      <c r="R206" s="94">
        <f ca="1">+IF($F206=R$55,SUM($N206:OFFSET($N206,0,IF(YEAR(R$55)=VALUE(LEFT($L$55,4)),1,2))),
IF(YEAR($F206)&lt;VALUE(LEFT($L$55,4)),($N206+$O206)/12,0))</f>
        <v>0</v>
      </c>
      <c r="S206" s="92">
        <f ca="1">+IF($F206=S$55,SUM($N206:OFFSET($N206,0,IF(YEAR(S$55)=VALUE(LEFT($L$55,4)),1,2))),
IF(YEAR($F206)&lt;VALUE(LEFT($L$55,4)),($N206+$O206)/12,0))</f>
        <v>0</v>
      </c>
      <c r="T206" s="92">
        <f ca="1">+IF($F206=T$55,SUM($N206:OFFSET($N206,0,IF(YEAR(T$55)=VALUE(LEFT($L$55,4)),1,2))),
IF(YEAR($F206)&lt;VALUE(LEFT($L$55,4)),($N206+$O206)/12,0))</f>
        <v>0</v>
      </c>
      <c r="U206" s="92">
        <f ca="1">+IF($F206=U$55,SUM($N206:OFFSET($N206,0,IF(YEAR(U$55)=VALUE(LEFT($L$55,4)),1,2))),
IF(YEAR($F206)&lt;VALUE(LEFT($L$55,4)),($N206+$O206)/12,0))</f>
        <v>0</v>
      </c>
      <c r="V206" s="92">
        <f ca="1">+IF($F206=V$55,SUM($N206:OFFSET($N206,0,IF(YEAR(V$55)=VALUE(LEFT($L$55,4)),1,2))),
IF(YEAR($F206)&lt;VALUE(LEFT($L$55,4)),($N206+$O206)/12,0))</f>
        <v>0</v>
      </c>
      <c r="W206" s="92">
        <f ca="1">+IF($F206=W$55,SUM($N206:OFFSET($N206,0,IF(YEAR(W$55)=VALUE(LEFT($L$55,4)),1,2))),
IF(YEAR($F206)&lt;VALUE(LEFT($L$55,4)),($N206+$O206)/12,0))</f>
        <v>687.06724617300006</v>
      </c>
      <c r="X206" s="92">
        <f ca="1">+IF($F206=X$55,SUM($N206:OFFSET($N206,0,IF(YEAR(X$55)=VALUE(LEFT($L$55,4)),1,2))),
IF(YEAR($F206)&lt;VALUE(LEFT($L$55,4)),($N206+$O206)/12,0))</f>
        <v>0</v>
      </c>
      <c r="Y206" s="92">
        <f ca="1">+IF($F206=Y$55,SUM($N206:OFFSET($N206,0,IF(YEAR(Y$55)=VALUE(LEFT($L$55,4)),1,2))),
IF(YEAR($F206)&lt;VALUE(LEFT($L$55,4)),($N206+$O206)/12,0))</f>
        <v>0</v>
      </c>
      <c r="Z206" s="92">
        <f ca="1">+IF($F206=Z$55,SUM($N206:OFFSET($N206,0,IF(YEAR(Z$55)=VALUE(LEFT($L$55,4)),1,2))),
IF(YEAR($F206)&lt;VALUE(LEFT($L$55,4)),($N206+$O206)/12,0))</f>
        <v>0</v>
      </c>
      <c r="AA206" s="92">
        <f ca="1">+IF($F206=AA$55,SUM($N206:OFFSET($N206,0,IF(YEAR(AA$55)=VALUE(LEFT($L$55,4)),1,2))),
IF(YEAR($F206)&lt;VALUE(LEFT($L$55,4)),($N206+$O206)/12,0))</f>
        <v>0</v>
      </c>
      <c r="AB206" s="92">
        <f ca="1">+IF($F206=AB$55,SUM($N206:OFFSET($N206,0,IF(YEAR(AB$55)=VALUE(LEFT($L$55,4)),1,2))),
IF(YEAR($F206)&lt;VALUE(LEFT($L$55,4)),($N206+$O206)/12,0))</f>
        <v>0</v>
      </c>
      <c r="AC206" s="93">
        <f ca="1">+IF($F206=AC$55,SUM($N206:OFFSET($N206,0,IF(YEAR(AC$55)=VALUE(LEFT($L$55,4)),1,2))),
IF(YEAR($F206)&lt;VALUE(LEFT($L$55,4)),($N206+$O206)/12,0))</f>
        <v>0</v>
      </c>
      <c r="AD206" s="94">
        <f ca="1">+IF($F206=AD$55,SUM($N206:OFFSET($N206,0,IF(YEAR(AD$55)=VALUE(LEFT($L$55,4)),1,2))),
IF(YEAR($F206)&lt;=YEAR($C$3),$P206/12,0))</f>
        <v>0</v>
      </c>
      <c r="AE206" s="92">
        <f ca="1">+IF($F206=AE$55,SUM($N206:OFFSET($N206,0,IF(YEAR(AE$55)=VALUE(LEFT($L$55,4)),1,2))),
IF(YEAR($F206)&lt;=YEAR($C$3),$P206/12,0))</f>
        <v>0</v>
      </c>
      <c r="AF206" s="92">
        <f ca="1">+IF($F206=AF$55,SUM($N206:OFFSET($N206,0,IF(YEAR(AF$55)=VALUE(LEFT($L$55,4)),1,2))),
IF(YEAR($F206)&lt;=YEAR($C$3),$P206/12,0))</f>
        <v>0</v>
      </c>
      <c r="AG206" s="92">
        <f ca="1">+IF($F206=AG$55,SUM($N206:OFFSET($N206,0,IF(YEAR(AG$55)=VALUE(LEFT($L$55,4)),1,2))),
IF(YEAR($F206)&lt;=YEAR($C$3),$P206/12,0))</f>
        <v>0</v>
      </c>
      <c r="AH206" s="92">
        <f ca="1">+IF($F206=AH$55,SUM($N206:OFFSET($N206,0,IF(YEAR(AH$55)=VALUE(LEFT($L$55,4)),1,2))),
IF(YEAR($F206)&lt;=YEAR($C$3),$P206/12,0))</f>
        <v>0</v>
      </c>
      <c r="AI206" s="92">
        <f ca="1">+IF($F206=AI$55,SUM($N206:OFFSET($N206,0,IF(YEAR(AI$55)=VALUE(LEFT($L$55,4)),1,2))),
IF(YEAR($F206)&lt;=YEAR($C$3),$P206/12,0))</f>
        <v>0</v>
      </c>
      <c r="AJ206" s="92">
        <f ca="1">+IF($F206=AJ$55,SUM($N206:OFFSET($N206,0,IF(YEAR(AJ$55)=VALUE(LEFT($L$55,4)),1,2))),
IF(YEAR($F206)&lt;=YEAR($C$3),$P206/12,0))</f>
        <v>0</v>
      </c>
      <c r="AK206" s="92">
        <f ca="1">+IF($F206=AK$55,SUM($N206:OFFSET($N206,0,IF(YEAR(AK$55)=VALUE(LEFT($L$55,4)),1,2))),
IF(YEAR($F206)&lt;=YEAR($C$3),$P206/12,0))</f>
        <v>0</v>
      </c>
      <c r="AL206" s="92">
        <f ca="1">+IF($F206=AL$55,SUM($N206:OFFSET($N206,0,IF(YEAR(AL$55)=VALUE(LEFT($L$55,4)),1,2))),
IF(YEAR($F206)&lt;=YEAR($C$3),$P206/12,0))</f>
        <v>0</v>
      </c>
      <c r="AM206" s="92">
        <f ca="1">+IF($F206=AM$55,SUM($N206:OFFSET($N206,0,IF(YEAR(AM$55)=VALUE(LEFT($L$55,4)),1,2))),
IF(YEAR($F206)&lt;=YEAR($C$3),$P206/12,0))</f>
        <v>0</v>
      </c>
      <c r="AN206" s="92">
        <f ca="1">+IF($F206=AN$55,SUM($N206:OFFSET($N206,0,IF(YEAR(AN$55)=VALUE(LEFT($L$55,4)),1,2))),
IF(YEAR($F206)&lt;=YEAR($C$3),$P206/12,0))</f>
        <v>0</v>
      </c>
      <c r="AO206" s="93">
        <f ca="1">+IF($F206=AO$55,SUM($N206:OFFSET($N206,0,IF(YEAR(AO$55)=VALUE(LEFT($L$55,4)),1,2))),
IF(YEAR($F206)&lt;=YEAR($C$3),$P206/12,0))</f>
        <v>0</v>
      </c>
      <c r="AP206" s="92"/>
      <c r="AQ206" s="92"/>
    </row>
    <row r="207" spans="1:43" ht="14.5" x14ac:dyDescent="0.35">
      <c r="A207" s="110">
        <v>904406179</v>
      </c>
      <c r="B207" s="82" t="s">
        <v>350</v>
      </c>
      <c r="C207" s="83" t="s">
        <v>356</v>
      </c>
      <c r="D207" s="84">
        <v>8042</v>
      </c>
      <c r="E207" s="87" t="s">
        <v>20</v>
      </c>
      <c r="F207" s="86">
        <v>46631</v>
      </c>
      <c r="G207" s="87" t="s">
        <v>22</v>
      </c>
      <c r="H207" s="121">
        <v>0</v>
      </c>
      <c r="I207" s="122">
        <v>0.18990000000000001</v>
      </c>
      <c r="J207" s="117" t="str">
        <f t="shared" si="31"/>
        <v/>
      </c>
      <c r="K207" s="118">
        <v>565.59835999999996</v>
      </c>
      <c r="L207" s="119">
        <v>741.62900000000002</v>
      </c>
      <c r="M207" s="120">
        <v>0</v>
      </c>
      <c r="N207" s="92">
        <f t="shared" si="28"/>
        <v>107.407128564</v>
      </c>
      <c r="O207" s="92">
        <f t="shared" si="29"/>
        <v>140.83534710000001</v>
      </c>
      <c r="P207" s="93">
        <f t="shared" si="30"/>
        <v>0</v>
      </c>
      <c r="Q207" s="92"/>
      <c r="R207" s="94">
        <f ca="1">+IF($F207=R$55,SUM($N207:OFFSET($N207,0,IF(YEAR(R$55)=VALUE(LEFT($L$55,4)),1,2))),
IF(YEAR($F207)&lt;VALUE(LEFT($L$55,4)),($N207+$O207)/12,0))</f>
        <v>0</v>
      </c>
      <c r="S207" s="92">
        <f ca="1">+IF($F207=S$55,SUM($N207:OFFSET($N207,0,IF(YEAR(S$55)=VALUE(LEFT($L$55,4)),1,2))),
IF(YEAR($F207)&lt;VALUE(LEFT($L$55,4)),($N207+$O207)/12,0))</f>
        <v>0</v>
      </c>
      <c r="T207" s="92">
        <f ca="1">+IF($F207=T$55,SUM($N207:OFFSET($N207,0,IF(YEAR(T$55)=VALUE(LEFT($L$55,4)),1,2))),
IF(YEAR($F207)&lt;VALUE(LEFT($L$55,4)),($N207+$O207)/12,0))</f>
        <v>0</v>
      </c>
      <c r="U207" s="92">
        <f ca="1">+IF($F207=U$55,SUM($N207:OFFSET($N207,0,IF(YEAR(U$55)=VALUE(LEFT($L$55,4)),1,2))),
IF(YEAR($F207)&lt;VALUE(LEFT($L$55,4)),($N207+$O207)/12,0))</f>
        <v>0</v>
      </c>
      <c r="V207" s="92">
        <f ca="1">+IF($F207=V$55,SUM($N207:OFFSET($N207,0,IF(YEAR(V$55)=VALUE(LEFT($L$55,4)),1,2))),
IF(YEAR($F207)&lt;VALUE(LEFT($L$55,4)),($N207+$O207)/12,0))</f>
        <v>0</v>
      </c>
      <c r="W207" s="92">
        <f ca="1">+IF($F207=W$55,SUM($N207:OFFSET($N207,0,IF(YEAR(W$55)=VALUE(LEFT($L$55,4)),1,2))),
IF(YEAR($F207)&lt;VALUE(LEFT($L$55,4)),($N207+$O207)/12,0))</f>
        <v>0</v>
      </c>
      <c r="X207" s="92">
        <f ca="1">+IF($F207=X$55,SUM($N207:OFFSET($N207,0,IF(YEAR(X$55)=VALUE(LEFT($L$55,4)),1,2))),
IF(YEAR($F207)&lt;VALUE(LEFT($L$55,4)),($N207+$O207)/12,0))</f>
        <v>0</v>
      </c>
      <c r="Y207" s="92">
        <f ca="1">+IF($F207=Y$55,SUM($N207:OFFSET($N207,0,IF(YEAR(Y$55)=VALUE(LEFT($L$55,4)),1,2))),
IF(YEAR($F207)&lt;VALUE(LEFT($L$55,4)),($N207+$O207)/12,0))</f>
        <v>0</v>
      </c>
      <c r="Z207" s="92">
        <f ca="1">+IF($F207=Z$55,SUM($N207:OFFSET($N207,0,IF(YEAR(Z$55)=VALUE(LEFT($L$55,4)),1,2))),
IF(YEAR($F207)&lt;VALUE(LEFT($L$55,4)),($N207+$O207)/12,0))</f>
        <v>0</v>
      </c>
      <c r="AA207" s="92">
        <f ca="1">+IF($F207=AA$55,SUM($N207:OFFSET($N207,0,IF(YEAR(AA$55)=VALUE(LEFT($L$55,4)),1,2))),
IF(YEAR($F207)&lt;VALUE(LEFT($L$55,4)),($N207+$O207)/12,0))</f>
        <v>0</v>
      </c>
      <c r="AB207" s="92">
        <f ca="1">+IF($F207=AB$55,SUM($N207:OFFSET($N207,0,IF(YEAR(AB$55)=VALUE(LEFT($L$55,4)),1,2))),
IF(YEAR($F207)&lt;VALUE(LEFT($L$55,4)),($N207+$O207)/12,0))</f>
        <v>0</v>
      </c>
      <c r="AC207" s="93">
        <f ca="1">+IF($F207=AC$55,SUM($N207:OFFSET($N207,0,IF(YEAR(AC$55)=VALUE(LEFT($L$55,4)),1,2))),
IF(YEAR($F207)&lt;VALUE(LEFT($L$55,4)),($N207+$O207)/12,0))</f>
        <v>0</v>
      </c>
      <c r="AD207" s="94">
        <f ca="1">+IF($F207=AD$55,SUM($N207:OFFSET($N207,0,IF(YEAR(AD$55)=VALUE(LEFT($L$55,4)),1,2))),
IF(YEAR($F207)&lt;=YEAR($C$3),$P207/12,0))</f>
        <v>0</v>
      </c>
      <c r="AE207" s="92">
        <f ca="1">+IF($F207=AE$55,SUM($N207:OFFSET($N207,0,IF(YEAR(AE$55)=VALUE(LEFT($L$55,4)),1,2))),
IF(YEAR($F207)&lt;=YEAR($C$3),$P207/12,0))</f>
        <v>0</v>
      </c>
      <c r="AF207" s="92">
        <f ca="1">+IF($F207=AF$55,SUM($N207:OFFSET($N207,0,IF(YEAR(AF$55)=VALUE(LEFT($L$55,4)),1,2))),
IF(YEAR($F207)&lt;=YEAR($C$3),$P207/12,0))</f>
        <v>0</v>
      </c>
      <c r="AG207" s="92">
        <f ca="1">+IF($F207=AG$55,SUM($N207:OFFSET($N207,0,IF(YEAR(AG$55)=VALUE(LEFT($L$55,4)),1,2))),
IF(YEAR($F207)&lt;=YEAR($C$3),$P207/12,0))</f>
        <v>0</v>
      </c>
      <c r="AH207" s="92">
        <f ca="1">+IF($F207=AH$55,SUM($N207:OFFSET($N207,0,IF(YEAR(AH$55)=VALUE(LEFT($L$55,4)),1,2))),
IF(YEAR($F207)&lt;=YEAR($C$3),$P207/12,0))</f>
        <v>0</v>
      </c>
      <c r="AI207" s="92">
        <f ca="1">+IF($F207=AI$55,SUM($N207:OFFSET($N207,0,IF(YEAR(AI$55)=VALUE(LEFT($L$55,4)),1,2))),
IF(YEAR($F207)&lt;=YEAR($C$3),$P207/12,0))</f>
        <v>0</v>
      </c>
      <c r="AJ207" s="92">
        <f ca="1">+IF($F207=AJ$55,SUM($N207:OFFSET($N207,0,IF(YEAR(AJ$55)=VALUE(LEFT($L$55,4)),1,2))),
IF(YEAR($F207)&lt;=YEAR($C$3),$P207/12,0))</f>
        <v>0</v>
      </c>
      <c r="AK207" s="92">
        <f ca="1">+IF($F207=AK$55,SUM($N207:OFFSET($N207,0,IF(YEAR(AK$55)=VALUE(LEFT($L$55,4)),1,2))),
IF(YEAR($F207)&lt;=YEAR($C$3),$P207/12,0))</f>
        <v>0</v>
      </c>
      <c r="AL207" s="92">
        <f ca="1">+IF($F207=AL$55,SUM($N207:OFFSET($N207,0,IF(YEAR(AL$55)=VALUE(LEFT($L$55,4)),1,2))),
IF(YEAR($F207)&lt;=YEAR($C$3),$P207/12,0))</f>
        <v>248.24247566400001</v>
      </c>
      <c r="AM207" s="92">
        <f ca="1">+IF($F207=AM$55,SUM($N207:OFFSET($N207,0,IF(YEAR(AM$55)=VALUE(LEFT($L$55,4)),1,2))),
IF(YEAR($F207)&lt;=YEAR($C$3),$P207/12,0))</f>
        <v>0</v>
      </c>
      <c r="AN207" s="92">
        <f ca="1">+IF($F207=AN$55,SUM($N207:OFFSET($N207,0,IF(YEAR(AN$55)=VALUE(LEFT($L$55,4)),1,2))),
IF(YEAR($F207)&lt;=YEAR($C$3),$P207/12,0))</f>
        <v>0</v>
      </c>
      <c r="AO207" s="93">
        <f ca="1">+IF($F207=AO$55,SUM($N207:OFFSET($N207,0,IF(YEAR(AO$55)=VALUE(LEFT($L$55,4)),1,2))),
IF(YEAR($F207)&lt;=YEAR($C$3),$P207/12,0))</f>
        <v>0</v>
      </c>
      <c r="AP207" s="92"/>
      <c r="AQ207" s="92"/>
    </row>
    <row r="208" spans="1:43" ht="14.5" x14ac:dyDescent="0.35">
      <c r="A208" s="110">
        <v>904587232</v>
      </c>
      <c r="B208" s="82" t="s">
        <v>350</v>
      </c>
      <c r="C208" s="83" t="s">
        <v>357</v>
      </c>
      <c r="D208" s="84">
        <v>8042</v>
      </c>
      <c r="E208" s="87" t="s">
        <v>20</v>
      </c>
      <c r="F208" s="86">
        <v>46447</v>
      </c>
      <c r="G208" s="87" t="s">
        <v>22</v>
      </c>
      <c r="H208" s="121">
        <v>0</v>
      </c>
      <c r="I208" s="122">
        <v>0.27500000000000002</v>
      </c>
      <c r="J208" s="117" t="str">
        <f t="shared" si="31"/>
        <v/>
      </c>
      <c r="K208" s="118">
        <v>38.238050000000001</v>
      </c>
      <c r="L208" s="119">
        <v>312.86399999999998</v>
      </c>
      <c r="M208" s="120">
        <v>4561.7120000000004</v>
      </c>
      <c r="N208" s="92">
        <f t="shared" si="28"/>
        <v>10.51546375</v>
      </c>
      <c r="O208" s="92">
        <f t="shared" si="29"/>
        <v>86.037599999999998</v>
      </c>
      <c r="P208" s="93">
        <f t="shared" si="30"/>
        <v>1254.4708000000003</v>
      </c>
      <c r="Q208" s="92"/>
      <c r="R208" s="94">
        <f ca="1">+IF($F208=R$55,SUM($N208:OFFSET($N208,0,IF(YEAR(R$55)=VALUE(LEFT($L$55,4)),1,2))),
IF(YEAR($F208)&lt;VALUE(LEFT($L$55,4)),($N208+$O208)/12,0))</f>
        <v>0</v>
      </c>
      <c r="S208" s="92">
        <f ca="1">+IF($F208=S$55,SUM($N208:OFFSET($N208,0,IF(YEAR(S$55)=VALUE(LEFT($L$55,4)),1,2))),
IF(YEAR($F208)&lt;VALUE(LEFT($L$55,4)),($N208+$O208)/12,0))</f>
        <v>0</v>
      </c>
      <c r="T208" s="92">
        <f ca="1">+IF($F208=T$55,SUM($N208:OFFSET($N208,0,IF(YEAR(T$55)=VALUE(LEFT($L$55,4)),1,2))),
IF(YEAR($F208)&lt;VALUE(LEFT($L$55,4)),($N208+$O208)/12,0))</f>
        <v>0</v>
      </c>
      <c r="U208" s="92">
        <f ca="1">+IF($F208=U$55,SUM($N208:OFFSET($N208,0,IF(YEAR(U$55)=VALUE(LEFT($L$55,4)),1,2))),
IF(YEAR($F208)&lt;VALUE(LEFT($L$55,4)),($N208+$O208)/12,0))</f>
        <v>0</v>
      </c>
      <c r="V208" s="92">
        <f ca="1">+IF($F208=V$55,SUM($N208:OFFSET($N208,0,IF(YEAR(V$55)=VALUE(LEFT($L$55,4)),1,2))),
IF(YEAR($F208)&lt;VALUE(LEFT($L$55,4)),($N208+$O208)/12,0))</f>
        <v>0</v>
      </c>
      <c r="W208" s="92">
        <f ca="1">+IF($F208=W$55,SUM($N208:OFFSET($N208,0,IF(YEAR(W$55)=VALUE(LEFT($L$55,4)),1,2))),
IF(YEAR($F208)&lt;VALUE(LEFT($L$55,4)),($N208+$O208)/12,0))</f>
        <v>0</v>
      </c>
      <c r="X208" s="92">
        <f ca="1">+IF($F208=X$55,SUM($N208:OFFSET($N208,0,IF(YEAR(X$55)=VALUE(LEFT($L$55,4)),1,2))),
IF(YEAR($F208)&lt;VALUE(LEFT($L$55,4)),($N208+$O208)/12,0))</f>
        <v>0</v>
      </c>
      <c r="Y208" s="92">
        <f ca="1">+IF($F208=Y$55,SUM($N208:OFFSET($N208,0,IF(YEAR(Y$55)=VALUE(LEFT($L$55,4)),1,2))),
IF(YEAR($F208)&lt;VALUE(LEFT($L$55,4)),($N208+$O208)/12,0))</f>
        <v>0</v>
      </c>
      <c r="Z208" s="92">
        <f ca="1">+IF($F208=Z$55,SUM($N208:OFFSET($N208,0,IF(YEAR(Z$55)=VALUE(LEFT($L$55,4)),1,2))),
IF(YEAR($F208)&lt;VALUE(LEFT($L$55,4)),($N208+$O208)/12,0))</f>
        <v>0</v>
      </c>
      <c r="AA208" s="92">
        <f ca="1">+IF($F208=AA$55,SUM($N208:OFFSET($N208,0,IF(YEAR(AA$55)=VALUE(LEFT($L$55,4)),1,2))),
IF(YEAR($F208)&lt;VALUE(LEFT($L$55,4)),($N208+$O208)/12,0))</f>
        <v>0</v>
      </c>
      <c r="AB208" s="92">
        <f ca="1">+IF($F208=AB$55,SUM($N208:OFFSET($N208,0,IF(YEAR(AB$55)=VALUE(LEFT($L$55,4)),1,2))),
IF(YEAR($F208)&lt;VALUE(LEFT($L$55,4)),($N208+$O208)/12,0))</f>
        <v>0</v>
      </c>
      <c r="AC208" s="93">
        <f ca="1">+IF($F208=AC$55,SUM($N208:OFFSET($N208,0,IF(YEAR(AC$55)=VALUE(LEFT($L$55,4)),1,2))),
IF(YEAR($F208)&lt;VALUE(LEFT($L$55,4)),($N208+$O208)/12,0))</f>
        <v>0</v>
      </c>
      <c r="AD208" s="94">
        <f ca="1">+IF($F208=AD$55,SUM($N208:OFFSET($N208,0,IF(YEAR(AD$55)=VALUE(LEFT($L$55,4)),1,2))),
IF(YEAR($F208)&lt;=YEAR($C$3),$P208/12,0))</f>
        <v>0</v>
      </c>
      <c r="AE208" s="92">
        <f ca="1">+IF($F208=AE$55,SUM($N208:OFFSET($N208,0,IF(YEAR(AE$55)=VALUE(LEFT($L$55,4)),1,2))),
IF(YEAR($F208)&lt;=YEAR($C$3),$P208/12,0))</f>
        <v>0</v>
      </c>
      <c r="AF208" s="92">
        <f ca="1">+IF($F208=AF$55,SUM($N208:OFFSET($N208,0,IF(YEAR(AF$55)=VALUE(LEFT($L$55,4)),1,2))),
IF(YEAR($F208)&lt;=YEAR($C$3),$P208/12,0))</f>
        <v>1351.0238637500004</v>
      </c>
      <c r="AG208" s="92">
        <f ca="1">+IF($F208=AG$55,SUM($N208:OFFSET($N208,0,IF(YEAR(AG$55)=VALUE(LEFT($L$55,4)),1,2))),
IF(YEAR($F208)&lt;=YEAR($C$3),$P208/12,0))</f>
        <v>0</v>
      </c>
      <c r="AH208" s="92">
        <f ca="1">+IF($F208=AH$55,SUM($N208:OFFSET($N208,0,IF(YEAR(AH$55)=VALUE(LEFT($L$55,4)),1,2))),
IF(YEAR($F208)&lt;=YEAR($C$3),$P208/12,0))</f>
        <v>0</v>
      </c>
      <c r="AI208" s="92">
        <f ca="1">+IF($F208=AI$55,SUM($N208:OFFSET($N208,0,IF(YEAR(AI$55)=VALUE(LEFT($L$55,4)),1,2))),
IF(YEAR($F208)&lt;=YEAR($C$3),$P208/12,0))</f>
        <v>0</v>
      </c>
      <c r="AJ208" s="92">
        <f ca="1">+IF($F208=AJ$55,SUM($N208:OFFSET($N208,0,IF(YEAR(AJ$55)=VALUE(LEFT($L$55,4)),1,2))),
IF(YEAR($F208)&lt;=YEAR($C$3),$P208/12,0))</f>
        <v>0</v>
      </c>
      <c r="AK208" s="92">
        <f ca="1">+IF($F208=AK$55,SUM($N208:OFFSET($N208,0,IF(YEAR(AK$55)=VALUE(LEFT($L$55,4)),1,2))),
IF(YEAR($F208)&lt;=YEAR($C$3),$P208/12,0))</f>
        <v>0</v>
      </c>
      <c r="AL208" s="92">
        <f ca="1">+IF($F208=AL$55,SUM($N208:OFFSET($N208,0,IF(YEAR(AL$55)=VALUE(LEFT($L$55,4)),1,2))),
IF(YEAR($F208)&lt;=YEAR($C$3),$P208/12,0))</f>
        <v>0</v>
      </c>
      <c r="AM208" s="92">
        <f ca="1">+IF($F208=AM$55,SUM($N208:OFFSET($N208,0,IF(YEAR(AM$55)=VALUE(LEFT($L$55,4)),1,2))),
IF(YEAR($F208)&lt;=YEAR($C$3),$P208/12,0))</f>
        <v>0</v>
      </c>
      <c r="AN208" s="92">
        <f ca="1">+IF($F208=AN$55,SUM($N208:OFFSET($N208,0,IF(YEAR(AN$55)=VALUE(LEFT($L$55,4)),1,2))),
IF(YEAR($F208)&lt;=YEAR($C$3),$P208/12,0))</f>
        <v>0</v>
      </c>
      <c r="AO208" s="93">
        <f ca="1">+IF($F208=AO$55,SUM($N208:OFFSET($N208,0,IF(YEAR(AO$55)=VALUE(LEFT($L$55,4)),1,2))),
IF(YEAR($F208)&lt;=YEAR($C$3),$P208/12,0))</f>
        <v>0</v>
      </c>
      <c r="AP208" s="92"/>
      <c r="AQ208" s="92"/>
    </row>
    <row r="209" spans="1:43" ht="14.5" x14ac:dyDescent="0.35">
      <c r="A209" s="110">
        <v>902210275</v>
      </c>
      <c r="B209" s="82" t="s">
        <v>353</v>
      </c>
      <c r="C209" s="83" t="s">
        <v>358</v>
      </c>
      <c r="D209" s="84">
        <v>8042</v>
      </c>
      <c r="E209" s="87" t="s">
        <v>20</v>
      </c>
      <c r="F209" s="86">
        <v>45195</v>
      </c>
      <c r="G209" s="87" t="s">
        <v>22</v>
      </c>
      <c r="H209" s="121">
        <v>0</v>
      </c>
      <c r="I209" s="122">
        <v>0.77059999999999995</v>
      </c>
      <c r="J209" s="117" t="str">
        <f t="shared" si="31"/>
        <v>CWIP Evenly Closed</v>
      </c>
      <c r="K209" s="118">
        <v>0</v>
      </c>
      <c r="L209" s="119">
        <v>1.919</v>
      </c>
      <c r="M209" s="120">
        <v>0</v>
      </c>
      <c r="N209" s="92">
        <f t="shared" si="28"/>
        <v>0</v>
      </c>
      <c r="O209" s="92">
        <f t="shared" si="29"/>
        <v>1.4787813999999999</v>
      </c>
      <c r="P209" s="93">
        <f t="shared" si="30"/>
        <v>0</v>
      </c>
      <c r="Q209" s="92"/>
      <c r="R209" s="94">
        <f ca="1">+IF($F209=R$55,SUM($N209:OFFSET($N209,0,IF(YEAR(R$55)=VALUE(LEFT($L$55,4)),1,2))),
IF(YEAR($F209)&lt;VALUE(LEFT($L$55,4)),($N209+$O209)/12,0))</f>
        <v>0.12323178333333333</v>
      </c>
      <c r="S209" s="92">
        <f ca="1">+IF($F209=S$55,SUM($N209:OFFSET($N209,0,IF(YEAR(S$55)=VALUE(LEFT($L$55,4)),1,2))),
IF(YEAR($F209)&lt;VALUE(LEFT($L$55,4)),($N209+$O209)/12,0))</f>
        <v>0.12323178333333333</v>
      </c>
      <c r="T209" s="92">
        <f ca="1">+IF($F209=T$55,SUM($N209:OFFSET($N209,0,IF(YEAR(T$55)=VALUE(LEFT($L$55,4)),1,2))),
IF(YEAR($F209)&lt;VALUE(LEFT($L$55,4)),($N209+$O209)/12,0))</f>
        <v>0.12323178333333333</v>
      </c>
      <c r="U209" s="92">
        <f ca="1">+IF($F209=U$55,SUM($N209:OFFSET($N209,0,IF(YEAR(U$55)=VALUE(LEFT($L$55,4)),1,2))),
IF(YEAR($F209)&lt;VALUE(LEFT($L$55,4)),($N209+$O209)/12,0))</f>
        <v>0.12323178333333333</v>
      </c>
      <c r="V209" s="92">
        <f ca="1">+IF($F209=V$55,SUM($N209:OFFSET($N209,0,IF(YEAR(V$55)=VALUE(LEFT($L$55,4)),1,2))),
IF(YEAR($F209)&lt;VALUE(LEFT($L$55,4)),($N209+$O209)/12,0))</f>
        <v>0.12323178333333333</v>
      </c>
      <c r="W209" s="92">
        <f ca="1">+IF($F209=W$55,SUM($N209:OFFSET($N209,0,IF(YEAR(W$55)=VALUE(LEFT($L$55,4)),1,2))),
IF(YEAR($F209)&lt;VALUE(LEFT($L$55,4)),($N209+$O209)/12,0))</f>
        <v>0.12323178333333333</v>
      </c>
      <c r="X209" s="92">
        <f ca="1">+IF($F209=X$55,SUM($N209:OFFSET($N209,0,IF(YEAR(X$55)=VALUE(LEFT($L$55,4)),1,2))),
IF(YEAR($F209)&lt;VALUE(LEFT($L$55,4)),($N209+$O209)/12,0))</f>
        <v>0.12323178333333333</v>
      </c>
      <c r="Y209" s="92">
        <f ca="1">+IF($F209=Y$55,SUM($N209:OFFSET($N209,0,IF(YEAR(Y$55)=VALUE(LEFT($L$55,4)),1,2))),
IF(YEAR($F209)&lt;VALUE(LEFT($L$55,4)),($N209+$O209)/12,0))</f>
        <v>0.12323178333333333</v>
      </c>
      <c r="Z209" s="92">
        <f ca="1">+IF($F209=Z$55,SUM($N209:OFFSET($N209,0,IF(YEAR(Z$55)=VALUE(LEFT($L$55,4)),1,2))),
IF(YEAR($F209)&lt;VALUE(LEFT($L$55,4)),($N209+$O209)/12,0))</f>
        <v>0.12323178333333333</v>
      </c>
      <c r="AA209" s="92">
        <f ca="1">+IF($F209=AA$55,SUM($N209:OFFSET($N209,0,IF(YEAR(AA$55)=VALUE(LEFT($L$55,4)),1,2))),
IF(YEAR($F209)&lt;VALUE(LEFT($L$55,4)),($N209+$O209)/12,0))</f>
        <v>0.12323178333333333</v>
      </c>
      <c r="AB209" s="92">
        <f ca="1">+IF($F209=AB$55,SUM($N209:OFFSET($N209,0,IF(YEAR(AB$55)=VALUE(LEFT($L$55,4)),1,2))),
IF(YEAR($F209)&lt;VALUE(LEFT($L$55,4)),($N209+$O209)/12,0))</f>
        <v>0.12323178333333333</v>
      </c>
      <c r="AC209" s="93">
        <f ca="1">+IF($F209=AC$55,SUM($N209:OFFSET($N209,0,IF(YEAR(AC$55)=VALUE(LEFT($L$55,4)),1,2))),
IF(YEAR($F209)&lt;VALUE(LEFT($L$55,4)),($N209+$O209)/12,0))</f>
        <v>0.12323178333333333</v>
      </c>
      <c r="AD209" s="94">
        <f ca="1">+IF($F209=AD$55,SUM($N209:OFFSET($N209,0,IF(YEAR(AD$55)=VALUE(LEFT($L$55,4)),1,2))),
IF(YEAR($F209)&lt;=YEAR($C$3),$P209/12,0))</f>
        <v>0</v>
      </c>
      <c r="AE209" s="92">
        <f ca="1">+IF($F209=AE$55,SUM($N209:OFFSET($N209,0,IF(YEAR(AE$55)=VALUE(LEFT($L$55,4)),1,2))),
IF(YEAR($F209)&lt;=YEAR($C$3),$P209/12,0))</f>
        <v>0</v>
      </c>
      <c r="AF209" s="92">
        <f ca="1">+IF($F209=AF$55,SUM($N209:OFFSET($N209,0,IF(YEAR(AF$55)=VALUE(LEFT($L$55,4)),1,2))),
IF(YEAR($F209)&lt;=YEAR($C$3),$P209/12,0))</f>
        <v>0</v>
      </c>
      <c r="AG209" s="92">
        <f ca="1">+IF($F209=AG$55,SUM($N209:OFFSET($N209,0,IF(YEAR(AG$55)=VALUE(LEFT($L$55,4)),1,2))),
IF(YEAR($F209)&lt;=YEAR($C$3),$P209/12,0))</f>
        <v>0</v>
      </c>
      <c r="AH209" s="92">
        <f ca="1">+IF($F209=AH$55,SUM($N209:OFFSET($N209,0,IF(YEAR(AH$55)=VALUE(LEFT($L$55,4)),1,2))),
IF(YEAR($F209)&lt;=YEAR($C$3),$P209/12,0))</f>
        <v>0</v>
      </c>
      <c r="AI209" s="92">
        <f ca="1">+IF($F209=AI$55,SUM($N209:OFFSET($N209,0,IF(YEAR(AI$55)=VALUE(LEFT($L$55,4)),1,2))),
IF(YEAR($F209)&lt;=YEAR($C$3),$P209/12,0))</f>
        <v>0</v>
      </c>
      <c r="AJ209" s="92">
        <f ca="1">+IF($F209=AJ$55,SUM($N209:OFFSET($N209,0,IF(YEAR(AJ$55)=VALUE(LEFT($L$55,4)),1,2))),
IF(YEAR($F209)&lt;=YEAR($C$3),$P209/12,0))</f>
        <v>0</v>
      </c>
      <c r="AK209" s="92">
        <f ca="1">+IF($F209=AK$55,SUM($N209:OFFSET($N209,0,IF(YEAR(AK$55)=VALUE(LEFT($L$55,4)),1,2))),
IF(YEAR($F209)&lt;=YEAR($C$3),$P209/12,0))</f>
        <v>0</v>
      </c>
      <c r="AL209" s="92">
        <f ca="1">+IF($F209=AL$55,SUM($N209:OFFSET($N209,0,IF(YEAR(AL$55)=VALUE(LEFT($L$55,4)),1,2))),
IF(YEAR($F209)&lt;=YEAR($C$3),$P209/12,0))</f>
        <v>0</v>
      </c>
      <c r="AM209" s="92">
        <f ca="1">+IF($F209=AM$55,SUM($N209:OFFSET($N209,0,IF(YEAR(AM$55)=VALUE(LEFT($L$55,4)),1,2))),
IF(YEAR($F209)&lt;=YEAR($C$3),$P209/12,0))</f>
        <v>0</v>
      </c>
      <c r="AN209" s="92">
        <f ca="1">+IF($F209=AN$55,SUM($N209:OFFSET($N209,0,IF(YEAR(AN$55)=VALUE(LEFT($L$55,4)),1,2))),
IF(YEAR($F209)&lt;=YEAR($C$3),$P209/12,0))</f>
        <v>0</v>
      </c>
      <c r="AO209" s="93">
        <f ca="1">+IF($F209=AO$55,SUM($N209:OFFSET($N209,0,IF(YEAR(AO$55)=VALUE(LEFT($L$55,4)),1,2))),
IF(YEAR($F209)&lt;=YEAR($C$3),$P209/12,0))</f>
        <v>0</v>
      </c>
      <c r="AP209" s="92"/>
      <c r="AQ209" s="92"/>
    </row>
    <row r="210" spans="1:43" ht="14.5" x14ac:dyDescent="0.35">
      <c r="A210" s="110">
        <v>902210277</v>
      </c>
      <c r="B210" s="82" t="s">
        <v>359</v>
      </c>
      <c r="C210" s="83" t="s">
        <v>360</v>
      </c>
      <c r="D210" s="84">
        <v>8042</v>
      </c>
      <c r="E210" s="87" t="s">
        <v>20</v>
      </c>
      <c r="F210" s="86">
        <v>45195</v>
      </c>
      <c r="G210" s="87" t="s">
        <v>22</v>
      </c>
      <c r="H210" s="121">
        <v>0</v>
      </c>
      <c r="I210" s="122">
        <v>1</v>
      </c>
      <c r="J210" s="117" t="str">
        <f t="shared" si="31"/>
        <v>CWIP Evenly Closed</v>
      </c>
      <c r="K210" s="118">
        <v>0</v>
      </c>
      <c r="L210" s="119">
        <v>1.252</v>
      </c>
      <c r="M210" s="120">
        <v>0</v>
      </c>
      <c r="N210" s="92">
        <f t="shared" si="28"/>
        <v>0</v>
      </c>
      <c r="O210" s="92">
        <f t="shared" si="29"/>
        <v>1.252</v>
      </c>
      <c r="P210" s="93">
        <f t="shared" si="30"/>
        <v>0</v>
      </c>
      <c r="Q210" s="92"/>
      <c r="R210" s="94">
        <f ca="1">+IF($F210=R$55,SUM($N210:OFFSET($N210,0,IF(YEAR(R$55)=VALUE(LEFT($L$55,4)),1,2))),
IF(YEAR($F210)&lt;VALUE(LEFT($L$55,4)),($N210+$O210)/12,0))</f>
        <v>0.10433333333333333</v>
      </c>
      <c r="S210" s="92">
        <f ca="1">+IF($F210=S$55,SUM($N210:OFFSET($N210,0,IF(YEAR(S$55)=VALUE(LEFT($L$55,4)),1,2))),
IF(YEAR($F210)&lt;VALUE(LEFT($L$55,4)),($N210+$O210)/12,0))</f>
        <v>0.10433333333333333</v>
      </c>
      <c r="T210" s="92">
        <f ca="1">+IF($F210=T$55,SUM($N210:OFFSET($N210,0,IF(YEAR(T$55)=VALUE(LEFT($L$55,4)),1,2))),
IF(YEAR($F210)&lt;VALUE(LEFT($L$55,4)),($N210+$O210)/12,0))</f>
        <v>0.10433333333333333</v>
      </c>
      <c r="U210" s="92">
        <f ca="1">+IF($F210=U$55,SUM($N210:OFFSET($N210,0,IF(YEAR(U$55)=VALUE(LEFT($L$55,4)),1,2))),
IF(YEAR($F210)&lt;VALUE(LEFT($L$55,4)),($N210+$O210)/12,0))</f>
        <v>0.10433333333333333</v>
      </c>
      <c r="V210" s="92">
        <f ca="1">+IF($F210=V$55,SUM($N210:OFFSET($N210,0,IF(YEAR(V$55)=VALUE(LEFT($L$55,4)),1,2))),
IF(YEAR($F210)&lt;VALUE(LEFT($L$55,4)),($N210+$O210)/12,0))</f>
        <v>0.10433333333333333</v>
      </c>
      <c r="W210" s="92">
        <f ca="1">+IF($F210=W$55,SUM($N210:OFFSET($N210,0,IF(YEAR(W$55)=VALUE(LEFT($L$55,4)),1,2))),
IF(YEAR($F210)&lt;VALUE(LEFT($L$55,4)),($N210+$O210)/12,0))</f>
        <v>0.10433333333333333</v>
      </c>
      <c r="X210" s="92">
        <f ca="1">+IF($F210=X$55,SUM($N210:OFFSET($N210,0,IF(YEAR(X$55)=VALUE(LEFT($L$55,4)),1,2))),
IF(YEAR($F210)&lt;VALUE(LEFT($L$55,4)),($N210+$O210)/12,0))</f>
        <v>0.10433333333333333</v>
      </c>
      <c r="Y210" s="92">
        <f ca="1">+IF($F210=Y$55,SUM($N210:OFFSET($N210,0,IF(YEAR(Y$55)=VALUE(LEFT($L$55,4)),1,2))),
IF(YEAR($F210)&lt;VALUE(LEFT($L$55,4)),($N210+$O210)/12,0))</f>
        <v>0.10433333333333333</v>
      </c>
      <c r="Z210" s="92">
        <f ca="1">+IF($F210=Z$55,SUM($N210:OFFSET($N210,0,IF(YEAR(Z$55)=VALUE(LEFT($L$55,4)),1,2))),
IF(YEAR($F210)&lt;VALUE(LEFT($L$55,4)),($N210+$O210)/12,0))</f>
        <v>0.10433333333333333</v>
      </c>
      <c r="AA210" s="92">
        <f ca="1">+IF($F210=AA$55,SUM($N210:OFFSET($N210,0,IF(YEAR(AA$55)=VALUE(LEFT($L$55,4)),1,2))),
IF(YEAR($F210)&lt;VALUE(LEFT($L$55,4)),($N210+$O210)/12,0))</f>
        <v>0.10433333333333333</v>
      </c>
      <c r="AB210" s="92">
        <f ca="1">+IF($F210=AB$55,SUM($N210:OFFSET($N210,0,IF(YEAR(AB$55)=VALUE(LEFT($L$55,4)),1,2))),
IF(YEAR($F210)&lt;VALUE(LEFT($L$55,4)),($N210+$O210)/12,0))</f>
        <v>0.10433333333333333</v>
      </c>
      <c r="AC210" s="93">
        <f ca="1">+IF($F210=AC$55,SUM($N210:OFFSET($N210,0,IF(YEAR(AC$55)=VALUE(LEFT($L$55,4)),1,2))),
IF(YEAR($F210)&lt;VALUE(LEFT($L$55,4)),($N210+$O210)/12,0))</f>
        <v>0.10433333333333333</v>
      </c>
      <c r="AD210" s="94">
        <f ca="1">+IF($F210=AD$55,SUM($N210:OFFSET($N210,0,IF(YEAR(AD$55)=VALUE(LEFT($L$55,4)),1,2))),
IF(YEAR($F210)&lt;=YEAR($C$3),$P210/12,0))</f>
        <v>0</v>
      </c>
      <c r="AE210" s="92">
        <f ca="1">+IF($F210=AE$55,SUM($N210:OFFSET($N210,0,IF(YEAR(AE$55)=VALUE(LEFT($L$55,4)),1,2))),
IF(YEAR($F210)&lt;=YEAR($C$3),$P210/12,0))</f>
        <v>0</v>
      </c>
      <c r="AF210" s="92">
        <f ca="1">+IF($F210=AF$55,SUM($N210:OFFSET($N210,0,IF(YEAR(AF$55)=VALUE(LEFT($L$55,4)),1,2))),
IF(YEAR($F210)&lt;=YEAR($C$3),$P210/12,0))</f>
        <v>0</v>
      </c>
      <c r="AG210" s="92">
        <f ca="1">+IF($F210=AG$55,SUM($N210:OFFSET($N210,0,IF(YEAR(AG$55)=VALUE(LEFT($L$55,4)),1,2))),
IF(YEAR($F210)&lt;=YEAR($C$3),$P210/12,0))</f>
        <v>0</v>
      </c>
      <c r="AH210" s="92">
        <f ca="1">+IF($F210=AH$55,SUM($N210:OFFSET($N210,0,IF(YEAR(AH$55)=VALUE(LEFT($L$55,4)),1,2))),
IF(YEAR($F210)&lt;=YEAR($C$3),$P210/12,0))</f>
        <v>0</v>
      </c>
      <c r="AI210" s="92">
        <f ca="1">+IF($F210=AI$55,SUM($N210:OFFSET($N210,0,IF(YEAR(AI$55)=VALUE(LEFT($L$55,4)),1,2))),
IF(YEAR($F210)&lt;=YEAR($C$3),$P210/12,0))</f>
        <v>0</v>
      </c>
      <c r="AJ210" s="92">
        <f ca="1">+IF($F210=AJ$55,SUM($N210:OFFSET($N210,0,IF(YEAR(AJ$55)=VALUE(LEFT($L$55,4)),1,2))),
IF(YEAR($F210)&lt;=YEAR($C$3),$P210/12,0))</f>
        <v>0</v>
      </c>
      <c r="AK210" s="92">
        <f ca="1">+IF($F210=AK$55,SUM($N210:OFFSET($N210,0,IF(YEAR(AK$55)=VALUE(LEFT($L$55,4)),1,2))),
IF(YEAR($F210)&lt;=YEAR($C$3),$P210/12,0))</f>
        <v>0</v>
      </c>
      <c r="AL210" s="92">
        <f ca="1">+IF($F210=AL$55,SUM($N210:OFFSET($N210,0,IF(YEAR(AL$55)=VALUE(LEFT($L$55,4)),1,2))),
IF(YEAR($F210)&lt;=YEAR($C$3),$P210/12,0))</f>
        <v>0</v>
      </c>
      <c r="AM210" s="92">
        <f ca="1">+IF($F210=AM$55,SUM($N210:OFFSET($N210,0,IF(YEAR(AM$55)=VALUE(LEFT($L$55,4)),1,2))),
IF(YEAR($F210)&lt;=YEAR($C$3),$P210/12,0))</f>
        <v>0</v>
      </c>
      <c r="AN210" s="92">
        <f ca="1">+IF($F210=AN$55,SUM($N210:OFFSET($N210,0,IF(YEAR(AN$55)=VALUE(LEFT($L$55,4)),1,2))),
IF(YEAR($F210)&lt;=YEAR($C$3),$P210/12,0))</f>
        <v>0</v>
      </c>
      <c r="AO210" s="93">
        <f ca="1">+IF($F210=AO$55,SUM($N210:OFFSET($N210,0,IF(YEAR(AO$55)=VALUE(LEFT($L$55,4)),1,2))),
IF(YEAR($F210)&lt;=YEAR($C$3),$P210/12,0))</f>
        <v>0</v>
      </c>
      <c r="AP210" s="92"/>
      <c r="AQ210" s="92"/>
    </row>
    <row r="211" spans="1:43" ht="14.5" x14ac:dyDescent="0.35">
      <c r="A211" s="110">
        <v>902210452</v>
      </c>
      <c r="B211" s="82" t="s">
        <v>361</v>
      </c>
      <c r="C211" s="83" t="s">
        <v>362</v>
      </c>
      <c r="D211" s="84">
        <v>8042</v>
      </c>
      <c r="E211" s="87" t="s">
        <v>20</v>
      </c>
      <c r="F211" s="86">
        <v>45649</v>
      </c>
      <c r="G211" s="87" t="s">
        <v>22</v>
      </c>
      <c r="H211" s="121">
        <v>0</v>
      </c>
      <c r="I211" s="122">
        <v>1</v>
      </c>
      <c r="J211" s="117" t="str">
        <f t="shared" si="31"/>
        <v>CWIP Evenly Closed</v>
      </c>
      <c r="K211" s="118">
        <v>0</v>
      </c>
      <c r="L211" s="119">
        <v>446.447</v>
      </c>
      <c r="M211" s="120">
        <v>0</v>
      </c>
      <c r="N211" s="92">
        <f t="shared" si="28"/>
        <v>0</v>
      </c>
      <c r="O211" s="92">
        <f t="shared" si="29"/>
        <v>446.447</v>
      </c>
      <c r="P211" s="93">
        <f t="shared" si="30"/>
        <v>0</v>
      </c>
      <c r="Q211" s="92"/>
      <c r="R211" s="94">
        <f ca="1">+IF($F211=R$55,SUM($N211:OFFSET($N211,0,IF(YEAR(R$55)=VALUE(LEFT($L$55,4)),1,2))),
IF(YEAR($F211)&lt;VALUE(LEFT($L$55,4)),($N211+$O211)/12,0))</f>
        <v>37.203916666666665</v>
      </c>
      <c r="S211" s="92">
        <f ca="1">+IF($F211=S$55,SUM($N211:OFFSET($N211,0,IF(YEAR(S$55)=VALUE(LEFT($L$55,4)),1,2))),
IF(YEAR($F211)&lt;VALUE(LEFT($L$55,4)),($N211+$O211)/12,0))</f>
        <v>37.203916666666665</v>
      </c>
      <c r="T211" s="92">
        <f ca="1">+IF($F211=T$55,SUM($N211:OFFSET($N211,0,IF(YEAR(T$55)=VALUE(LEFT($L$55,4)),1,2))),
IF(YEAR($F211)&lt;VALUE(LEFT($L$55,4)),($N211+$O211)/12,0))</f>
        <v>37.203916666666665</v>
      </c>
      <c r="U211" s="92">
        <f ca="1">+IF($F211=U$55,SUM($N211:OFFSET($N211,0,IF(YEAR(U$55)=VALUE(LEFT($L$55,4)),1,2))),
IF(YEAR($F211)&lt;VALUE(LEFT($L$55,4)),($N211+$O211)/12,0))</f>
        <v>37.203916666666665</v>
      </c>
      <c r="V211" s="92">
        <f ca="1">+IF($F211=V$55,SUM($N211:OFFSET($N211,0,IF(YEAR(V$55)=VALUE(LEFT($L$55,4)),1,2))),
IF(YEAR($F211)&lt;VALUE(LEFT($L$55,4)),($N211+$O211)/12,0))</f>
        <v>37.203916666666665</v>
      </c>
      <c r="W211" s="92">
        <f ca="1">+IF($F211=W$55,SUM($N211:OFFSET($N211,0,IF(YEAR(W$55)=VALUE(LEFT($L$55,4)),1,2))),
IF(YEAR($F211)&lt;VALUE(LEFT($L$55,4)),($N211+$O211)/12,0))</f>
        <v>37.203916666666665</v>
      </c>
      <c r="X211" s="92">
        <f ca="1">+IF($F211=X$55,SUM($N211:OFFSET($N211,0,IF(YEAR(X$55)=VALUE(LEFT($L$55,4)),1,2))),
IF(YEAR($F211)&lt;VALUE(LEFT($L$55,4)),($N211+$O211)/12,0))</f>
        <v>37.203916666666665</v>
      </c>
      <c r="Y211" s="92">
        <f ca="1">+IF($F211=Y$55,SUM($N211:OFFSET($N211,0,IF(YEAR(Y$55)=VALUE(LEFT($L$55,4)),1,2))),
IF(YEAR($F211)&lt;VALUE(LEFT($L$55,4)),($N211+$O211)/12,0))</f>
        <v>37.203916666666665</v>
      </c>
      <c r="Z211" s="92">
        <f ca="1">+IF($F211=Z$55,SUM($N211:OFFSET($N211,0,IF(YEAR(Z$55)=VALUE(LEFT($L$55,4)),1,2))),
IF(YEAR($F211)&lt;VALUE(LEFT($L$55,4)),($N211+$O211)/12,0))</f>
        <v>37.203916666666665</v>
      </c>
      <c r="AA211" s="92">
        <f ca="1">+IF($F211=AA$55,SUM($N211:OFFSET($N211,0,IF(YEAR(AA$55)=VALUE(LEFT($L$55,4)),1,2))),
IF(YEAR($F211)&lt;VALUE(LEFT($L$55,4)),($N211+$O211)/12,0))</f>
        <v>37.203916666666665</v>
      </c>
      <c r="AB211" s="92">
        <f ca="1">+IF($F211=AB$55,SUM($N211:OFFSET($N211,0,IF(YEAR(AB$55)=VALUE(LEFT($L$55,4)),1,2))),
IF(YEAR($F211)&lt;VALUE(LEFT($L$55,4)),($N211+$O211)/12,0))</f>
        <v>37.203916666666665</v>
      </c>
      <c r="AC211" s="93">
        <f ca="1">+IF($F211=AC$55,SUM($N211:OFFSET($N211,0,IF(YEAR(AC$55)=VALUE(LEFT($L$55,4)),1,2))),
IF(YEAR($F211)&lt;VALUE(LEFT($L$55,4)),($N211+$O211)/12,0))</f>
        <v>37.203916666666665</v>
      </c>
      <c r="AD211" s="94">
        <f ca="1">+IF($F211=AD$55,SUM($N211:OFFSET($N211,0,IF(YEAR(AD$55)=VALUE(LEFT($L$55,4)),1,2))),
IF(YEAR($F211)&lt;=YEAR($C$3),$P211/12,0))</f>
        <v>0</v>
      </c>
      <c r="AE211" s="92">
        <f ca="1">+IF($F211=AE$55,SUM($N211:OFFSET($N211,0,IF(YEAR(AE$55)=VALUE(LEFT($L$55,4)),1,2))),
IF(YEAR($F211)&lt;=YEAR($C$3),$P211/12,0))</f>
        <v>0</v>
      </c>
      <c r="AF211" s="92">
        <f ca="1">+IF($F211=AF$55,SUM($N211:OFFSET($N211,0,IF(YEAR(AF$55)=VALUE(LEFT($L$55,4)),1,2))),
IF(YEAR($F211)&lt;=YEAR($C$3),$P211/12,0))</f>
        <v>0</v>
      </c>
      <c r="AG211" s="92">
        <f ca="1">+IF($F211=AG$55,SUM($N211:OFFSET($N211,0,IF(YEAR(AG$55)=VALUE(LEFT($L$55,4)),1,2))),
IF(YEAR($F211)&lt;=YEAR($C$3),$P211/12,0))</f>
        <v>0</v>
      </c>
      <c r="AH211" s="92">
        <f ca="1">+IF($F211=AH$55,SUM($N211:OFFSET($N211,0,IF(YEAR(AH$55)=VALUE(LEFT($L$55,4)),1,2))),
IF(YEAR($F211)&lt;=YEAR($C$3),$P211/12,0))</f>
        <v>0</v>
      </c>
      <c r="AI211" s="92">
        <f ca="1">+IF($F211=AI$55,SUM($N211:OFFSET($N211,0,IF(YEAR(AI$55)=VALUE(LEFT($L$55,4)),1,2))),
IF(YEAR($F211)&lt;=YEAR($C$3),$P211/12,0))</f>
        <v>0</v>
      </c>
      <c r="AJ211" s="92">
        <f ca="1">+IF($F211=AJ$55,SUM($N211:OFFSET($N211,0,IF(YEAR(AJ$55)=VALUE(LEFT($L$55,4)),1,2))),
IF(YEAR($F211)&lt;=YEAR($C$3),$P211/12,0))</f>
        <v>0</v>
      </c>
      <c r="AK211" s="92">
        <f ca="1">+IF($F211=AK$55,SUM($N211:OFFSET($N211,0,IF(YEAR(AK$55)=VALUE(LEFT($L$55,4)),1,2))),
IF(YEAR($F211)&lt;=YEAR($C$3),$P211/12,0))</f>
        <v>0</v>
      </c>
      <c r="AL211" s="92">
        <f ca="1">+IF($F211=AL$55,SUM($N211:OFFSET($N211,0,IF(YEAR(AL$55)=VALUE(LEFT($L$55,4)),1,2))),
IF(YEAR($F211)&lt;=YEAR($C$3),$P211/12,0))</f>
        <v>0</v>
      </c>
      <c r="AM211" s="92">
        <f ca="1">+IF($F211=AM$55,SUM($N211:OFFSET($N211,0,IF(YEAR(AM$55)=VALUE(LEFT($L$55,4)),1,2))),
IF(YEAR($F211)&lt;=YEAR($C$3),$P211/12,0))</f>
        <v>0</v>
      </c>
      <c r="AN211" s="92">
        <f ca="1">+IF($F211=AN$55,SUM($N211:OFFSET($N211,0,IF(YEAR(AN$55)=VALUE(LEFT($L$55,4)),1,2))),
IF(YEAR($F211)&lt;=YEAR($C$3),$P211/12,0))</f>
        <v>0</v>
      </c>
      <c r="AO211" s="93">
        <f ca="1">+IF($F211=AO$55,SUM($N211:OFFSET($N211,0,IF(YEAR(AO$55)=VALUE(LEFT($L$55,4)),1,2))),
IF(YEAR($F211)&lt;=YEAR($C$3),$P211/12,0))</f>
        <v>0</v>
      </c>
      <c r="AP211" s="92"/>
      <c r="AQ211" s="92"/>
    </row>
    <row r="212" spans="1:43" ht="14.5" x14ac:dyDescent="0.35">
      <c r="A212" s="110">
        <v>902210453</v>
      </c>
      <c r="B212" s="82" t="s">
        <v>363</v>
      </c>
      <c r="C212" s="83" t="s">
        <v>364</v>
      </c>
      <c r="D212" s="84">
        <v>8042</v>
      </c>
      <c r="E212" s="87" t="s">
        <v>20</v>
      </c>
      <c r="F212" s="86">
        <v>45649</v>
      </c>
      <c r="G212" s="87" t="s">
        <v>22</v>
      </c>
      <c r="H212" s="121">
        <v>0</v>
      </c>
      <c r="I212" s="122">
        <v>0.89</v>
      </c>
      <c r="J212" s="117" t="str">
        <f t="shared" si="31"/>
        <v>CWIP Evenly Closed</v>
      </c>
      <c r="K212" s="118">
        <v>0</v>
      </c>
      <c r="L212" s="119">
        <v>135.25200000000001</v>
      </c>
      <c r="M212" s="120">
        <v>0</v>
      </c>
      <c r="N212" s="92">
        <f t="shared" si="28"/>
        <v>0</v>
      </c>
      <c r="O212" s="92">
        <f t="shared" si="29"/>
        <v>120.37428000000001</v>
      </c>
      <c r="P212" s="93">
        <f t="shared" si="30"/>
        <v>0</v>
      </c>
      <c r="Q212" s="92"/>
      <c r="R212" s="94">
        <f ca="1">+IF($F212=R$55,SUM($N212:OFFSET($N212,0,IF(YEAR(R$55)=VALUE(LEFT($L$55,4)),1,2))),
IF(YEAR($F212)&lt;VALUE(LEFT($L$55,4)),($N212+$O212)/12,0))</f>
        <v>10.03119</v>
      </c>
      <c r="S212" s="92">
        <f ca="1">+IF($F212=S$55,SUM($N212:OFFSET($N212,0,IF(YEAR(S$55)=VALUE(LEFT($L$55,4)),1,2))),
IF(YEAR($F212)&lt;VALUE(LEFT($L$55,4)),($N212+$O212)/12,0))</f>
        <v>10.03119</v>
      </c>
      <c r="T212" s="92">
        <f ca="1">+IF($F212=T$55,SUM($N212:OFFSET($N212,0,IF(YEAR(T$55)=VALUE(LEFT($L$55,4)),1,2))),
IF(YEAR($F212)&lt;VALUE(LEFT($L$55,4)),($N212+$O212)/12,0))</f>
        <v>10.03119</v>
      </c>
      <c r="U212" s="92">
        <f ca="1">+IF($F212=U$55,SUM($N212:OFFSET($N212,0,IF(YEAR(U$55)=VALUE(LEFT($L$55,4)),1,2))),
IF(YEAR($F212)&lt;VALUE(LEFT($L$55,4)),($N212+$O212)/12,0))</f>
        <v>10.03119</v>
      </c>
      <c r="V212" s="92">
        <f ca="1">+IF($F212=V$55,SUM($N212:OFFSET($N212,0,IF(YEAR(V$55)=VALUE(LEFT($L$55,4)),1,2))),
IF(YEAR($F212)&lt;VALUE(LEFT($L$55,4)),($N212+$O212)/12,0))</f>
        <v>10.03119</v>
      </c>
      <c r="W212" s="92">
        <f ca="1">+IF($F212=W$55,SUM($N212:OFFSET($N212,0,IF(YEAR(W$55)=VALUE(LEFT($L$55,4)),1,2))),
IF(YEAR($F212)&lt;VALUE(LEFT($L$55,4)),($N212+$O212)/12,0))</f>
        <v>10.03119</v>
      </c>
      <c r="X212" s="92">
        <f ca="1">+IF($F212=X$55,SUM($N212:OFFSET($N212,0,IF(YEAR(X$55)=VALUE(LEFT($L$55,4)),1,2))),
IF(YEAR($F212)&lt;VALUE(LEFT($L$55,4)),($N212+$O212)/12,0))</f>
        <v>10.03119</v>
      </c>
      <c r="Y212" s="92">
        <f ca="1">+IF($F212=Y$55,SUM($N212:OFFSET($N212,0,IF(YEAR(Y$55)=VALUE(LEFT($L$55,4)),1,2))),
IF(YEAR($F212)&lt;VALUE(LEFT($L$55,4)),($N212+$O212)/12,0))</f>
        <v>10.03119</v>
      </c>
      <c r="Z212" s="92">
        <f ca="1">+IF($F212=Z$55,SUM($N212:OFFSET($N212,0,IF(YEAR(Z$55)=VALUE(LEFT($L$55,4)),1,2))),
IF(YEAR($F212)&lt;VALUE(LEFT($L$55,4)),($N212+$O212)/12,0))</f>
        <v>10.03119</v>
      </c>
      <c r="AA212" s="92">
        <f ca="1">+IF($F212=AA$55,SUM($N212:OFFSET($N212,0,IF(YEAR(AA$55)=VALUE(LEFT($L$55,4)),1,2))),
IF(YEAR($F212)&lt;VALUE(LEFT($L$55,4)),($N212+$O212)/12,0))</f>
        <v>10.03119</v>
      </c>
      <c r="AB212" s="92">
        <f ca="1">+IF($F212=AB$55,SUM($N212:OFFSET($N212,0,IF(YEAR(AB$55)=VALUE(LEFT($L$55,4)),1,2))),
IF(YEAR($F212)&lt;VALUE(LEFT($L$55,4)),($N212+$O212)/12,0))</f>
        <v>10.03119</v>
      </c>
      <c r="AC212" s="93">
        <f ca="1">+IF($F212=AC$55,SUM($N212:OFFSET($N212,0,IF(YEAR(AC$55)=VALUE(LEFT($L$55,4)),1,2))),
IF(YEAR($F212)&lt;VALUE(LEFT($L$55,4)),($N212+$O212)/12,0))</f>
        <v>10.03119</v>
      </c>
      <c r="AD212" s="94">
        <f ca="1">+IF($F212=AD$55,SUM($N212:OFFSET($N212,0,IF(YEAR(AD$55)=VALUE(LEFT($L$55,4)),1,2))),
IF(YEAR($F212)&lt;=YEAR($C$3),$P212/12,0))</f>
        <v>0</v>
      </c>
      <c r="AE212" s="92">
        <f ca="1">+IF($F212=AE$55,SUM($N212:OFFSET($N212,0,IF(YEAR(AE$55)=VALUE(LEFT($L$55,4)),1,2))),
IF(YEAR($F212)&lt;=YEAR($C$3),$P212/12,0))</f>
        <v>0</v>
      </c>
      <c r="AF212" s="92">
        <f ca="1">+IF($F212=AF$55,SUM($N212:OFFSET($N212,0,IF(YEAR(AF$55)=VALUE(LEFT($L$55,4)),1,2))),
IF(YEAR($F212)&lt;=YEAR($C$3),$P212/12,0))</f>
        <v>0</v>
      </c>
      <c r="AG212" s="92">
        <f ca="1">+IF($F212=AG$55,SUM($N212:OFFSET($N212,0,IF(YEAR(AG$55)=VALUE(LEFT($L$55,4)),1,2))),
IF(YEAR($F212)&lt;=YEAR($C$3),$P212/12,0))</f>
        <v>0</v>
      </c>
      <c r="AH212" s="92">
        <f ca="1">+IF($F212=AH$55,SUM($N212:OFFSET($N212,0,IF(YEAR(AH$55)=VALUE(LEFT($L$55,4)),1,2))),
IF(YEAR($F212)&lt;=YEAR($C$3),$P212/12,0))</f>
        <v>0</v>
      </c>
      <c r="AI212" s="92">
        <f ca="1">+IF($F212=AI$55,SUM($N212:OFFSET($N212,0,IF(YEAR(AI$55)=VALUE(LEFT($L$55,4)),1,2))),
IF(YEAR($F212)&lt;=YEAR($C$3),$P212/12,0))</f>
        <v>0</v>
      </c>
      <c r="AJ212" s="92">
        <f ca="1">+IF($F212=AJ$55,SUM($N212:OFFSET($N212,0,IF(YEAR(AJ$55)=VALUE(LEFT($L$55,4)),1,2))),
IF(YEAR($F212)&lt;=YEAR($C$3),$P212/12,0))</f>
        <v>0</v>
      </c>
      <c r="AK212" s="92">
        <f ca="1">+IF($F212=AK$55,SUM($N212:OFFSET($N212,0,IF(YEAR(AK$55)=VALUE(LEFT($L$55,4)),1,2))),
IF(YEAR($F212)&lt;=YEAR($C$3),$P212/12,0))</f>
        <v>0</v>
      </c>
      <c r="AL212" s="92">
        <f ca="1">+IF($F212=AL$55,SUM($N212:OFFSET($N212,0,IF(YEAR(AL$55)=VALUE(LEFT($L$55,4)),1,2))),
IF(YEAR($F212)&lt;=YEAR($C$3),$P212/12,0))</f>
        <v>0</v>
      </c>
      <c r="AM212" s="92">
        <f ca="1">+IF($F212=AM$55,SUM($N212:OFFSET($N212,0,IF(YEAR(AM$55)=VALUE(LEFT($L$55,4)),1,2))),
IF(YEAR($F212)&lt;=YEAR($C$3),$P212/12,0))</f>
        <v>0</v>
      </c>
      <c r="AN212" s="92">
        <f ca="1">+IF($F212=AN$55,SUM($N212:OFFSET($N212,0,IF(YEAR(AN$55)=VALUE(LEFT($L$55,4)),1,2))),
IF(YEAR($F212)&lt;=YEAR($C$3),$P212/12,0))</f>
        <v>0</v>
      </c>
      <c r="AO212" s="93">
        <f ca="1">+IF($F212=AO$55,SUM($N212:OFFSET($N212,0,IF(YEAR(AO$55)=VALUE(LEFT($L$55,4)),1,2))),
IF(YEAR($F212)&lt;=YEAR($C$3),$P212/12,0))</f>
        <v>0</v>
      </c>
      <c r="AP212" s="92"/>
      <c r="AQ212" s="92"/>
    </row>
    <row r="213" spans="1:43" ht="14.5" x14ac:dyDescent="0.35">
      <c r="A213" s="110">
        <v>902210455</v>
      </c>
      <c r="B213" s="82" t="s">
        <v>350</v>
      </c>
      <c r="C213" s="83" t="s">
        <v>365</v>
      </c>
      <c r="D213" s="84">
        <v>8042</v>
      </c>
      <c r="E213" s="87" t="s">
        <v>20</v>
      </c>
      <c r="F213" s="86">
        <v>46722</v>
      </c>
      <c r="G213" s="87" t="s">
        <v>22</v>
      </c>
      <c r="H213" s="121">
        <v>0</v>
      </c>
      <c r="I213" s="122">
        <v>0.27018796122966798</v>
      </c>
      <c r="J213" s="117" t="str">
        <f t="shared" si="31"/>
        <v/>
      </c>
      <c r="K213" s="118">
        <v>205.85983999999999</v>
      </c>
      <c r="L213" s="119">
        <v>199.38200000000001</v>
      </c>
      <c r="M213" s="120">
        <v>2277</v>
      </c>
      <c r="N213" s="92">
        <f t="shared" si="28"/>
        <v>55.620850468665651</v>
      </c>
      <c r="O213" s="92">
        <f t="shared" si="29"/>
        <v>53.870616085893666</v>
      </c>
      <c r="P213" s="93">
        <f t="shared" si="30"/>
        <v>615.21798771995395</v>
      </c>
      <c r="Q213" s="92"/>
      <c r="R213" s="94">
        <f ca="1">+IF($F213=R$55,SUM($N213:OFFSET($N213,0,IF(YEAR(R$55)=VALUE(LEFT($L$55,4)),1,2))),
IF(YEAR($F213)&lt;VALUE(LEFT($L$55,4)),($N213+$O213)/12,0))</f>
        <v>0</v>
      </c>
      <c r="S213" s="92">
        <f ca="1">+IF($F213=S$55,SUM($N213:OFFSET($N213,0,IF(YEAR(S$55)=VALUE(LEFT($L$55,4)),1,2))),
IF(YEAR($F213)&lt;VALUE(LEFT($L$55,4)),($N213+$O213)/12,0))</f>
        <v>0</v>
      </c>
      <c r="T213" s="92">
        <f ca="1">+IF($F213=T$55,SUM($N213:OFFSET($N213,0,IF(YEAR(T$55)=VALUE(LEFT($L$55,4)),1,2))),
IF(YEAR($F213)&lt;VALUE(LEFT($L$55,4)),($N213+$O213)/12,0))</f>
        <v>0</v>
      </c>
      <c r="U213" s="92">
        <f ca="1">+IF($F213=U$55,SUM($N213:OFFSET($N213,0,IF(YEAR(U$55)=VALUE(LEFT($L$55,4)),1,2))),
IF(YEAR($F213)&lt;VALUE(LEFT($L$55,4)),($N213+$O213)/12,0))</f>
        <v>0</v>
      </c>
      <c r="V213" s="92">
        <f ca="1">+IF($F213=V$55,SUM($N213:OFFSET($N213,0,IF(YEAR(V$55)=VALUE(LEFT($L$55,4)),1,2))),
IF(YEAR($F213)&lt;VALUE(LEFT($L$55,4)),($N213+$O213)/12,0))</f>
        <v>0</v>
      </c>
      <c r="W213" s="92">
        <f ca="1">+IF($F213=W$55,SUM($N213:OFFSET($N213,0,IF(YEAR(W$55)=VALUE(LEFT($L$55,4)),1,2))),
IF(YEAR($F213)&lt;VALUE(LEFT($L$55,4)),($N213+$O213)/12,0))</f>
        <v>0</v>
      </c>
      <c r="X213" s="92">
        <f ca="1">+IF($F213=X$55,SUM($N213:OFFSET($N213,0,IF(YEAR(X$55)=VALUE(LEFT($L$55,4)),1,2))),
IF(YEAR($F213)&lt;VALUE(LEFT($L$55,4)),($N213+$O213)/12,0))</f>
        <v>0</v>
      </c>
      <c r="Y213" s="92">
        <f ca="1">+IF($F213=Y$55,SUM($N213:OFFSET($N213,0,IF(YEAR(Y$55)=VALUE(LEFT($L$55,4)),1,2))),
IF(YEAR($F213)&lt;VALUE(LEFT($L$55,4)),($N213+$O213)/12,0))</f>
        <v>0</v>
      </c>
      <c r="Z213" s="92">
        <f ca="1">+IF($F213=Z$55,SUM($N213:OFFSET($N213,0,IF(YEAR(Z$55)=VALUE(LEFT($L$55,4)),1,2))),
IF(YEAR($F213)&lt;VALUE(LEFT($L$55,4)),($N213+$O213)/12,0))</f>
        <v>0</v>
      </c>
      <c r="AA213" s="92">
        <f ca="1">+IF($F213=AA$55,SUM($N213:OFFSET($N213,0,IF(YEAR(AA$55)=VALUE(LEFT($L$55,4)),1,2))),
IF(YEAR($F213)&lt;VALUE(LEFT($L$55,4)),($N213+$O213)/12,0))</f>
        <v>0</v>
      </c>
      <c r="AB213" s="92">
        <f ca="1">+IF($F213=AB$55,SUM($N213:OFFSET($N213,0,IF(YEAR(AB$55)=VALUE(LEFT($L$55,4)),1,2))),
IF(YEAR($F213)&lt;VALUE(LEFT($L$55,4)),($N213+$O213)/12,0))</f>
        <v>0</v>
      </c>
      <c r="AC213" s="93">
        <f ca="1">+IF($F213=AC$55,SUM($N213:OFFSET($N213,0,IF(YEAR(AC$55)=VALUE(LEFT($L$55,4)),1,2))),
IF(YEAR($F213)&lt;VALUE(LEFT($L$55,4)),($N213+$O213)/12,0))</f>
        <v>0</v>
      </c>
      <c r="AD213" s="94">
        <f ca="1">+IF($F213=AD$55,SUM($N213:OFFSET($N213,0,IF(YEAR(AD$55)=VALUE(LEFT($L$55,4)),1,2))),
IF(YEAR($F213)&lt;=YEAR($C$3),$P213/12,0))</f>
        <v>0</v>
      </c>
      <c r="AE213" s="92">
        <f ca="1">+IF($F213=AE$55,SUM($N213:OFFSET($N213,0,IF(YEAR(AE$55)=VALUE(LEFT($L$55,4)),1,2))),
IF(YEAR($F213)&lt;=YEAR($C$3),$P213/12,0))</f>
        <v>0</v>
      </c>
      <c r="AF213" s="92">
        <f ca="1">+IF($F213=AF$55,SUM($N213:OFFSET($N213,0,IF(YEAR(AF$55)=VALUE(LEFT($L$55,4)),1,2))),
IF(YEAR($F213)&lt;=YEAR($C$3),$P213/12,0))</f>
        <v>0</v>
      </c>
      <c r="AG213" s="92">
        <f ca="1">+IF($F213=AG$55,SUM($N213:OFFSET($N213,0,IF(YEAR(AG$55)=VALUE(LEFT($L$55,4)),1,2))),
IF(YEAR($F213)&lt;=YEAR($C$3),$P213/12,0))</f>
        <v>0</v>
      </c>
      <c r="AH213" s="92">
        <f ca="1">+IF($F213=AH$55,SUM($N213:OFFSET($N213,0,IF(YEAR(AH$55)=VALUE(LEFT($L$55,4)),1,2))),
IF(YEAR($F213)&lt;=YEAR($C$3),$P213/12,0))</f>
        <v>0</v>
      </c>
      <c r="AI213" s="92">
        <f ca="1">+IF($F213=AI$55,SUM($N213:OFFSET($N213,0,IF(YEAR(AI$55)=VALUE(LEFT($L$55,4)),1,2))),
IF(YEAR($F213)&lt;=YEAR($C$3),$P213/12,0))</f>
        <v>0</v>
      </c>
      <c r="AJ213" s="92">
        <f ca="1">+IF($F213=AJ$55,SUM($N213:OFFSET($N213,0,IF(YEAR(AJ$55)=VALUE(LEFT($L$55,4)),1,2))),
IF(YEAR($F213)&lt;=YEAR($C$3),$P213/12,0))</f>
        <v>0</v>
      </c>
      <c r="AK213" s="92">
        <f ca="1">+IF($F213=AK$55,SUM($N213:OFFSET($N213,0,IF(YEAR(AK$55)=VALUE(LEFT($L$55,4)),1,2))),
IF(YEAR($F213)&lt;=YEAR($C$3),$P213/12,0))</f>
        <v>0</v>
      </c>
      <c r="AL213" s="92">
        <f ca="1">+IF($F213=AL$55,SUM($N213:OFFSET($N213,0,IF(YEAR(AL$55)=VALUE(LEFT($L$55,4)),1,2))),
IF(YEAR($F213)&lt;=YEAR($C$3),$P213/12,0))</f>
        <v>0</v>
      </c>
      <c r="AM213" s="92">
        <f ca="1">+IF($F213=AM$55,SUM($N213:OFFSET($N213,0,IF(YEAR(AM$55)=VALUE(LEFT($L$55,4)),1,2))),
IF(YEAR($F213)&lt;=YEAR($C$3),$P213/12,0))</f>
        <v>0</v>
      </c>
      <c r="AN213" s="92">
        <f ca="1">+IF($F213=AN$55,SUM($N213:OFFSET($N213,0,IF(YEAR(AN$55)=VALUE(LEFT($L$55,4)),1,2))),
IF(YEAR($F213)&lt;=YEAR($C$3),$P213/12,0))</f>
        <v>0</v>
      </c>
      <c r="AO213" s="93">
        <f ca="1">+IF($F213=AO$55,SUM($N213:OFFSET($N213,0,IF(YEAR(AO$55)=VALUE(LEFT($L$55,4)),1,2))),
IF(YEAR($F213)&lt;=YEAR($C$3),$P213/12,0))</f>
        <v>724.70945427451329</v>
      </c>
      <c r="AP213" s="92"/>
      <c r="AQ213" s="92"/>
    </row>
    <row r="214" spans="1:43" ht="14.5" x14ac:dyDescent="0.35">
      <c r="A214" s="110">
        <v>904612013</v>
      </c>
      <c r="B214" s="82" t="s">
        <v>350</v>
      </c>
      <c r="C214" s="83" t="s">
        <v>366</v>
      </c>
      <c r="D214" s="84">
        <v>8042</v>
      </c>
      <c r="E214" s="87" t="s">
        <v>20</v>
      </c>
      <c r="F214" s="86">
        <v>46419</v>
      </c>
      <c r="G214" s="87" t="s">
        <v>22</v>
      </c>
      <c r="H214" s="121">
        <v>0</v>
      </c>
      <c r="I214" s="122">
        <v>1</v>
      </c>
      <c r="J214" s="117" t="str">
        <f t="shared" si="31"/>
        <v/>
      </c>
      <c r="K214" s="118">
        <v>156.92274</v>
      </c>
      <c r="L214" s="119">
        <v>168.88800000000001</v>
      </c>
      <c r="M214" s="120">
        <v>3283.3069999999998</v>
      </c>
      <c r="N214" s="92">
        <f t="shared" si="28"/>
        <v>156.92274</v>
      </c>
      <c r="O214" s="92">
        <f t="shared" si="29"/>
        <v>168.88800000000001</v>
      </c>
      <c r="P214" s="93">
        <f t="shared" si="30"/>
        <v>3283.3069999999998</v>
      </c>
      <c r="Q214" s="92"/>
      <c r="R214" s="94">
        <f ca="1">+IF($F214=R$55,SUM($N214:OFFSET($N214,0,IF(YEAR(R$55)=VALUE(LEFT($L$55,4)),1,2))),
IF(YEAR($F214)&lt;VALUE(LEFT($L$55,4)),($N214+$O214)/12,0))</f>
        <v>0</v>
      </c>
      <c r="S214" s="92">
        <f ca="1">+IF($F214=S$55,SUM($N214:OFFSET($N214,0,IF(YEAR(S$55)=VALUE(LEFT($L$55,4)),1,2))),
IF(YEAR($F214)&lt;VALUE(LEFT($L$55,4)),($N214+$O214)/12,0))</f>
        <v>0</v>
      </c>
      <c r="T214" s="92">
        <f ca="1">+IF($F214=T$55,SUM($N214:OFFSET($N214,0,IF(YEAR(T$55)=VALUE(LEFT($L$55,4)),1,2))),
IF(YEAR($F214)&lt;VALUE(LEFT($L$55,4)),($N214+$O214)/12,0))</f>
        <v>0</v>
      </c>
      <c r="U214" s="92">
        <f ca="1">+IF($F214=U$55,SUM($N214:OFFSET($N214,0,IF(YEAR(U$55)=VALUE(LEFT($L$55,4)),1,2))),
IF(YEAR($F214)&lt;VALUE(LEFT($L$55,4)),($N214+$O214)/12,0))</f>
        <v>0</v>
      </c>
      <c r="V214" s="92">
        <f ca="1">+IF($F214=V$55,SUM($N214:OFFSET($N214,0,IF(YEAR(V$55)=VALUE(LEFT($L$55,4)),1,2))),
IF(YEAR($F214)&lt;VALUE(LEFT($L$55,4)),($N214+$O214)/12,0))</f>
        <v>0</v>
      </c>
      <c r="W214" s="92">
        <f ca="1">+IF($F214=W$55,SUM($N214:OFFSET($N214,0,IF(YEAR(W$55)=VALUE(LEFT($L$55,4)),1,2))),
IF(YEAR($F214)&lt;VALUE(LEFT($L$55,4)),($N214+$O214)/12,0))</f>
        <v>0</v>
      </c>
      <c r="X214" s="92">
        <f ca="1">+IF($F214=X$55,SUM($N214:OFFSET($N214,0,IF(YEAR(X$55)=VALUE(LEFT($L$55,4)),1,2))),
IF(YEAR($F214)&lt;VALUE(LEFT($L$55,4)),($N214+$O214)/12,0))</f>
        <v>0</v>
      </c>
      <c r="Y214" s="92">
        <f ca="1">+IF($F214=Y$55,SUM($N214:OFFSET($N214,0,IF(YEAR(Y$55)=VALUE(LEFT($L$55,4)),1,2))),
IF(YEAR($F214)&lt;VALUE(LEFT($L$55,4)),($N214+$O214)/12,0))</f>
        <v>0</v>
      </c>
      <c r="Z214" s="92">
        <f ca="1">+IF($F214=Z$55,SUM($N214:OFFSET($N214,0,IF(YEAR(Z$55)=VALUE(LEFT($L$55,4)),1,2))),
IF(YEAR($F214)&lt;VALUE(LEFT($L$55,4)),($N214+$O214)/12,0))</f>
        <v>0</v>
      </c>
      <c r="AA214" s="92">
        <f ca="1">+IF($F214=AA$55,SUM($N214:OFFSET($N214,0,IF(YEAR(AA$55)=VALUE(LEFT($L$55,4)),1,2))),
IF(YEAR($F214)&lt;VALUE(LEFT($L$55,4)),($N214+$O214)/12,0))</f>
        <v>0</v>
      </c>
      <c r="AB214" s="92">
        <f ca="1">+IF($F214=AB$55,SUM($N214:OFFSET($N214,0,IF(YEAR(AB$55)=VALUE(LEFT($L$55,4)),1,2))),
IF(YEAR($F214)&lt;VALUE(LEFT($L$55,4)),($N214+$O214)/12,0))</f>
        <v>0</v>
      </c>
      <c r="AC214" s="93">
        <f ca="1">+IF($F214=AC$55,SUM($N214:OFFSET($N214,0,IF(YEAR(AC$55)=VALUE(LEFT($L$55,4)),1,2))),
IF(YEAR($F214)&lt;VALUE(LEFT($L$55,4)),($N214+$O214)/12,0))</f>
        <v>0</v>
      </c>
      <c r="AD214" s="94">
        <f ca="1">+IF($F214=AD$55,SUM($N214:OFFSET($N214,0,IF(YEAR(AD$55)=VALUE(LEFT($L$55,4)),1,2))),
IF(YEAR($F214)&lt;=YEAR($C$3),$P214/12,0))</f>
        <v>0</v>
      </c>
      <c r="AE214" s="92">
        <f ca="1">+IF($F214=AE$55,SUM($N214:OFFSET($N214,0,IF(YEAR(AE$55)=VALUE(LEFT($L$55,4)),1,2))),
IF(YEAR($F214)&lt;=YEAR($C$3),$P214/12,0))</f>
        <v>3609.1177399999997</v>
      </c>
      <c r="AF214" s="92">
        <f ca="1">+IF($F214=AF$55,SUM($N214:OFFSET($N214,0,IF(YEAR(AF$55)=VALUE(LEFT($L$55,4)),1,2))),
IF(YEAR($F214)&lt;=YEAR($C$3),$P214/12,0))</f>
        <v>0</v>
      </c>
      <c r="AG214" s="92">
        <f ca="1">+IF($F214=AG$55,SUM($N214:OFFSET($N214,0,IF(YEAR(AG$55)=VALUE(LEFT($L$55,4)),1,2))),
IF(YEAR($F214)&lt;=YEAR($C$3),$P214/12,0))</f>
        <v>0</v>
      </c>
      <c r="AH214" s="92">
        <f ca="1">+IF($F214=AH$55,SUM($N214:OFFSET($N214,0,IF(YEAR(AH$55)=VALUE(LEFT($L$55,4)),1,2))),
IF(YEAR($F214)&lt;=YEAR($C$3),$P214/12,0))</f>
        <v>0</v>
      </c>
      <c r="AI214" s="92">
        <f ca="1">+IF($F214=AI$55,SUM($N214:OFFSET($N214,0,IF(YEAR(AI$55)=VALUE(LEFT($L$55,4)),1,2))),
IF(YEAR($F214)&lt;=YEAR($C$3),$P214/12,0))</f>
        <v>0</v>
      </c>
      <c r="AJ214" s="92">
        <f ca="1">+IF($F214=AJ$55,SUM($N214:OFFSET($N214,0,IF(YEAR(AJ$55)=VALUE(LEFT($L$55,4)),1,2))),
IF(YEAR($F214)&lt;=YEAR($C$3),$P214/12,0))</f>
        <v>0</v>
      </c>
      <c r="AK214" s="92">
        <f ca="1">+IF($F214=AK$55,SUM($N214:OFFSET($N214,0,IF(YEAR(AK$55)=VALUE(LEFT($L$55,4)),1,2))),
IF(YEAR($F214)&lt;=YEAR($C$3),$P214/12,0))</f>
        <v>0</v>
      </c>
      <c r="AL214" s="92">
        <f ca="1">+IF($F214=AL$55,SUM($N214:OFFSET($N214,0,IF(YEAR(AL$55)=VALUE(LEFT($L$55,4)),1,2))),
IF(YEAR($F214)&lt;=YEAR($C$3),$P214/12,0))</f>
        <v>0</v>
      </c>
      <c r="AM214" s="92">
        <f ca="1">+IF($F214=AM$55,SUM($N214:OFFSET($N214,0,IF(YEAR(AM$55)=VALUE(LEFT($L$55,4)),1,2))),
IF(YEAR($F214)&lt;=YEAR($C$3),$P214/12,0))</f>
        <v>0</v>
      </c>
      <c r="AN214" s="92">
        <f ca="1">+IF($F214=AN$55,SUM($N214:OFFSET($N214,0,IF(YEAR(AN$55)=VALUE(LEFT($L$55,4)),1,2))),
IF(YEAR($F214)&lt;=YEAR($C$3),$P214/12,0))</f>
        <v>0</v>
      </c>
      <c r="AO214" s="93">
        <f ca="1">+IF($F214=AO$55,SUM($N214:OFFSET($N214,0,IF(YEAR(AO$55)=VALUE(LEFT($L$55,4)),1,2))),
IF(YEAR($F214)&lt;=YEAR($C$3),$P214/12,0))</f>
        <v>0</v>
      </c>
      <c r="AP214" s="92"/>
      <c r="AQ214" s="92"/>
    </row>
    <row r="215" spans="1:43" ht="14.5" x14ac:dyDescent="0.35">
      <c r="A215" s="110">
        <v>903333164</v>
      </c>
      <c r="B215" s="82" t="s">
        <v>367</v>
      </c>
      <c r="C215" s="83" t="s">
        <v>368</v>
      </c>
      <c r="D215" s="84">
        <v>8345</v>
      </c>
      <c r="E215" s="87" t="s">
        <v>20</v>
      </c>
      <c r="F215" s="86">
        <v>46692</v>
      </c>
      <c r="G215" s="87" t="s">
        <v>22</v>
      </c>
      <c r="H215" s="121">
        <v>0</v>
      </c>
      <c r="I215" s="122">
        <v>1</v>
      </c>
      <c r="J215" s="117" t="str">
        <f t="shared" si="31"/>
        <v/>
      </c>
      <c r="K215" s="118">
        <v>1172.0634600000001</v>
      </c>
      <c r="L215" s="119">
        <v>1311</v>
      </c>
      <c r="M215" s="120">
        <v>1000</v>
      </c>
      <c r="N215" s="92">
        <f t="shared" si="28"/>
        <v>1172.0634600000001</v>
      </c>
      <c r="O215" s="92">
        <f t="shared" si="29"/>
        <v>1311</v>
      </c>
      <c r="P215" s="93">
        <f t="shared" si="30"/>
        <v>1000</v>
      </c>
      <c r="Q215" s="92"/>
      <c r="R215" s="94">
        <f ca="1">+IF($F215=R$55,SUM($N215:OFFSET($N215,0,IF(YEAR(R$55)=VALUE(LEFT($L$55,4)),1,2))),
IF(YEAR($F215)&lt;VALUE(LEFT($L$55,4)),($N215+$O215)/12,0))</f>
        <v>0</v>
      </c>
      <c r="S215" s="92">
        <f ca="1">+IF($F215=S$55,SUM($N215:OFFSET($N215,0,IF(YEAR(S$55)=VALUE(LEFT($L$55,4)),1,2))),
IF(YEAR($F215)&lt;VALUE(LEFT($L$55,4)),($N215+$O215)/12,0))</f>
        <v>0</v>
      </c>
      <c r="T215" s="92">
        <f ca="1">+IF($F215=T$55,SUM($N215:OFFSET($N215,0,IF(YEAR(T$55)=VALUE(LEFT($L$55,4)),1,2))),
IF(YEAR($F215)&lt;VALUE(LEFT($L$55,4)),($N215+$O215)/12,0))</f>
        <v>0</v>
      </c>
      <c r="U215" s="92">
        <f ca="1">+IF($F215=U$55,SUM($N215:OFFSET($N215,0,IF(YEAR(U$55)=VALUE(LEFT($L$55,4)),1,2))),
IF(YEAR($F215)&lt;VALUE(LEFT($L$55,4)),($N215+$O215)/12,0))</f>
        <v>0</v>
      </c>
      <c r="V215" s="92">
        <f ca="1">+IF($F215=V$55,SUM($N215:OFFSET($N215,0,IF(YEAR(V$55)=VALUE(LEFT($L$55,4)),1,2))),
IF(YEAR($F215)&lt;VALUE(LEFT($L$55,4)),($N215+$O215)/12,0))</f>
        <v>0</v>
      </c>
      <c r="W215" s="92">
        <f ca="1">+IF($F215=W$55,SUM($N215:OFFSET($N215,0,IF(YEAR(W$55)=VALUE(LEFT($L$55,4)),1,2))),
IF(YEAR($F215)&lt;VALUE(LEFT($L$55,4)),($N215+$O215)/12,0))</f>
        <v>0</v>
      </c>
      <c r="X215" s="92">
        <f ca="1">+IF($F215=X$55,SUM($N215:OFFSET($N215,0,IF(YEAR(X$55)=VALUE(LEFT($L$55,4)),1,2))),
IF(YEAR($F215)&lt;VALUE(LEFT($L$55,4)),($N215+$O215)/12,0))</f>
        <v>0</v>
      </c>
      <c r="Y215" s="92">
        <f ca="1">+IF($F215=Y$55,SUM($N215:OFFSET($N215,0,IF(YEAR(Y$55)=VALUE(LEFT($L$55,4)),1,2))),
IF(YEAR($F215)&lt;VALUE(LEFT($L$55,4)),($N215+$O215)/12,0))</f>
        <v>0</v>
      </c>
      <c r="Z215" s="92">
        <f ca="1">+IF($F215=Z$55,SUM($N215:OFFSET($N215,0,IF(YEAR(Z$55)=VALUE(LEFT($L$55,4)),1,2))),
IF(YEAR($F215)&lt;VALUE(LEFT($L$55,4)),($N215+$O215)/12,0))</f>
        <v>0</v>
      </c>
      <c r="AA215" s="92">
        <f ca="1">+IF($F215=AA$55,SUM($N215:OFFSET($N215,0,IF(YEAR(AA$55)=VALUE(LEFT($L$55,4)),1,2))),
IF(YEAR($F215)&lt;VALUE(LEFT($L$55,4)),($N215+$O215)/12,0))</f>
        <v>0</v>
      </c>
      <c r="AB215" s="92">
        <f ca="1">+IF($F215=AB$55,SUM($N215:OFFSET($N215,0,IF(YEAR(AB$55)=VALUE(LEFT($L$55,4)),1,2))),
IF(YEAR($F215)&lt;VALUE(LEFT($L$55,4)),($N215+$O215)/12,0))</f>
        <v>0</v>
      </c>
      <c r="AC215" s="93">
        <f ca="1">+IF($F215=AC$55,SUM($N215:OFFSET($N215,0,IF(YEAR(AC$55)=VALUE(LEFT($L$55,4)),1,2))),
IF(YEAR($F215)&lt;VALUE(LEFT($L$55,4)),($N215+$O215)/12,0))</f>
        <v>0</v>
      </c>
      <c r="AD215" s="94">
        <f ca="1">+IF($F215=AD$55,SUM($N215:OFFSET($N215,0,IF(YEAR(AD$55)=VALUE(LEFT($L$55,4)),1,2))),
IF(YEAR($F215)&lt;=YEAR($C$3),$P215/12,0))</f>
        <v>0</v>
      </c>
      <c r="AE215" s="92">
        <f ca="1">+IF($F215=AE$55,SUM($N215:OFFSET($N215,0,IF(YEAR(AE$55)=VALUE(LEFT($L$55,4)),1,2))),
IF(YEAR($F215)&lt;=YEAR($C$3),$P215/12,0))</f>
        <v>0</v>
      </c>
      <c r="AF215" s="92">
        <f ca="1">+IF($F215=AF$55,SUM($N215:OFFSET($N215,0,IF(YEAR(AF$55)=VALUE(LEFT($L$55,4)),1,2))),
IF(YEAR($F215)&lt;=YEAR($C$3),$P215/12,0))</f>
        <v>0</v>
      </c>
      <c r="AG215" s="92">
        <f ca="1">+IF($F215=AG$55,SUM($N215:OFFSET($N215,0,IF(YEAR(AG$55)=VALUE(LEFT($L$55,4)),1,2))),
IF(YEAR($F215)&lt;=YEAR($C$3),$P215/12,0))</f>
        <v>0</v>
      </c>
      <c r="AH215" s="92">
        <f ca="1">+IF($F215=AH$55,SUM($N215:OFFSET($N215,0,IF(YEAR(AH$55)=VALUE(LEFT($L$55,4)),1,2))),
IF(YEAR($F215)&lt;=YEAR($C$3),$P215/12,0))</f>
        <v>0</v>
      </c>
      <c r="AI215" s="92">
        <f ca="1">+IF($F215=AI$55,SUM($N215:OFFSET($N215,0,IF(YEAR(AI$55)=VALUE(LEFT($L$55,4)),1,2))),
IF(YEAR($F215)&lt;=YEAR($C$3),$P215/12,0))</f>
        <v>0</v>
      </c>
      <c r="AJ215" s="92">
        <f ca="1">+IF($F215=AJ$55,SUM($N215:OFFSET($N215,0,IF(YEAR(AJ$55)=VALUE(LEFT($L$55,4)),1,2))),
IF(YEAR($F215)&lt;=YEAR($C$3),$P215/12,0))</f>
        <v>0</v>
      </c>
      <c r="AK215" s="92">
        <f ca="1">+IF($F215=AK$55,SUM($N215:OFFSET($N215,0,IF(YEAR(AK$55)=VALUE(LEFT($L$55,4)),1,2))),
IF(YEAR($F215)&lt;=YEAR($C$3),$P215/12,0))</f>
        <v>0</v>
      </c>
      <c r="AL215" s="92">
        <f ca="1">+IF($F215=AL$55,SUM($N215:OFFSET($N215,0,IF(YEAR(AL$55)=VALUE(LEFT($L$55,4)),1,2))),
IF(YEAR($F215)&lt;=YEAR($C$3),$P215/12,0))</f>
        <v>0</v>
      </c>
      <c r="AM215" s="92">
        <f ca="1">+IF($F215=AM$55,SUM($N215:OFFSET($N215,0,IF(YEAR(AM$55)=VALUE(LEFT($L$55,4)),1,2))),
IF(YEAR($F215)&lt;=YEAR($C$3),$P215/12,0))</f>
        <v>0</v>
      </c>
      <c r="AN215" s="92">
        <f ca="1">+IF($F215=AN$55,SUM($N215:OFFSET($N215,0,IF(YEAR(AN$55)=VALUE(LEFT($L$55,4)),1,2))),
IF(YEAR($F215)&lt;=YEAR($C$3),$P215/12,0))</f>
        <v>3483.0634600000003</v>
      </c>
      <c r="AO215" s="93">
        <f ca="1">+IF($F215=AO$55,SUM($N215:OFFSET($N215,0,IF(YEAR(AO$55)=VALUE(LEFT($L$55,4)),1,2))),
IF(YEAR($F215)&lt;=YEAR($C$3),$P215/12,0))</f>
        <v>0</v>
      </c>
      <c r="AP215" s="92"/>
      <c r="AQ215" s="92"/>
    </row>
    <row r="216" spans="1:43" ht="14.5" x14ac:dyDescent="0.35">
      <c r="A216" s="110">
        <v>904260319</v>
      </c>
      <c r="B216" s="82" t="s">
        <v>369</v>
      </c>
      <c r="C216" s="83" t="s">
        <v>370</v>
      </c>
      <c r="D216" s="84">
        <v>7890</v>
      </c>
      <c r="E216" s="87" t="s">
        <v>20</v>
      </c>
      <c r="F216" s="86">
        <v>45867</v>
      </c>
      <c r="G216" s="87" t="s">
        <v>49</v>
      </c>
      <c r="H216" s="121">
        <v>0</v>
      </c>
      <c r="I216" s="122">
        <v>1</v>
      </c>
      <c r="J216" s="117" t="str">
        <f t="shared" si="31"/>
        <v>CWIP Evenly Closed</v>
      </c>
      <c r="K216" s="118">
        <v>0</v>
      </c>
      <c r="L216" s="119">
        <v>119.706</v>
      </c>
      <c r="M216" s="120">
        <v>0</v>
      </c>
      <c r="N216" s="92">
        <f t="shared" si="28"/>
        <v>0</v>
      </c>
      <c r="O216" s="92">
        <f t="shared" si="29"/>
        <v>119.706</v>
      </c>
      <c r="P216" s="93">
        <f t="shared" si="30"/>
        <v>0</v>
      </c>
      <c r="Q216" s="92"/>
      <c r="R216" s="94">
        <f ca="1">+IF($F216=R$55,SUM($N216:OFFSET($N216,0,IF(YEAR(R$55)=VALUE(LEFT($L$55,4)),1,2))),
IF(YEAR($F216)&lt;VALUE(LEFT($L$55,4)),($N216+$O216)/12,0))</f>
        <v>9.9755000000000003</v>
      </c>
      <c r="S216" s="92">
        <f ca="1">+IF($F216=S$55,SUM($N216:OFFSET($N216,0,IF(YEAR(S$55)=VALUE(LEFT($L$55,4)),1,2))),
IF(YEAR($F216)&lt;VALUE(LEFT($L$55,4)),($N216+$O216)/12,0))</f>
        <v>9.9755000000000003</v>
      </c>
      <c r="T216" s="92">
        <f ca="1">+IF($F216=T$55,SUM($N216:OFFSET($N216,0,IF(YEAR(T$55)=VALUE(LEFT($L$55,4)),1,2))),
IF(YEAR($F216)&lt;VALUE(LEFT($L$55,4)),($N216+$O216)/12,0))</f>
        <v>9.9755000000000003</v>
      </c>
      <c r="U216" s="92">
        <f ca="1">+IF($F216=U$55,SUM($N216:OFFSET($N216,0,IF(YEAR(U$55)=VALUE(LEFT($L$55,4)),1,2))),
IF(YEAR($F216)&lt;VALUE(LEFT($L$55,4)),($N216+$O216)/12,0))</f>
        <v>9.9755000000000003</v>
      </c>
      <c r="V216" s="92">
        <f ca="1">+IF($F216=V$55,SUM($N216:OFFSET($N216,0,IF(YEAR(V$55)=VALUE(LEFT($L$55,4)),1,2))),
IF(YEAR($F216)&lt;VALUE(LEFT($L$55,4)),($N216+$O216)/12,0))</f>
        <v>9.9755000000000003</v>
      </c>
      <c r="W216" s="92">
        <f ca="1">+IF($F216=W$55,SUM($N216:OFFSET($N216,0,IF(YEAR(W$55)=VALUE(LEFT($L$55,4)),1,2))),
IF(YEAR($F216)&lt;VALUE(LEFT($L$55,4)),($N216+$O216)/12,0))</f>
        <v>9.9755000000000003</v>
      </c>
      <c r="X216" s="92">
        <f ca="1">+IF($F216=X$55,SUM($N216:OFFSET($N216,0,IF(YEAR(X$55)=VALUE(LEFT($L$55,4)),1,2))),
IF(YEAR($F216)&lt;VALUE(LEFT($L$55,4)),($N216+$O216)/12,0))</f>
        <v>9.9755000000000003</v>
      </c>
      <c r="Y216" s="92">
        <f ca="1">+IF($F216=Y$55,SUM($N216:OFFSET($N216,0,IF(YEAR(Y$55)=VALUE(LEFT($L$55,4)),1,2))),
IF(YEAR($F216)&lt;VALUE(LEFT($L$55,4)),($N216+$O216)/12,0))</f>
        <v>9.9755000000000003</v>
      </c>
      <c r="Z216" s="92">
        <f ca="1">+IF($F216=Z$55,SUM($N216:OFFSET($N216,0,IF(YEAR(Z$55)=VALUE(LEFT($L$55,4)),1,2))),
IF(YEAR($F216)&lt;VALUE(LEFT($L$55,4)),($N216+$O216)/12,0))</f>
        <v>9.9755000000000003</v>
      </c>
      <c r="AA216" s="92">
        <f ca="1">+IF($F216=AA$55,SUM($N216:OFFSET($N216,0,IF(YEAR(AA$55)=VALUE(LEFT($L$55,4)),1,2))),
IF(YEAR($F216)&lt;VALUE(LEFT($L$55,4)),($N216+$O216)/12,0))</f>
        <v>9.9755000000000003</v>
      </c>
      <c r="AB216" s="92">
        <f ca="1">+IF($F216=AB$55,SUM($N216:OFFSET($N216,0,IF(YEAR(AB$55)=VALUE(LEFT($L$55,4)),1,2))),
IF(YEAR($F216)&lt;VALUE(LEFT($L$55,4)),($N216+$O216)/12,0))</f>
        <v>9.9755000000000003</v>
      </c>
      <c r="AC216" s="93">
        <f ca="1">+IF($F216=AC$55,SUM($N216:OFFSET($N216,0,IF(YEAR(AC$55)=VALUE(LEFT($L$55,4)),1,2))),
IF(YEAR($F216)&lt;VALUE(LEFT($L$55,4)),($N216+$O216)/12,0))</f>
        <v>9.9755000000000003</v>
      </c>
      <c r="AD216" s="94">
        <f ca="1">+IF($F216=AD$55,SUM($N216:OFFSET($N216,0,IF(YEAR(AD$55)=VALUE(LEFT($L$55,4)),1,2))),
IF(YEAR($F216)&lt;=YEAR($C$3),$P216/12,0))</f>
        <v>0</v>
      </c>
      <c r="AE216" s="92">
        <f ca="1">+IF($F216=AE$55,SUM($N216:OFFSET($N216,0,IF(YEAR(AE$55)=VALUE(LEFT($L$55,4)),1,2))),
IF(YEAR($F216)&lt;=YEAR($C$3),$P216/12,0))</f>
        <v>0</v>
      </c>
      <c r="AF216" s="92">
        <f ca="1">+IF($F216=AF$55,SUM($N216:OFFSET($N216,0,IF(YEAR(AF$55)=VALUE(LEFT($L$55,4)),1,2))),
IF(YEAR($F216)&lt;=YEAR($C$3),$P216/12,0))</f>
        <v>0</v>
      </c>
      <c r="AG216" s="92">
        <f ca="1">+IF($F216=AG$55,SUM($N216:OFFSET($N216,0,IF(YEAR(AG$55)=VALUE(LEFT($L$55,4)),1,2))),
IF(YEAR($F216)&lt;=YEAR($C$3),$P216/12,0))</f>
        <v>0</v>
      </c>
      <c r="AH216" s="92">
        <f ca="1">+IF($F216=AH$55,SUM($N216:OFFSET($N216,0,IF(YEAR(AH$55)=VALUE(LEFT($L$55,4)),1,2))),
IF(YEAR($F216)&lt;=YEAR($C$3),$P216/12,0))</f>
        <v>0</v>
      </c>
      <c r="AI216" s="92">
        <f ca="1">+IF($F216=AI$55,SUM($N216:OFFSET($N216,0,IF(YEAR(AI$55)=VALUE(LEFT($L$55,4)),1,2))),
IF(YEAR($F216)&lt;=YEAR($C$3),$P216/12,0))</f>
        <v>0</v>
      </c>
      <c r="AJ216" s="92">
        <f ca="1">+IF($F216=AJ$55,SUM($N216:OFFSET($N216,0,IF(YEAR(AJ$55)=VALUE(LEFT($L$55,4)),1,2))),
IF(YEAR($F216)&lt;=YEAR($C$3),$P216/12,0))</f>
        <v>0</v>
      </c>
      <c r="AK216" s="92">
        <f ca="1">+IF($F216=AK$55,SUM($N216:OFFSET($N216,0,IF(YEAR(AK$55)=VALUE(LEFT($L$55,4)),1,2))),
IF(YEAR($F216)&lt;=YEAR($C$3),$P216/12,0))</f>
        <v>0</v>
      </c>
      <c r="AL216" s="92">
        <f ca="1">+IF($F216=AL$55,SUM($N216:OFFSET($N216,0,IF(YEAR(AL$55)=VALUE(LEFT($L$55,4)),1,2))),
IF(YEAR($F216)&lt;=YEAR($C$3),$P216/12,0))</f>
        <v>0</v>
      </c>
      <c r="AM216" s="92">
        <f ca="1">+IF($F216=AM$55,SUM($N216:OFFSET($N216,0,IF(YEAR(AM$55)=VALUE(LEFT($L$55,4)),1,2))),
IF(YEAR($F216)&lt;=YEAR($C$3),$P216/12,0))</f>
        <v>0</v>
      </c>
      <c r="AN216" s="92">
        <f ca="1">+IF($F216=AN$55,SUM($N216:OFFSET($N216,0,IF(YEAR(AN$55)=VALUE(LEFT($L$55,4)),1,2))),
IF(YEAR($F216)&lt;=YEAR($C$3),$P216/12,0))</f>
        <v>0</v>
      </c>
      <c r="AO216" s="93">
        <f ca="1">+IF($F216=AO$55,SUM($N216:OFFSET($N216,0,IF(YEAR(AO$55)=VALUE(LEFT($L$55,4)),1,2))),
IF(YEAR($F216)&lt;=YEAR($C$3),$P216/12,0))</f>
        <v>0</v>
      </c>
      <c r="AP216" s="92"/>
      <c r="AQ216" s="92"/>
    </row>
    <row r="217" spans="1:43" ht="14.5" x14ac:dyDescent="0.35">
      <c r="A217" s="110">
        <v>904260320</v>
      </c>
      <c r="B217" s="82" t="s">
        <v>369</v>
      </c>
      <c r="C217" s="83" t="s">
        <v>370</v>
      </c>
      <c r="D217" s="84">
        <v>7890</v>
      </c>
      <c r="E217" s="87" t="s">
        <v>20</v>
      </c>
      <c r="F217" s="86">
        <v>45867</v>
      </c>
      <c r="G217" s="87" t="s">
        <v>49</v>
      </c>
      <c r="H217" s="121">
        <v>0</v>
      </c>
      <c r="I217" s="122">
        <v>1</v>
      </c>
      <c r="J217" s="117" t="str">
        <f t="shared" si="31"/>
        <v>CWIP Evenly Closed</v>
      </c>
      <c r="K217" s="118">
        <v>0</v>
      </c>
      <c r="L217" s="119">
        <v>147.023</v>
      </c>
      <c r="M217" s="120">
        <v>0</v>
      </c>
      <c r="N217" s="92">
        <f t="shared" si="28"/>
        <v>0</v>
      </c>
      <c r="O217" s="92">
        <f t="shared" si="29"/>
        <v>147.023</v>
      </c>
      <c r="P217" s="93">
        <f t="shared" si="30"/>
        <v>0</v>
      </c>
      <c r="Q217" s="92"/>
      <c r="R217" s="94">
        <f ca="1">+IF($F217=R$55,SUM($N217:OFFSET($N217,0,IF(YEAR(R$55)=VALUE(LEFT($L$55,4)),1,2))),
IF(YEAR($F217)&lt;VALUE(LEFT($L$55,4)),($N217+$O217)/12,0))</f>
        <v>12.251916666666666</v>
      </c>
      <c r="S217" s="92">
        <f ca="1">+IF($F217=S$55,SUM($N217:OFFSET($N217,0,IF(YEAR(S$55)=VALUE(LEFT($L$55,4)),1,2))),
IF(YEAR($F217)&lt;VALUE(LEFT($L$55,4)),($N217+$O217)/12,0))</f>
        <v>12.251916666666666</v>
      </c>
      <c r="T217" s="92">
        <f ca="1">+IF($F217=T$55,SUM($N217:OFFSET($N217,0,IF(YEAR(T$55)=VALUE(LEFT($L$55,4)),1,2))),
IF(YEAR($F217)&lt;VALUE(LEFT($L$55,4)),($N217+$O217)/12,0))</f>
        <v>12.251916666666666</v>
      </c>
      <c r="U217" s="92">
        <f ca="1">+IF($F217=U$55,SUM($N217:OFFSET($N217,0,IF(YEAR(U$55)=VALUE(LEFT($L$55,4)),1,2))),
IF(YEAR($F217)&lt;VALUE(LEFT($L$55,4)),($N217+$O217)/12,0))</f>
        <v>12.251916666666666</v>
      </c>
      <c r="V217" s="92">
        <f ca="1">+IF($F217=V$55,SUM($N217:OFFSET($N217,0,IF(YEAR(V$55)=VALUE(LEFT($L$55,4)),1,2))),
IF(YEAR($F217)&lt;VALUE(LEFT($L$55,4)),($N217+$O217)/12,0))</f>
        <v>12.251916666666666</v>
      </c>
      <c r="W217" s="92">
        <f ca="1">+IF($F217=W$55,SUM($N217:OFFSET($N217,0,IF(YEAR(W$55)=VALUE(LEFT($L$55,4)),1,2))),
IF(YEAR($F217)&lt;VALUE(LEFT($L$55,4)),($N217+$O217)/12,0))</f>
        <v>12.251916666666666</v>
      </c>
      <c r="X217" s="92">
        <f ca="1">+IF($F217=X$55,SUM($N217:OFFSET($N217,0,IF(YEAR(X$55)=VALUE(LEFT($L$55,4)),1,2))),
IF(YEAR($F217)&lt;VALUE(LEFT($L$55,4)),($N217+$O217)/12,0))</f>
        <v>12.251916666666666</v>
      </c>
      <c r="Y217" s="92">
        <f ca="1">+IF($F217=Y$55,SUM($N217:OFFSET($N217,0,IF(YEAR(Y$55)=VALUE(LEFT($L$55,4)),1,2))),
IF(YEAR($F217)&lt;VALUE(LEFT($L$55,4)),($N217+$O217)/12,0))</f>
        <v>12.251916666666666</v>
      </c>
      <c r="Z217" s="92">
        <f ca="1">+IF($F217=Z$55,SUM($N217:OFFSET($N217,0,IF(YEAR(Z$55)=VALUE(LEFT($L$55,4)),1,2))),
IF(YEAR($F217)&lt;VALUE(LEFT($L$55,4)),($N217+$O217)/12,0))</f>
        <v>12.251916666666666</v>
      </c>
      <c r="AA217" s="92">
        <f ca="1">+IF($F217=AA$55,SUM($N217:OFFSET($N217,0,IF(YEAR(AA$55)=VALUE(LEFT($L$55,4)),1,2))),
IF(YEAR($F217)&lt;VALUE(LEFT($L$55,4)),($N217+$O217)/12,0))</f>
        <v>12.251916666666666</v>
      </c>
      <c r="AB217" s="92">
        <f ca="1">+IF($F217=AB$55,SUM($N217:OFFSET($N217,0,IF(YEAR(AB$55)=VALUE(LEFT($L$55,4)),1,2))),
IF(YEAR($F217)&lt;VALUE(LEFT($L$55,4)),($N217+$O217)/12,0))</f>
        <v>12.251916666666666</v>
      </c>
      <c r="AC217" s="93">
        <f ca="1">+IF($F217=AC$55,SUM($N217:OFFSET($N217,0,IF(YEAR(AC$55)=VALUE(LEFT($L$55,4)),1,2))),
IF(YEAR($F217)&lt;VALUE(LEFT($L$55,4)),($N217+$O217)/12,0))</f>
        <v>12.251916666666666</v>
      </c>
      <c r="AD217" s="94">
        <f ca="1">+IF($F217=AD$55,SUM($N217:OFFSET($N217,0,IF(YEAR(AD$55)=VALUE(LEFT($L$55,4)),1,2))),
IF(YEAR($F217)&lt;=YEAR($C$3),$P217/12,0))</f>
        <v>0</v>
      </c>
      <c r="AE217" s="92">
        <f ca="1">+IF($F217=AE$55,SUM($N217:OFFSET($N217,0,IF(YEAR(AE$55)=VALUE(LEFT($L$55,4)),1,2))),
IF(YEAR($F217)&lt;=YEAR($C$3),$P217/12,0))</f>
        <v>0</v>
      </c>
      <c r="AF217" s="92">
        <f ca="1">+IF($F217=AF$55,SUM($N217:OFFSET($N217,0,IF(YEAR(AF$55)=VALUE(LEFT($L$55,4)),1,2))),
IF(YEAR($F217)&lt;=YEAR($C$3),$P217/12,0))</f>
        <v>0</v>
      </c>
      <c r="AG217" s="92">
        <f ca="1">+IF($F217=AG$55,SUM($N217:OFFSET($N217,0,IF(YEAR(AG$55)=VALUE(LEFT($L$55,4)),1,2))),
IF(YEAR($F217)&lt;=YEAR($C$3),$P217/12,0))</f>
        <v>0</v>
      </c>
      <c r="AH217" s="92">
        <f ca="1">+IF($F217=AH$55,SUM($N217:OFFSET($N217,0,IF(YEAR(AH$55)=VALUE(LEFT($L$55,4)),1,2))),
IF(YEAR($F217)&lt;=YEAR($C$3),$P217/12,0))</f>
        <v>0</v>
      </c>
      <c r="AI217" s="92">
        <f ca="1">+IF($F217=AI$55,SUM($N217:OFFSET($N217,0,IF(YEAR(AI$55)=VALUE(LEFT($L$55,4)),1,2))),
IF(YEAR($F217)&lt;=YEAR($C$3),$P217/12,0))</f>
        <v>0</v>
      </c>
      <c r="AJ217" s="92">
        <f ca="1">+IF($F217=AJ$55,SUM($N217:OFFSET($N217,0,IF(YEAR(AJ$55)=VALUE(LEFT($L$55,4)),1,2))),
IF(YEAR($F217)&lt;=YEAR($C$3),$P217/12,0))</f>
        <v>0</v>
      </c>
      <c r="AK217" s="92">
        <f ca="1">+IF($F217=AK$55,SUM($N217:OFFSET($N217,0,IF(YEAR(AK$55)=VALUE(LEFT($L$55,4)),1,2))),
IF(YEAR($F217)&lt;=YEAR($C$3),$P217/12,0))</f>
        <v>0</v>
      </c>
      <c r="AL217" s="92">
        <f ca="1">+IF($F217=AL$55,SUM($N217:OFFSET($N217,0,IF(YEAR(AL$55)=VALUE(LEFT($L$55,4)),1,2))),
IF(YEAR($F217)&lt;=YEAR($C$3),$P217/12,0))</f>
        <v>0</v>
      </c>
      <c r="AM217" s="92">
        <f ca="1">+IF($F217=AM$55,SUM($N217:OFFSET($N217,0,IF(YEAR(AM$55)=VALUE(LEFT($L$55,4)),1,2))),
IF(YEAR($F217)&lt;=YEAR($C$3),$P217/12,0))</f>
        <v>0</v>
      </c>
      <c r="AN217" s="92">
        <f ca="1">+IF($F217=AN$55,SUM($N217:OFFSET($N217,0,IF(YEAR(AN$55)=VALUE(LEFT($L$55,4)),1,2))),
IF(YEAR($F217)&lt;=YEAR($C$3),$P217/12,0))</f>
        <v>0</v>
      </c>
      <c r="AO217" s="93">
        <f ca="1">+IF($F217=AO$55,SUM($N217:OFFSET($N217,0,IF(YEAR(AO$55)=VALUE(LEFT($L$55,4)),1,2))),
IF(YEAR($F217)&lt;=YEAR($C$3),$P217/12,0))</f>
        <v>0</v>
      </c>
      <c r="AP217" s="92"/>
      <c r="AQ217" s="92"/>
    </row>
    <row r="218" spans="1:43" ht="14.5" x14ac:dyDescent="0.35">
      <c r="A218" s="110">
        <v>904042381</v>
      </c>
      <c r="B218" s="82" t="s">
        <v>554</v>
      </c>
      <c r="C218" s="83" t="s">
        <v>555</v>
      </c>
      <c r="D218" s="84">
        <v>8534</v>
      </c>
      <c r="E218" s="87" t="s">
        <v>83</v>
      </c>
      <c r="F218" s="86">
        <v>45919</v>
      </c>
      <c r="G218" s="87" t="s">
        <v>22</v>
      </c>
      <c r="H218" s="121">
        <v>0</v>
      </c>
      <c r="I218" s="122">
        <v>0.1273</v>
      </c>
      <c r="J218" s="117" t="str">
        <f t="shared" si="31"/>
        <v>CWIP Evenly Closed</v>
      </c>
      <c r="K218" s="118">
        <v>0</v>
      </c>
      <c r="L218" s="119">
        <v>15.571</v>
      </c>
      <c r="M218" s="120">
        <v>0</v>
      </c>
      <c r="N218" s="92">
        <f t="shared" si="28"/>
        <v>0</v>
      </c>
      <c r="O218" s="92">
        <f t="shared" si="29"/>
        <v>1.9821883</v>
      </c>
      <c r="P218" s="93">
        <f t="shared" si="30"/>
        <v>0</v>
      </c>
      <c r="Q218" s="92"/>
      <c r="R218" s="94">
        <f ca="1">+IF($F218=R$55,SUM($N218:OFFSET($N218,0,IF(YEAR(R$55)=VALUE(LEFT($L$55,4)),1,2))),
IF(YEAR($F218)&lt;VALUE(LEFT($L$55,4)),($N218+$O218)/12,0))</f>
        <v>0.16518235833333333</v>
      </c>
      <c r="S218" s="92">
        <f ca="1">+IF($F218=S$55,SUM($N218:OFFSET($N218,0,IF(YEAR(S$55)=VALUE(LEFT($L$55,4)),1,2))),
IF(YEAR($F218)&lt;VALUE(LEFT($L$55,4)),($N218+$O218)/12,0))</f>
        <v>0.16518235833333333</v>
      </c>
      <c r="T218" s="92">
        <f ca="1">+IF($F218=T$55,SUM($N218:OFFSET($N218,0,IF(YEAR(T$55)=VALUE(LEFT($L$55,4)),1,2))),
IF(YEAR($F218)&lt;VALUE(LEFT($L$55,4)),($N218+$O218)/12,0))</f>
        <v>0.16518235833333333</v>
      </c>
      <c r="U218" s="92">
        <f ca="1">+IF($F218=U$55,SUM($N218:OFFSET($N218,0,IF(YEAR(U$55)=VALUE(LEFT($L$55,4)),1,2))),
IF(YEAR($F218)&lt;VALUE(LEFT($L$55,4)),($N218+$O218)/12,0))</f>
        <v>0.16518235833333333</v>
      </c>
      <c r="V218" s="92">
        <f ca="1">+IF($F218=V$55,SUM($N218:OFFSET($N218,0,IF(YEAR(V$55)=VALUE(LEFT($L$55,4)),1,2))),
IF(YEAR($F218)&lt;VALUE(LEFT($L$55,4)),($N218+$O218)/12,0))</f>
        <v>0.16518235833333333</v>
      </c>
      <c r="W218" s="92">
        <f ca="1">+IF($F218=W$55,SUM($N218:OFFSET($N218,0,IF(YEAR(W$55)=VALUE(LEFT($L$55,4)),1,2))),
IF(YEAR($F218)&lt;VALUE(LEFT($L$55,4)),($N218+$O218)/12,0))</f>
        <v>0.16518235833333333</v>
      </c>
      <c r="X218" s="92">
        <f ca="1">+IF($F218=X$55,SUM($N218:OFFSET($N218,0,IF(YEAR(X$55)=VALUE(LEFT($L$55,4)),1,2))),
IF(YEAR($F218)&lt;VALUE(LEFT($L$55,4)),($N218+$O218)/12,0))</f>
        <v>0.16518235833333333</v>
      </c>
      <c r="Y218" s="92">
        <f ca="1">+IF($F218=Y$55,SUM($N218:OFFSET($N218,0,IF(YEAR(Y$55)=VALUE(LEFT($L$55,4)),1,2))),
IF(YEAR($F218)&lt;VALUE(LEFT($L$55,4)),($N218+$O218)/12,0))</f>
        <v>0.16518235833333333</v>
      </c>
      <c r="Z218" s="92">
        <f ca="1">+IF($F218=Z$55,SUM($N218:OFFSET($N218,0,IF(YEAR(Z$55)=VALUE(LEFT($L$55,4)),1,2))),
IF(YEAR($F218)&lt;VALUE(LEFT($L$55,4)),($N218+$O218)/12,0))</f>
        <v>0.16518235833333333</v>
      </c>
      <c r="AA218" s="92">
        <f ca="1">+IF($F218=AA$55,SUM($N218:OFFSET($N218,0,IF(YEAR(AA$55)=VALUE(LEFT($L$55,4)),1,2))),
IF(YEAR($F218)&lt;VALUE(LEFT($L$55,4)),($N218+$O218)/12,0))</f>
        <v>0.16518235833333333</v>
      </c>
      <c r="AB218" s="92">
        <f ca="1">+IF($F218=AB$55,SUM($N218:OFFSET($N218,0,IF(YEAR(AB$55)=VALUE(LEFT($L$55,4)),1,2))),
IF(YEAR($F218)&lt;VALUE(LEFT($L$55,4)),($N218+$O218)/12,0))</f>
        <v>0.16518235833333333</v>
      </c>
      <c r="AC218" s="93">
        <f ca="1">+IF($F218=AC$55,SUM($N218:OFFSET($N218,0,IF(YEAR(AC$55)=VALUE(LEFT($L$55,4)),1,2))),
IF(YEAR($F218)&lt;VALUE(LEFT($L$55,4)),($N218+$O218)/12,0))</f>
        <v>0.16518235833333333</v>
      </c>
      <c r="AD218" s="94">
        <f ca="1">+IF($F218=AD$55,SUM($N218:OFFSET($N218,0,IF(YEAR(AD$55)=VALUE(LEFT($L$55,4)),1,2))),
IF(YEAR($F218)&lt;=YEAR($C$3),$P218/12,0))</f>
        <v>0</v>
      </c>
      <c r="AE218" s="92">
        <f ca="1">+IF($F218=AE$55,SUM($N218:OFFSET($N218,0,IF(YEAR(AE$55)=VALUE(LEFT($L$55,4)),1,2))),
IF(YEAR($F218)&lt;=YEAR($C$3),$P218/12,0))</f>
        <v>0</v>
      </c>
      <c r="AF218" s="92">
        <f ca="1">+IF($F218=AF$55,SUM($N218:OFFSET($N218,0,IF(YEAR(AF$55)=VALUE(LEFT($L$55,4)),1,2))),
IF(YEAR($F218)&lt;=YEAR($C$3),$P218/12,0))</f>
        <v>0</v>
      </c>
      <c r="AG218" s="92">
        <f ca="1">+IF($F218=AG$55,SUM($N218:OFFSET($N218,0,IF(YEAR(AG$55)=VALUE(LEFT($L$55,4)),1,2))),
IF(YEAR($F218)&lt;=YEAR($C$3),$P218/12,0))</f>
        <v>0</v>
      </c>
      <c r="AH218" s="92">
        <f ca="1">+IF($F218=AH$55,SUM($N218:OFFSET($N218,0,IF(YEAR(AH$55)=VALUE(LEFT($L$55,4)),1,2))),
IF(YEAR($F218)&lt;=YEAR($C$3),$P218/12,0))</f>
        <v>0</v>
      </c>
      <c r="AI218" s="92">
        <f ca="1">+IF($F218=AI$55,SUM($N218:OFFSET($N218,0,IF(YEAR(AI$55)=VALUE(LEFT($L$55,4)),1,2))),
IF(YEAR($F218)&lt;=YEAR($C$3),$P218/12,0))</f>
        <v>0</v>
      </c>
      <c r="AJ218" s="92">
        <f ca="1">+IF($F218=AJ$55,SUM($N218:OFFSET($N218,0,IF(YEAR(AJ$55)=VALUE(LEFT($L$55,4)),1,2))),
IF(YEAR($F218)&lt;=YEAR($C$3),$P218/12,0))</f>
        <v>0</v>
      </c>
      <c r="AK218" s="92">
        <f ca="1">+IF($F218=AK$55,SUM($N218:OFFSET($N218,0,IF(YEAR(AK$55)=VALUE(LEFT($L$55,4)),1,2))),
IF(YEAR($F218)&lt;=YEAR($C$3),$P218/12,0))</f>
        <v>0</v>
      </c>
      <c r="AL218" s="92">
        <f ca="1">+IF($F218=AL$55,SUM($N218:OFFSET($N218,0,IF(YEAR(AL$55)=VALUE(LEFT($L$55,4)),1,2))),
IF(YEAR($F218)&lt;=YEAR($C$3),$P218/12,0))</f>
        <v>0</v>
      </c>
      <c r="AM218" s="92">
        <f ca="1">+IF($F218=AM$55,SUM($N218:OFFSET($N218,0,IF(YEAR(AM$55)=VALUE(LEFT($L$55,4)),1,2))),
IF(YEAR($F218)&lt;=YEAR($C$3),$P218/12,0))</f>
        <v>0</v>
      </c>
      <c r="AN218" s="92">
        <f ca="1">+IF($F218=AN$55,SUM($N218:OFFSET($N218,0,IF(YEAR(AN$55)=VALUE(LEFT($L$55,4)),1,2))),
IF(YEAR($F218)&lt;=YEAR($C$3),$P218/12,0))</f>
        <v>0</v>
      </c>
      <c r="AO218" s="93">
        <f ca="1">+IF($F218=AO$55,SUM($N218:OFFSET($N218,0,IF(YEAR(AO$55)=VALUE(LEFT($L$55,4)),1,2))),
IF(YEAR($F218)&lt;=YEAR($C$3),$P218/12,0))</f>
        <v>0</v>
      </c>
      <c r="AP218" s="92"/>
      <c r="AQ218" s="92"/>
    </row>
    <row r="219" spans="1:43" ht="14.5" x14ac:dyDescent="0.35">
      <c r="A219" s="110"/>
      <c r="B219" s="82"/>
      <c r="C219" s="86"/>
      <c r="D219" s="86"/>
      <c r="E219" s="87"/>
      <c r="F219" s="86"/>
      <c r="G219" s="87"/>
      <c r="H219" s="121"/>
      <c r="I219" s="122"/>
      <c r="J219" s="117"/>
      <c r="K219" s="118"/>
      <c r="L219" s="119"/>
      <c r="M219" s="120"/>
      <c r="N219" s="92"/>
      <c r="O219" s="92"/>
      <c r="P219" s="93"/>
      <c r="Q219" s="92"/>
      <c r="R219" s="94"/>
      <c r="S219" s="92"/>
      <c r="T219" s="92"/>
      <c r="U219" s="92"/>
      <c r="V219" s="92"/>
      <c r="W219" s="92"/>
      <c r="X219" s="92"/>
      <c r="Y219" s="92"/>
      <c r="Z219" s="92"/>
      <c r="AA219" s="92"/>
      <c r="AB219" s="92"/>
      <c r="AC219" s="93"/>
      <c r="AD219" s="94"/>
      <c r="AE219" s="92"/>
      <c r="AF219" s="92"/>
      <c r="AG219" s="92"/>
      <c r="AH219" s="92"/>
      <c r="AI219" s="92"/>
      <c r="AJ219" s="92"/>
      <c r="AK219" s="92"/>
      <c r="AL219" s="92"/>
      <c r="AM219" s="92"/>
      <c r="AN219" s="92"/>
      <c r="AO219" s="93"/>
      <c r="AP219" s="92"/>
      <c r="AQ219" s="92"/>
    </row>
    <row r="220" spans="1:43" ht="14.5" x14ac:dyDescent="0.35">
      <c r="A220" s="110"/>
      <c r="B220" s="82"/>
      <c r="C220" s="86"/>
      <c r="D220" s="86"/>
      <c r="E220" s="87"/>
      <c r="F220" s="86"/>
      <c r="G220" s="87"/>
      <c r="H220" s="121"/>
      <c r="I220" s="122"/>
      <c r="J220" s="117"/>
      <c r="K220" s="118"/>
      <c r="L220" s="119"/>
      <c r="M220" s="120"/>
      <c r="N220" s="92"/>
      <c r="O220" s="92"/>
      <c r="P220" s="93"/>
      <c r="Q220" s="92"/>
      <c r="R220" s="94"/>
      <c r="S220" s="92"/>
      <c r="T220" s="92"/>
      <c r="U220" s="92"/>
      <c r="V220" s="92"/>
      <c r="W220" s="92"/>
      <c r="X220" s="92"/>
      <c r="Y220" s="92"/>
      <c r="Z220" s="92"/>
      <c r="AA220" s="92"/>
      <c r="AB220" s="92"/>
      <c r="AC220" s="93"/>
      <c r="AD220" s="94"/>
      <c r="AE220" s="92"/>
      <c r="AF220" s="92"/>
      <c r="AG220" s="92"/>
      <c r="AH220" s="92"/>
      <c r="AI220" s="92"/>
      <c r="AJ220" s="92"/>
      <c r="AK220" s="92"/>
      <c r="AL220" s="92"/>
      <c r="AM220" s="92"/>
      <c r="AN220" s="92"/>
      <c r="AO220" s="93"/>
      <c r="AP220" s="92"/>
      <c r="AQ220" s="92"/>
    </row>
    <row r="221" spans="1:43" ht="14.5" x14ac:dyDescent="0.35">
      <c r="A221" s="110"/>
      <c r="B221" s="82"/>
      <c r="C221" s="83"/>
      <c r="D221" s="84"/>
      <c r="E221" s="87"/>
      <c r="F221" s="86"/>
      <c r="G221" s="87"/>
      <c r="H221" s="121"/>
      <c r="I221" s="122"/>
      <c r="J221" s="117"/>
      <c r="K221" s="118"/>
      <c r="L221" s="119"/>
      <c r="M221" s="120"/>
      <c r="N221" s="92"/>
      <c r="O221" s="92"/>
      <c r="P221" s="93"/>
      <c r="Q221" s="92"/>
      <c r="R221" s="94"/>
      <c r="S221" s="92"/>
      <c r="T221" s="92"/>
      <c r="U221" s="92"/>
      <c r="V221" s="92"/>
      <c r="W221" s="92"/>
      <c r="X221" s="92"/>
      <c r="Y221" s="92"/>
      <c r="Z221" s="92"/>
      <c r="AA221" s="92"/>
      <c r="AB221" s="92"/>
      <c r="AC221" s="93"/>
      <c r="AD221" s="94"/>
      <c r="AE221" s="92"/>
      <c r="AF221" s="92"/>
      <c r="AG221" s="92"/>
      <c r="AH221" s="92"/>
      <c r="AI221" s="92"/>
      <c r="AJ221" s="92"/>
      <c r="AK221" s="92"/>
      <c r="AL221" s="92"/>
      <c r="AM221" s="92"/>
      <c r="AN221" s="92"/>
      <c r="AO221" s="93"/>
      <c r="AP221" s="92"/>
      <c r="AQ221" s="92"/>
    </row>
    <row r="222" spans="1:43" ht="15" thickBot="1" x14ac:dyDescent="0.4">
      <c r="B222" s="354" t="s">
        <v>371</v>
      </c>
      <c r="C222" s="355"/>
      <c r="D222" s="355"/>
      <c r="E222" s="355"/>
      <c r="F222" s="355"/>
      <c r="G222" s="355"/>
      <c r="H222" s="355"/>
      <c r="I222" s="356"/>
      <c r="J222" s="67"/>
      <c r="K222" s="96">
        <f t="shared" ref="K222:P222" si="32">SUM(K56:K221)</f>
        <v>114727.10412000003</v>
      </c>
      <c r="L222" s="97">
        <f t="shared" si="32"/>
        <v>136575.07120044</v>
      </c>
      <c r="M222" s="97">
        <f t="shared" si="32"/>
        <v>152319.81866985798</v>
      </c>
      <c r="N222" s="97">
        <f t="shared" si="32"/>
        <v>110554.57562234763</v>
      </c>
      <c r="O222" s="97">
        <f t="shared" si="32"/>
        <v>123110.94259490566</v>
      </c>
      <c r="P222" s="98">
        <f t="shared" si="32"/>
        <v>145911.50561857599</v>
      </c>
      <c r="Q222" s="99"/>
      <c r="R222" s="96">
        <f t="shared" ref="R222:AO222" ca="1" si="33">SUM(R56:R221)</f>
        <v>3468.1362511771667</v>
      </c>
      <c r="S222" s="97">
        <f t="shared" ca="1" si="33"/>
        <v>4471.2989111771667</v>
      </c>
      <c r="T222" s="97">
        <f t="shared" ca="1" si="33"/>
        <v>10428.790751177166</v>
      </c>
      <c r="U222" s="97">
        <f t="shared" ca="1" si="33"/>
        <v>2106.7322011771666</v>
      </c>
      <c r="V222" s="97">
        <f t="shared" ca="1" si="33"/>
        <v>1102.9826311771665</v>
      </c>
      <c r="W222" s="97">
        <f t="shared" ca="1" si="33"/>
        <v>17947.056607350169</v>
      </c>
      <c r="X222" s="97">
        <f t="shared" ca="1" si="33"/>
        <v>543.91924117716712</v>
      </c>
      <c r="Y222" s="97">
        <f t="shared" ca="1" si="33"/>
        <v>18466.161801177168</v>
      </c>
      <c r="Z222" s="97">
        <f t="shared" ca="1" si="33"/>
        <v>3142.1779516411671</v>
      </c>
      <c r="AA222" s="97">
        <f t="shared" ca="1" si="33"/>
        <v>4183.5860111771663</v>
      </c>
      <c r="AB222" s="97">
        <f t="shared" ca="1" si="33"/>
        <v>44401.22133117717</v>
      </c>
      <c r="AC222" s="98">
        <f t="shared" ca="1" si="33"/>
        <v>52245.077754284161</v>
      </c>
      <c r="AD222" s="97">
        <f t="shared" ca="1" si="33"/>
        <v>48338.000712599998</v>
      </c>
      <c r="AE222" s="97">
        <f t="shared" ca="1" si="33"/>
        <v>14660.850428041002</v>
      </c>
      <c r="AF222" s="97">
        <f t="shared" ca="1" si="33"/>
        <v>24233.95077057981</v>
      </c>
      <c r="AG222" s="97">
        <f t="shared" ca="1" si="33"/>
        <v>19275.360542599999</v>
      </c>
      <c r="AH222" s="97">
        <f t="shared" ca="1" si="33"/>
        <v>9177.0758626000024</v>
      </c>
      <c r="AI222" s="97">
        <f t="shared" ca="1" si="33"/>
        <v>16211.782972600002</v>
      </c>
      <c r="AJ222" s="97">
        <f t="shared" ca="1" si="33"/>
        <v>23159.877822599999</v>
      </c>
      <c r="AK222" s="97">
        <f t="shared" ca="1" si="33"/>
        <v>17165.175002600001</v>
      </c>
      <c r="AL222" s="97">
        <f t="shared" ca="1" si="33"/>
        <v>6540.5668882639993</v>
      </c>
      <c r="AM222" s="97">
        <f t="shared" ca="1" si="33"/>
        <v>15390.536012600003</v>
      </c>
      <c r="AN222" s="97">
        <f t="shared" ca="1" si="33"/>
        <v>12473.933682600004</v>
      </c>
      <c r="AO222" s="98">
        <f t="shared" ca="1" si="33"/>
        <v>10442.771694274516</v>
      </c>
    </row>
    <row r="223" spans="1:43" ht="15" thickTop="1" x14ac:dyDescent="0.35">
      <c r="B223" s="123"/>
      <c r="C223" s="123"/>
      <c r="D223" s="123"/>
      <c r="E223" s="123"/>
      <c r="F223" s="123"/>
      <c r="G223" s="123"/>
      <c r="H223" s="123"/>
      <c r="I223" s="123"/>
      <c r="J223" s="67"/>
      <c r="K223" s="99"/>
      <c r="L223" s="99"/>
      <c r="M223" s="99"/>
      <c r="N223" s="99"/>
      <c r="O223" s="99"/>
      <c r="P223" s="99"/>
      <c r="Q223" s="99"/>
      <c r="R223" s="99"/>
      <c r="S223" s="99"/>
      <c r="T223" s="99"/>
      <c r="U223" s="99"/>
      <c r="V223" s="99"/>
      <c r="W223" s="99"/>
      <c r="X223" s="99"/>
      <c r="Y223" s="99"/>
      <c r="Z223" s="99"/>
      <c r="AA223" s="99"/>
      <c r="AB223" s="99"/>
      <c r="AC223" s="99"/>
      <c r="AD223" s="99"/>
      <c r="AE223" s="99"/>
      <c r="AF223" s="99"/>
      <c r="AG223" s="99"/>
      <c r="AH223" s="99"/>
      <c r="AI223" s="99"/>
      <c r="AJ223" s="99"/>
      <c r="AK223" s="92"/>
      <c r="AL223" s="92"/>
      <c r="AM223" s="92"/>
      <c r="AN223" s="92"/>
      <c r="AO223" s="92"/>
    </row>
    <row r="224" spans="1:43" ht="15" thickBot="1" x14ac:dyDescent="0.4">
      <c r="B224" s="354" t="s">
        <v>372</v>
      </c>
      <c r="C224" s="355"/>
      <c r="D224" s="355"/>
      <c r="E224" s="355"/>
      <c r="F224" s="355"/>
      <c r="G224" s="355"/>
      <c r="H224" s="355"/>
      <c r="I224" s="356"/>
      <c r="J224" s="67"/>
      <c r="K224" s="96"/>
      <c r="L224" s="97"/>
      <c r="M224" s="97"/>
      <c r="N224" s="97"/>
      <c r="O224" s="97"/>
      <c r="P224" s="98"/>
      <c r="Q224" s="99"/>
      <c r="R224" s="96">
        <f ca="1">R222</f>
        <v>3468.1362511771667</v>
      </c>
      <c r="S224" s="97">
        <f t="shared" ref="S224:AK224" ca="1" si="34">S222+R224</f>
        <v>7939.4351623543334</v>
      </c>
      <c r="T224" s="97">
        <f t="shared" ca="1" si="34"/>
        <v>18368.2259135315</v>
      </c>
      <c r="U224" s="97">
        <f t="shared" ca="1" si="34"/>
        <v>20474.958114708665</v>
      </c>
      <c r="V224" s="97">
        <f t="shared" ca="1" si="34"/>
        <v>21577.94074588583</v>
      </c>
      <c r="W224" s="97">
        <f t="shared" ca="1" si="34"/>
        <v>39524.997353236002</v>
      </c>
      <c r="X224" s="97">
        <f t="shared" ca="1" si="34"/>
        <v>40068.916594413167</v>
      </c>
      <c r="Y224" s="97">
        <f t="shared" ca="1" si="34"/>
        <v>58535.078395590332</v>
      </c>
      <c r="Z224" s="97">
        <f t="shared" ca="1" si="34"/>
        <v>61677.256347231501</v>
      </c>
      <c r="AA224" s="97">
        <f t="shared" ca="1" si="34"/>
        <v>65860.84235840867</v>
      </c>
      <c r="AB224" s="97">
        <f t="shared" ca="1" si="34"/>
        <v>110262.06368958583</v>
      </c>
      <c r="AC224" s="98">
        <f t="shared" ca="1" si="34"/>
        <v>162507.14144387</v>
      </c>
      <c r="AD224" s="97">
        <f t="shared" ca="1" si="34"/>
        <v>210845.14215646998</v>
      </c>
      <c r="AE224" s="97">
        <f t="shared" ca="1" si="34"/>
        <v>225505.992584511</v>
      </c>
      <c r="AF224" s="97">
        <f t="shared" ca="1" si="34"/>
        <v>249739.9433550908</v>
      </c>
      <c r="AG224" s="97">
        <f t="shared" ca="1" si="34"/>
        <v>269015.30389769078</v>
      </c>
      <c r="AH224" s="97">
        <f t="shared" ca="1" si="34"/>
        <v>278192.37976029079</v>
      </c>
      <c r="AI224" s="97">
        <f t="shared" ca="1" si="34"/>
        <v>294404.16273289081</v>
      </c>
      <c r="AJ224" s="97">
        <f t="shared" ca="1" si="34"/>
        <v>317564.04055549082</v>
      </c>
      <c r="AK224" s="97">
        <f t="shared" ca="1" si="34"/>
        <v>334729.21555809083</v>
      </c>
      <c r="AL224" s="97">
        <f ca="1">AL222+AK224</f>
        <v>341269.7824463548</v>
      </c>
      <c r="AM224" s="97">
        <f ca="1">AM222+AL224</f>
        <v>356660.3184589548</v>
      </c>
      <c r="AN224" s="97">
        <f ca="1">AN222+AM224</f>
        <v>369134.25214155478</v>
      </c>
      <c r="AO224" s="98">
        <f ca="1">AO222+AN224</f>
        <v>379577.02383582928</v>
      </c>
    </row>
    <row r="225" spans="2:41" ht="15" thickTop="1" x14ac:dyDescent="0.35">
      <c r="B225" s="123"/>
      <c r="C225" s="123"/>
      <c r="D225" s="123"/>
      <c r="E225" s="123"/>
      <c r="F225" s="123"/>
      <c r="G225" s="123"/>
      <c r="H225" s="123"/>
      <c r="I225" s="123"/>
      <c r="J225" s="67"/>
      <c r="K225" s="99"/>
      <c r="L225" s="99"/>
      <c r="M225" s="99"/>
      <c r="N225" s="99"/>
      <c r="O225" s="99"/>
      <c r="P225" s="99"/>
      <c r="Q225" s="99"/>
      <c r="R225" s="99"/>
      <c r="S225" s="99"/>
      <c r="T225" s="99"/>
      <c r="U225" s="99"/>
      <c r="V225" s="99"/>
      <c r="W225" s="99"/>
      <c r="X225" s="99"/>
      <c r="Y225" s="99"/>
      <c r="Z225" s="99"/>
      <c r="AA225" s="99"/>
      <c r="AB225" s="99"/>
      <c r="AC225" s="99"/>
      <c r="AD225" s="99"/>
      <c r="AE225" s="99"/>
      <c r="AF225" s="99"/>
      <c r="AG225" s="99"/>
      <c r="AH225" s="99"/>
      <c r="AI225" s="99"/>
      <c r="AJ225" s="99"/>
      <c r="AK225" s="99"/>
      <c r="AL225" s="99"/>
      <c r="AM225" s="99"/>
      <c r="AN225" s="99"/>
      <c r="AO225" s="99"/>
    </row>
    <row r="226" spans="2:41" ht="14.5" x14ac:dyDescent="0.35">
      <c r="B226" s="353"/>
      <c r="C226" s="353"/>
      <c r="D226" s="353"/>
      <c r="E226" s="353"/>
      <c r="F226" s="353"/>
      <c r="G226" s="353"/>
      <c r="H226" s="353"/>
      <c r="I226" s="353"/>
      <c r="J226" s="67"/>
      <c r="K226" s="99"/>
      <c r="L226" s="99"/>
      <c r="M226" s="99"/>
      <c r="N226" s="99"/>
      <c r="O226" s="99"/>
      <c r="P226" s="99"/>
      <c r="Q226" s="99"/>
      <c r="R226" s="99"/>
      <c r="S226" s="99"/>
      <c r="T226" s="99"/>
      <c r="U226" s="99"/>
      <c r="V226" s="99"/>
      <c r="W226" s="99"/>
      <c r="X226" s="99"/>
      <c r="Y226" s="99"/>
      <c r="Z226" s="99"/>
      <c r="AA226" s="99"/>
      <c r="AB226" s="99"/>
      <c r="AC226" s="99"/>
      <c r="AD226" s="99"/>
      <c r="AE226" s="99"/>
      <c r="AF226" s="99"/>
      <c r="AG226" s="99"/>
      <c r="AH226" s="99"/>
      <c r="AI226" s="99"/>
      <c r="AJ226" s="99"/>
      <c r="AK226" s="99"/>
      <c r="AL226" s="99"/>
      <c r="AM226" s="99"/>
      <c r="AN226" s="99"/>
      <c r="AO226" s="99"/>
    </row>
    <row r="227" spans="2:41" ht="15" thickBot="1" x14ac:dyDescent="0.4">
      <c r="B227" s="354" t="s">
        <v>373</v>
      </c>
      <c r="C227" s="355"/>
      <c r="D227" s="355"/>
      <c r="E227" s="355"/>
      <c r="F227" s="355"/>
      <c r="G227" s="355"/>
      <c r="H227" s="355"/>
      <c r="I227" s="356"/>
      <c r="J227" s="67"/>
      <c r="K227" s="96"/>
      <c r="L227" s="97"/>
      <c r="M227" s="97"/>
      <c r="N227" s="97"/>
      <c r="O227" s="97"/>
      <c r="P227" s="98"/>
      <c r="Q227" s="99"/>
      <c r="R227" s="96">
        <f t="shared" ref="R227:AO227" ca="1" si="35">R224+R49</f>
        <v>18291.164435757404</v>
      </c>
      <c r="S227" s="97">
        <f t="shared" ca="1" si="35"/>
        <v>37585.49153151481</v>
      </c>
      <c r="T227" s="97">
        <f t="shared" ca="1" si="35"/>
        <v>62837.310467272211</v>
      </c>
      <c r="U227" s="97">
        <f t="shared" ca="1" si="35"/>
        <v>79767.070853029611</v>
      </c>
      <c r="V227" s="97">
        <f t="shared" ca="1" si="35"/>
        <v>95693.081668787025</v>
      </c>
      <c r="W227" s="97">
        <f t="shared" ca="1" si="35"/>
        <v>128463.16646071743</v>
      </c>
      <c r="X227" s="97">
        <f t="shared" ca="1" si="35"/>
        <v>143830.11388647484</v>
      </c>
      <c r="Y227" s="97">
        <f t="shared" ca="1" si="35"/>
        <v>177119.30387223224</v>
      </c>
      <c r="Z227" s="97">
        <f t="shared" ca="1" si="35"/>
        <v>195084.51000845365</v>
      </c>
      <c r="AA227" s="97">
        <f t="shared" ca="1" si="35"/>
        <v>214091.12420421105</v>
      </c>
      <c r="AB227" s="97">
        <f t="shared" ca="1" si="35"/>
        <v>273315.37371996848</v>
      </c>
      <c r="AC227" s="98">
        <f t="shared" ca="1" si="35"/>
        <v>340383.47965883289</v>
      </c>
      <c r="AD227" s="97">
        <f t="shared" ca="1" si="35"/>
        <v>403193.44719377323</v>
      </c>
      <c r="AE227" s="97">
        <f t="shared" ca="1" si="35"/>
        <v>432326.26444415469</v>
      </c>
      <c r="AF227" s="97">
        <f t="shared" ca="1" si="35"/>
        <v>471032.18203707493</v>
      </c>
      <c r="AG227" s="97">
        <f t="shared" ca="1" si="35"/>
        <v>504779.5094020153</v>
      </c>
      <c r="AH227" s="97">
        <f t="shared" ca="1" si="35"/>
        <v>528428.55208695575</v>
      </c>
      <c r="AI227" s="97">
        <f t="shared" ca="1" si="35"/>
        <v>559112.3018818961</v>
      </c>
      <c r="AJ227" s="97">
        <f t="shared" ca="1" si="35"/>
        <v>596744.14652683656</v>
      </c>
      <c r="AK227" s="97">
        <f t="shared" ca="1" si="35"/>
        <v>628381.28835177701</v>
      </c>
      <c r="AL227" s="97">
        <f t="shared" ca="1" si="35"/>
        <v>649393.82206238131</v>
      </c>
      <c r="AM227" s="97">
        <f t="shared" ca="1" si="35"/>
        <v>679256.32489732164</v>
      </c>
      <c r="AN227" s="97">
        <f t="shared" ca="1" si="35"/>
        <v>706202.22540226206</v>
      </c>
      <c r="AO227" s="344">
        <f t="shared" ca="1" si="35"/>
        <v>731116.96391887695</v>
      </c>
    </row>
    <row r="228" spans="2:41" ht="15" thickTop="1" x14ac:dyDescent="0.35">
      <c r="R228" s="92"/>
      <c r="S228" s="92"/>
      <c r="T228" s="92"/>
      <c r="U228" s="92"/>
      <c r="V228" s="92"/>
      <c r="W228" s="92"/>
      <c r="X228" s="92"/>
      <c r="Y228" s="92"/>
      <c r="Z228" s="92"/>
      <c r="AA228" s="92"/>
      <c r="AB228" s="92"/>
      <c r="AC228" s="92"/>
      <c r="AD228" s="92"/>
      <c r="AE228" s="92"/>
      <c r="AF228" s="92"/>
      <c r="AG228" s="92"/>
      <c r="AH228" s="92"/>
      <c r="AI228" s="92"/>
      <c r="AJ228" s="92"/>
      <c r="AK228" s="92"/>
      <c r="AL228" s="92"/>
      <c r="AM228" s="92"/>
      <c r="AN228" s="92"/>
      <c r="AO228" s="92"/>
    </row>
    <row r="229" spans="2:41" ht="14.5" x14ac:dyDescent="0.35">
      <c r="K229" s="92">
        <v>0</v>
      </c>
      <c r="L229" s="92">
        <v>0</v>
      </c>
      <c r="M229" s="92">
        <v>0</v>
      </c>
      <c r="N229" s="92">
        <v>0</v>
      </c>
      <c r="O229" s="92">
        <v>0</v>
      </c>
      <c r="P229" s="92">
        <v>0</v>
      </c>
      <c r="R229" s="92">
        <v>0</v>
      </c>
      <c r="S229" s="92">
        <v>0</v>
      </c>
      <c r="T229" s="92">
        <v>0</v>
      </c>
      <c r="U229" s="92">
        <v>0</v>
      </c>
      <c r="V229" s="92">
        <v>0</v>
      </c>
      <c r="W229" s="92">
        <v>0</v>
      </c>
      <c r="X229" s="92">
        <v>0</v>
      </c>
      <c r="Y229" s="92">
        <v>0</v>
      </c>
      <c r="Z229" s="92">
        <v>0</v>
      </c>
      <c r="AA229" s="92">
        <v>0</v>
      </c>
      <c r="AB229" s="92">
        <v>0</v>
      </c>
      <c r="AC229" s="92">
        <v>0</v>
      </c>
      <c r="AD229" s="92">
        <v>0</v>
      </c>
      <c r="AE229" s="92">
        <v>0</v>
      </c>
      <c r="AF229" s="92">
        <v>0</v>
      </c>
      <c r="AG229" s="92">
        <v>0</v>
      </c>
      <c r="AH229" s="92">
        <v>0</v>
      </c>
      <c r="AI229" s="92">
        <v>0</v>
      </c>
      <c r="AJ229" s="92">
        <v>0</v>
      </c>
      <c r="AK229" s="92">
        <v>0</v>
      </c>
      <c r="AL229" s="92">
        <v>0</v>
      </c>
      <c r="AM229" s="92">
        <v>0</v>
      </c>
      <c r="AN229" s="92">
        <v>0</v>
      </c>
      <c r="AO229" s="92">
        <v>0</v>
      </c>
    </row>
    <row r="230" spans="2:41" ht="14.5" x14ac:dyDescent="0.35">
      <c r="O230" s="16"/>
      <c r="R230" s="92"/>
    </row>
    <row r="231" spans="2:41" ht="12" customHeight="1" x14ac:dyDescent="0.35">
      <c r="O231" s="44"/>
    </row>
    <row r="232" spans="2:41" ht="14.25" customHeight="1" x14ac:dyDescent="0.35">
      <c r="D232"/>
      <c r="F232"/>
      <c r="O232" s="92"/>
      <c r="R232" s="92"/>
      <c r="AF232" s="92"/>
    </row>
    <row r="233" spans="2:41" ht="14.25" customHeight="1" x14ac:dyDescent="0.35">
      <c r="D233"/>
      <c r="F233"/>
      <c r="R233" s="92"/>
    </row>
    <row r="234" spans="2:41" ht="14.25" customHeight="1" x14ac:dyDescent="0.35">
      <c r="D234"/>
      <c r="F234"/>
    </row>
    <row r="235" spans="2:41" ht="14.25" customHeight="1" x14ac:dyDescent="0.35">
      <c r="D235"/>
      <c r="F235"/>
    </row>
    <row r="236" spans="2:41" ht="14.25" customHeight="1" x14ac:dyDescent="0.35">
      <c r="D236"/>
      <c r="F236"/>
    </row>
    <row r="237" spans="2:41" ht="14.25" customHeight="1" x14ac:dyDescent="0.35">
      <c r="D237"/>
      <c r="F237"/>
    </row>
    <row r="238" spans="2:41" ht="14.25" customHeight="1" x14ac:dyDescent="0.35">
      <c r="D238"/>
      <c r="F238"/>
    </row>
    <row r="239" spans="2:41" ht="14.25" customHeight="1" x14ac:dyDescent="0.35">
      <c r="D239"/>
      <c r="F239"/>
    </row>
    <row r="240" spans="2:41" ht="14.25" customHeight="1" x14ac:dyDescent="0.35">
      <c r="D240"/>
      <c r="F240"/>
    </row>
    <row r="241" customFormat="1" ht="14.25" customHeight="1" x14ac:dyDescent="0.35"/>
    <row r="242" customFormat="1" ht="14.25" customHeight="1" x14ac:dyDescent="0.35"/>
    <row r="243" customFormat="1" ht="14.25" customHeight="1" x14ac:dyDescent="0.35"/>
    <row r="244" customFormat="1" ht="14.25" customHeight="1" x14ac:dyDescent="0.35"/>
    <row r="245" customFormat="1" ht="14.25" customHeight="1" x14ac:dyDescent="0.35"/>
    <row r="246" customFormat="1" ht="14.25" customHeight="1" x14ac:dyDescent="0.35"/>
    <row r="247" customFormat="1" ht="14.25" customHeight="1" x14ac:dyDescent="0.35"/>
    <row r="248" customFormat="1" ht="14.25" customHeight="1" x14ac:dyDescent="0.35"/>
    <row r="249" customFormat="1" ht="14.25" customHeight="1" x14ac:dyDescent="0.35"/>
    <row r="250" customFormat="1" ht="14.25" customHeight="1" x14ac:dyDescent="0.35"/>
  </sheetData>
  <autoFilter ref="A8:AS222" xr:uid="{00000000-0001-0000-0700-000000000000}"/>
  <mergeCells count="6">
    <mergeCell ref="B226:I226"/>
    <mergeCell ref="B227:I227"/>
    <mergeCell ref="B47:I47"/>
    <mergeCell ref="B49:I49"/>
    <mergeCell ref="B222:I222"/>
    <mergeCell ref="B224:I224"/>
  </mergeCells>
  <pageMargins left="0.7" right="0.7" top="0.75" bottom="0.75" header="0.3" footer="0.3"/>
  <pageSetup scale="25" fitToWidth="2" fitToHeight="4" orientation="landscape" r:id="rId1"/>
  <headerFooter>
    <oddHeader>&amp;RTO2027 Draft Annual Update
Attachment 4
WP-Schedule 10 and 16
Page &amp;P of &amp;N</oddHeader>
    <oddFooter>&amp;R&amp;A</oddFooter>
  </headerFooter>
  <colBreaks count="1" manualBreakCount="1">
    <brk id="29" max="1048575" man="1"/>
  </colBreaks>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Y34"/>
  <sheetViews>
    <sheetView zoomScaleNormal="100" workbookViewId="0"/>
  </sheetViews>
  <sheetFormatPr defaultColWidth="9.1796875" defaultRowHeight="14.5" x14ac:dyDescent="0.35"/>
  <cols>
    <col min="1" max="1" width="14.26953125" customWidth="1"/>
    <col min="2" max="4" width="14.453125" customWidth="1"/>
    <col min="5" max="5" width="0.81640625" customWidth="1"/>
    <col min="6" max="6" width="14.453125" customWidth="1"/>
    <col min="7" max="7" width="0.81640625" customWidth="1"/>
    <col min="8" max="8" width="14.453125" customWidth="1"/>
    <col min="9" max="9" width="13.81640625" bestFit="1" customWidth="1"/>
    <col min="10" max="10" width="19.54296875" hidden="1" customWidth="1"/>
    <col min="11" max="12" width="13.81640625" bestFit="1" customWidth="1"/>
    <col min="13" max="13" width="19.26953125" customWidth="1"/>
    <col min="14" max="22" width="13.81640625" bestFit="1" customWidth="1"/>
    <col min="23" max="23" width="13.81640625" customWidth="1"/>
    <col min="24" max="24" width="11.54296875" bestFit="1" customWidth="1"/>
  </cols>
  <sheetData>
    <row r="1" spans="1:25" ht="18.5" x14ac:dyDescent="0.45">
      <c r="A1" s="1" t="s">
        <v>374</v>
      </c>
    </row>
    <row r="3" spans="1:25" s="21" customFormat="1" x14ac:dyDescent="0.35">
      <c r="A3" s="20"/>
      <c r="B3" s="357" t="s">
        <v>375</v>
      </c>
      <c r="C3" s="358"/>
      <c r="D3" s="359"/>
      <c r="F3" s="22" t="s">
        <v>376</v>
      </c>
      <c r="X3" s="23"/>
      <c r="Y3" s="23"/>
    </row>
    <row r="4" spans="1:25" s="21" customFormat="1" x14ac:dyDescent="0.35">
      <c r="A4" s="24" t="s">
        <v>377</v>
      </c>
      <c r="B4" s="25" t="s">
        <v>2</v>
      </c>
      <c r="C4" s="25" t="s">
        <v>1</v>
      </c>
      <c r="D4" s="25" t="s">
        <v>378</v>
      </c>
      <c r="F4" s="26" t="s">
        <v>1</v>
      </c>
      <c r="H4" s="25" t="s">
        <v>379</v>
      </c>
      <c r="I4" s="23"/>
      <c r="X4" s="23"/>
      <c r="Y4" s="23"/>
    </row>
    <row r="5" spans="1:25" s="21" customFormat="1" x14ac:dyDescent="0.35">
      <c r="A5" s="41">
        <f>'Non-Inc Plant'!C3</f>
        <v>46023</v>
      </c>
      <c r="B5" s="27">
        <f>'Inc CWIP &amp; Plant Summary'!D38</f>
        <v>166.5543322</v>
      </c>
      <c r="C5" s="28">
        <f ca="1">(SUMPRODUCT(('Non-Inc Plant'!$R$8:$AO$8=$A5)*('Non-Inc Plant'!$E$9:$E$335="High")*'Non-Inc Plant'!$R$9:$AO$335))</f>
        <v>18144.091762947228</v>
      </c>
      <c r="D5" s="29">
        <f ca="1">B5+C5</f>
        <v>18310.646095147229</v>
      </c>
      <c r="F5" s="29">
        <f ca="1">SUMPRODUCT(('Non-Inc Plant'!$R$8:$AO$8=$A5)*('Non-Inc Plant'!$E$9:$E$335="Low")*'Non-Inc Plant'!$R$9:$AO$335)</f>
        <v>147.07267281017448</v>
      </c>
      <c r="G5" s="23"/>
      <c r="H5" s="29">
        <f ca="1">F5+D5</f>
        <v>18457.718767957405</v>
      </c>
      <c r="I5" s="23"/>
      <c r="J5" s="23">
        <f ca="1">F5+C5</f>
        <v>18291.164435757404</v>
      </c>
      <c r="K5" s="23"/>
      <c r="L5" s="23"/>
      <c r="M5" s="23"/>
      <c r="X5" s="23"/>
      <c r="Y5" s="23"/>
    </row>
    <row r="6" spans="1:25" s="21" customFormat="1" x14ac:dyDescent="0.35">
      <c r="A6" s="42">
        <f>DATE(YEAR(A5),MONTH(A5)+1,1)</f>
        <v>46054</v>
      </c>
      <c r="B6" s="30">
        <f>'Inc CWIP &amp; Plant Summary'!D39+B5</f>
        <v>281.86633219999999</v>
      </c>
      <c r="C6" s="23">
        <f ca="1">(SUMPRODUCT(('Non-Inc Plant'!$R$8:$AO$8=$A6)*('Non-Inc Plant'!$E$9:$E$335="High")*'Non-Inc Plant'!$R$9:$AO$335))+C5</f>
        <v>37291.346185894465</v>
      </c>
      <c r="D6" s="31">
        <f t="shared" ref="D6:D28" ca="1" si="0">B6+C6</f>
        <v>37573.212518094464</v>
      </c>
      <c r="F6" s="31">
        <f ca="1">SUMPRODUCT(('Non-Inc Plant'!$R$8:$AO$8=$A6)*('Non-Inc Plant'!$E$9:$E$335="Low")*'Non-Inc Plant'!$R$9:$AO$335)+F5</f>
        <v>294.14534562034896</v>
      </c>
      <c r="G6" s="23"/>
      <c r="H6" s="31">
        <f ca="1">F6+D6</f>
        <v>37867.357863714817</v>
      </c>
      <c r="I6" s="23"/>
      <c r="J6" s="23">
        <f t="shared" ref="J6:J28" ca="1" si="1">F6+C6</f>
        <v>37585.49153151481</v>
      </c>
      <c r="K6" s="23"/>
      <c r="L6" s="23"/>
      <c r="M6" s="23"/>
      <c r="X6" s="23"/>
      <c r="Y6" s="23"/>
    </row>
    <row r="7" spans="1:25" s="21" customFormat="1" x14ac:dyDescent="0.35">
      <c r="A7" s="42">
        <f t="shared" ref="A7:A28" si="2">DATE(YEAR(A6),MONTH(A6)+1,1)</f>
        <v>46082</v>
      </c>
      <c r="B7" s="30">
        <f>'Inc CWIP &amp; Plant Summary'!D40+B6</f>
        <v>429.86633219999999</v>
      </c>
      <c r="C7" s="23">
        <f ca="1">(SUMPRODUCT(('Non-Inc Plant'!$R$8:$AO$8=$A7)*('Non-Inc Plant'!$E$9:$E$335="High")*'Non-Inc Plant'!$R$9:$AO$335))+C6</f>
        <v>56089.374368841702</v>
      </c>
      <c r="D7" s="31">
        <f t="shared" ca="1" si="0"/>
        <v>56519.240701041701</v>
      </c>
      <c r="F7" s="31">
        <f ca="1">SUMPRODUCT(('Non-Inc Plant'!$R$8:$AO$8=$A7)*('Non-Inc Plant'!$E$9:$E$335="Low")*'Non-Inc Plant'!$R$9:$AO$335)+F6</f>
        <v>6747.936098430524</v>
      </c>
      <c r="G7" s="23"/>
      <c r="H7" s="31">
        <f t="shared" ref="H7:H28" ca="1" si="3">F7+D7</f>
        <v>63267.176799472225</v>
      </c>
      <c r="I7" s="23"/>
      <c r="J7" s="23">
        <f t="shared" ca="1" si="1"/>
        <v>62837.310467272226</v>
      </c>
      <c r="K7" s="23"/>
      <c r="L7" s="23"/>
      <c r="M7" s="23"/>
      <c r="X7" s="23"/>
      <c r="Y7" s="23"/>
    </row>
    <row r="8" spans="1:25" s="21" customFormat="1" x14ac:dyDescent="0.35">
      <c r="A8" s="42">
        <f t="shared" si="2"/>
        <v>46113</v>
      </c>
      <c r="B8" s="30">
        <f>'Inc CWIP &amp; Plant Summary'!D41+B7</f>
        <v>5272.8663322000002</v>
      </c>
      <c r="C8" s="23">
        <f ca="1">(SUMPRODUCT(('Non-Inc Plant'!$R$8:$AO$8=$A8)*('Non-Inc Plant'!$E$9:$E$335="High")*'Non-Inc Plant'!$R$9:$AO$335))+C7</f>
        <v>72872.062081788928</v>
      </c>
      <c r="D8" s="31">
        <f t="shared" ca="1" si="0"/>
        <v>78144.928413988935</v>
      </c>
      <c r="F8" s="31">
        <f ca="1">SUMPRODUCT(('Non-Inc Plant'!$R$8:$AO$8=$A8)*('Non-Inc Plant'!$E$9:$E$335="Low")*'Non-Inc Plant'!$R$9:$AO$335)+F7</f>
        <v>6895.0087712406985</v>
      </c>
      <c r="G8" s="23"/>
      <c r="H8" s="31">
        <f ca="1">F8+D8</f>
        <v>85039.937185229632</v>
      </c>
      <c r="I8" s="23"/>
      <c r="J8" s="23">
        <f t="shared" ca="1" si="1"/>
        <v>79767.070853029625</v>
      </c>
      <c r="K8" s="23"/>
      <c r="L8" s="23"/>
      <c r="M8" s="23"/>
      <c r="X8" s="23"/>
      <c r="Y8" s="23"/>
    </row>
    <row r="9" spans="1:25" s="21" customFormat="1" x14ac:dyDescent="0.35">
      <c r="A9" s="42">
        <f t="shared" si="2"/>
        <v>46143</v>
      </c>
      <c r="B9" s="30">
        <f>'Inc CWIP &amp; Plant Summary'!D42+B8</f>
        <v>5420.8663322000002</v>
      </c>
      <c r="C9" s="23">
        <f ca="1">(SUMPRODUCT(('Non-Inc Plant'!$R$8:$AO$8=$A9)*('Non-Inc Plant'!$E$9:$E$335="High")*'Non-Inc Plant'!$R$9:$AO$335))+C8</f>
        <v>88651.00022473617</v>
      </c>
      <c r="D9" s="31">
        <f t="shared" ca="1" si="0"/>
        <v>94071.866556936176</v>
      </c>
      <c r="F9" s="31">
        <f ca="1">SUMPRODUCT(('Non-Inc Plant'!$R$8:$AO$8=$A9)*('Non-Inc Plant'!$E$9:$E$335="Low")*'Non-Inc Plant'!$R$9:$AO$335)+F8</f>
        <v>7042.081444050873</v>
      </c>
      <c r="G9" s="23"/>
      <c r="H9" s="31">
        <f t="shared" ca="1" si="3"/>
        <v>101113.94800098705</v>
      </c>
      <c r="I9" s="23"/>
      <c r="J9" s="23">
        <f t="shared" ca="1" si="1"/>
        <v>95693.081668787039</v>
      </c>
      <c r="K9" s="23"/>
      <c r="L9" s="23"/>
      <c r="M9" s="23"/>
      <c r="X9" s="23"/>
      <c r="Y9" s="23"/>
    </row>
    <row r="10" spans="1:25" s="21" customFormat="1" x14ac:dyDescent="0.35">
      <c r="A10" s="42">
        <f t="shared" si="2"/>
        <v>46174</v>
      </c>
      <c r="B10" s="30">
        <f>'Inc CWIP &amp; Plant Summary'!D43+B9</f>
        <v>50313.872292200002</v>
      </c>
      <c r="C10" s="23">
        <f ca="1">(SUMPRODUCT(('Non-Inc Plant'!$R$8:$AO$8=$A10)*('Non-Inc Plant'!$E$9:$E$335="High")*'Non-Inc Plant'!$R$9:$AO$335))+C9</f>
        <v>121247.3683438564</v>
      </c>
      <c r="D10" s="31">
        <f t="shared" ca="1" si="0"/>
        <v>171561.24063605641</v>
      </c>
      <c r="F10" s="31">
        <f ca="1">SUMPRODUCT(('Non-Inc Plant'!$R$8:$AO$8=$A10)*('Non-Inc Plant'!$E$9:$E$335="Low")*'Non-Inc Plant'!$R$9:$AO$335)+F9</f>
        <v>7215.7981168610477</v>
      </c>
      <c r="G10" s="23"/>
      <c r="H10" s="31">
        <f t="shared" ca="1" si="3"/>
        <v>178777.03875291746</v>
      </c>
      <c r="I10" s="23"/>
      <c r="J10" s="23">
        <f t="shared" ca="1" si="1"/>
        <v>128463.16646071745</v>
      </c>
      <c r="K10" s="23"/>
      <c r="L10" s="23"/>
      <c r="M10" s="23"/>
      <c r="X10" s="23"/>
      <c r="Y10" s="23"/>
    </row>
    <row r="11" spans="1:25" s="21" customFormat="1" x14ac:dyDescent="0.35">
      <c r="A11" s="42">
        <f t="shared" si="2"/>
        <v>46204</v>
      </c>
      <c r="B11" s="30">
        <f>'Inc CWIP &amp; Plant Summary'!D44+B10</f>
        <v>50612.872292200002</v>
      </c>
      <c r="C11" s="23">
        <f ca="1">(SUMPRODUCT(('Non-Inc Plant'!$R$8:$AO$8=$A11)*('Non-Inc Plant'!$E$9:$E$335="High")*'Non-Inc Plant'!$R$9:$AO$335))+C10</f>
        <v>136467.24309680364</v>
      </c>
      <c r="D11" s="31">
        <f t="shared" ca="1" si="0"/>
        <v>187080.11538900365</v>
      </c>
      <c r="F11" s="31">
        <f ca="1">SUMPRODUCT(('Non-Inc Plant'!$R$8:$AO$8=$A11)*('Non-Inc Plant'!$E$9:$E$335="Low")*'Non-Inc Plant'!$R$9:$AO$335)+F10</f>
        <v>7362.8707896712222</v>
      </c>
      <c r="G11" s="23"/>
      <c r="H11" s="31">
        <f t="shared" ca="1" si="3"/>
        <v>194442.98617867488</v>
      </c>
      <c r="I11" s="23"/>
      <c r="J11" s="23">
        <f t="shared" ca="1" si="1"/>
        <v>143830.11388647486</v>
      </c>
      <c r="K11" s="23"/>
      <c r="L11" s="23"/>
      <c r="M11" s="23"/>
      <c r="X11" s="23"/>
      <c r="Y11" s="23"/>
    </row>
    <row r="12" spans="1:25" s="21" customFormat="1" x14ac:dyDescent="0.35">
      <c r="A12" s="42">
        <f t="shared" si="2"/>
        <v>46235</v>
      </c>
      <c r="B12" s="30">
        <f>'Inc CWIP &amp; Plant Summary'!D45+B11</f>
        <v>50909.872292200002</v>
      </c>
      <c r="C12" s="23">
        <f ca="1">(SUMPRODUCT(('Non-Inc Plant'!$R$8:$AO$8=$A12)*('Non-Inc Plant'!$E$9:$E$335="High")*'Non-Inc Plant'!$R$9:$AO$335))+C11</f>
        <v>169609.36040975087</v>
      </c>
      <c r="D12" s="31">
        <f t="shared" ca="1" si="0"/>
        <v>220519.23270195088</v>
      </c>
      <c r="F12" s="31">
        <f ca="1">SUMPRODUCT(('Non-Inc Plant'!$R$8:$AO$8=$A12)*('Non-Inc Plant'!$E$9:$E$335="Low")*'Non-Inc Plant'!$R$9:$AO$335)+F11</f>
        <v>7509.9434624813966</v>
      </c>
      <c r="G12" s="23"/>
      <c r="H12" s="31">
        <f t="shared" ca="1" si="3"/>
        <v>228029.17616443228</v>
      </c>
      <c r="I12" s="23"/>
      <c r="J12" s="23">
        <f t="shared" ca="1" si="1"/>
        <v>177119.30387223227</v>
      </c>
      <c r="K12" s="23"/>
      <c r="L12" s="23"/>
      <c r="M12" s="23"/>
      <c r="X12" s="23"/>
      <c r="Y12" s="23"/>
    </row>
    <row r="13" spans="1:25" s="21" customFormat="1" x14ac:dyDescent="0.35">
      <c r="A13" s="42">
        <f t="shared" si="2"/>
        <v>46266</v>
      </c>
      <c r="B13" s="30">
        <f>'Inc CWIP &amp; Plant Summary'!D46+B12</f>
        <v>51207.872292200002</v>
      </c>
      <c r="C13" s="23">
        <f ca="1">(SUMPRODUCT(('Non-Inc Plant'!$R$8:$AO$8=$A13)*('Non-Inc Plant'!$E$9:$E$335="High")*'Non-Inc Plant'!$R$9:$AO$335))+C12</f>
        <v>187427.49387316211</v>
      </c>
      <c r="D13" s="31">
        <f t="shared" ca="1" si="0"/>
        <v>238635.36616536212</v>
      </c>
      <c r="F13" s="31">
        <f ca="1">SUMPRODUCT(('Non-Inc Plant'!$R$8:$AO$8=$A13)*('Non-Inc Plant'!$E$9:$E$335="Low")*'Non-Inc Plant'!$R$9:$AO$335)+F12</f>
        <v>7657.0161352915711</v>
      </c>
      <c r="G13" s="23"/>
      <c r="H13" s="31">
        <f t="shared" ca="1" si="3"/>
        <v>246292.3823006537</v>
      </c>
      <c r="I13" s="23"/>
      <c r="J13" s="23">
        <f t="shared" ca="1" si="1"/>
        <v>195084.51000845368</v>
      </c>
      <c r="K13" s="23"/>
      <c r="L13" s="23"/>
      <c r="M13" s="23"/>
      <c r="X13" s="23"/>
      <c r="Y13" s="23"/>
    </row>
    <row r="14" spans="1:25" s="21" customFormat="1" x14ac:dyDescent="0.35">
      <c r="A14" s="42">
        <f t="shared" si="2"/>
        <v>46296</v>
      </c>
      <c r="B14" s="30">
        <f>'Inc CWIP &amp; Plant Summary'!D47+B13</f>
        <v>51514.872292200002</v>
      </c>
      <c r="C14" s="23">
        <f ca="1">(SUMPRODUCT(('Non-Inc Plant'!$R$8:$AO$8=$A14)*('Non-Inc Plant'!$E$9:$E$335="High")*'Non-Inc Plant'!$R$9:$AO$335))+C13</f>
        <v>206287.03539610934</v>
      </c>
      <c r="D14" s="31">
        <f t="shared" ca="1" si="0"/>
        <v>257801.90768830932</v>
      </c>
      <c r="F14" s="31">
        <f ca="1">SUMPRODUCT(('Non-Inc Plant'!$R$8:$AO$8=$A14)*('Non-Inc Plant'!$E$9:$E$335="Low")*'Non-Inc Plant'!$R$9:$AO$335)+F13</f>
        <v>7804.0888081017456</v>
      </c>
      <c r="G14" s="23"/>
      <c r="H14" s="31">
        <f t="shared" ca="1" si="3"/>
        <v>265605.99649641104</v>
      </c>
      <c r="I14" s="23"/>
      <c r="J14" s="23">
        <f t="shared" ca="1" si="1"/>
        <v>214091.12420421108</v>
      </c>
      <c r="K14" s="23"/>
      <c r="L14" s="23"/>
      <c r="M14" s="23"/>
      <c r="X14" s="23"/>
      <c r="Y14" s="23"/>
    </row>
    <row r="15" spans="1:25" s="21" customFormat="1" x14ac:dyDescent="0.35">
      <c r="A15" s="42">
        <f t="shared" si="2"/>
        <v>46327</v>
      </c>
      <c r="B15" s="30">
        <f>'Inc CWIP &amp; Plant Summary'!D48+B14</f>
        <v>51904.872292200002</v>
      </c>
      <c r="C15" s="23">
        <f ca="1">(SUMPRODUCT(('Non-Inc Plant'!$R$8:$AO$8=$A15)*('Non-Inc Plant'!$E$9:$E$335="High")*'Non-Inc Plant'!$R$9:$AO$335))+C14</f>
        <v>265364.21223905659</v>
      </c>
      <c r="D15" s="31">
        <f t="shared" ca="1" si="0"/>
        <v>317269.08453125658</v>
      </c>
      <c r="F15" s="31">
        <f ca="1">SUMPRODUCT(('Non-Inc Plant'!$R$8:$AO$8=$A15)*('Non-Inc Plant'!$E$9:$E$335="Low")*'Non-Inc Plant'!$R$9:$AO$335)+F14</f>
        <v>7951.1614809119201</v>
      </c>
      <c r="G15" s="23"/>
      <c r="H15" s="31">
        <f t="shared" ca="1" si="3"/>
        <v>325220.24601216847</v>
      </c>
      <c r="I15" s="23"/>
      <c r="J15" s="23">
        <f t="shared" ca="1" si="1"/>
        <v>273315.37371996848</v>
      </c>
      <c r="K15" s="23"/>
      <c r="L15" s="23"/>
      <c r="M15" s="23"/>
      <c r="X15" s="23"/>
      <c r="Y15" s="23"/>
    </row>
    <row r="16" spans="1:25" s="21" customFormat="1" x14ac:dyDescent="0.35">
      <c r="A16" s="42">
        <f t="shared" si="2"/>
        <v>46357</v>
      </c>
      <c r="B16" s="30">
        <f>'Inc CWIP &amp; Plant Summary'!D49+B15</f>
        <v>54877.1502922</v>
      </c>
      <c r="C16" s="23">
        <f ca="1">(SUMPRODUCT(('Non-Inc Plant'!$R$8:$AO$8=$A16)*('Non-Inc Plant'!$E$9:$E$335="High")*'Non-Inc Plant'!$R$9:$AO$335))+C15</f>
        <v>311558.95531511086</v>
      </c>
      <c r="D16" s="31">
        <f t="shared" ca="1" si="0"/>
        <v>366436.10560731083</v>
      </c>
      <c r="F16" s="31">
        <f ca="1">SUMPRODUCT(('Non-Inc Plant'!$R$8:$AO$8=$A16)*('Non-Inc Plant'!$E$9:$E$335="Low")*'Non-Inc Plant'!$R$9:$AO$335)+F15</f>
        <v>28824.524343722096</v>
      </c>
      <c r="G16" s="23"/>
      <c r="H16" s="31">
        <f t="shared" ca="1" si="3"/>
        <v>395260.62995103293</v>
      </c>
      <c r="I16" s="23"/>
      <c r="J16" s="23">
        <f t="shared" ca="1" si="1"/>
        <v>340383.47965883295</v>
      </c>
      <c r="K16" s="23"/>
      <c r="L16" s="23"/>
      <c r="M16" s="23"/>
      <c r="X16" s="23"/>
      <c r="Y16" s="23"/>
    </row>
    <row r="17" spans="1:25" s="21" customFormat="1" x14ac:dyDescent="0.35">
      <c r="A17" s="42">
        <f t="shared" si="2"/>
        <v>46388</v>
      </c>
      <c r="B17" s="30">
        <f>'Inc CWIP &amp; Plant Summary'!D50+B16</f>
        <v>54887.1502922</v>
      </c>
      <c r="C17" s="23">
        <f ca="1">(SUMPRODUCT(('Non-Inc Plant'!$R$8:$AO$8=$A17)*('Non-Inc Plant'!$E$9:$E$335="High")*'Non-Inc Plant'!$R$9:$AO$335))+C16</f>
        <v>374158.20362553984</v>
      </c>
      <c r="D17" s="31">
        <f t="shared" ca="1" si="0"/>
        <v>429045.35391773982</v>
      </c>
      <c r="F17" s="31">
        <f ca="1">SUMPRODUCT(('Non-Inc Plant'!$R$8:$AO$8=$A17)*('Non-Inc Plant'!$E$9:$E$335="Low")*'Non-Inc Plant'!$R$9:$AO$335)+F16</f>
        <v>29035.243568233542</v>
      </c>
      <c r="G17" s="23"/>
      <c r="H17" s="31">
        <f t="shared" ca="1" si="3"/>
        <v>458080.59748597338</v>
      </c>
      <c r="I17" s="23"/>
      <c r="J17" s="23">
        <f t="shared" ca="1" si="1"/>
        <v>403193.44719377341</v>
      </c>
      <c r="K17" s="23"/>
      <c r="L17" s="23"/>
      <c r="M17" s="23"/>
      <c r="X17" s="23"/>
      <c r="Y17" s="23"/>
    </row>
    <row r="18" spans="1:25" s="21" customFormat="1" x14ac:dyDescent="0.35">
      <c r="A18" s="42">
        <f t="shared" si="2"/>
        <v>46419</v>
      </c>
      <c r="B18" s="30">
        <f>'Inc CWIP &amp; Plant Summary'!D51+B17</f>
        <v>54897.1502922</v>
      </c>
      <c r="C18" s="23">
        <f ca="1">(SUMPRODUCT(('Non-Inc Plant'!$R$8:$AO$8=$A18)*('Non-Inc Plant'!$E$9:$E$335="High")*'Non-Inc Plant'!$R$9:$AO$335))+C17</f>
        <v>403080.30165140983</v>
      </c>
      <c r="D18" s="31">
        <f t="shared" ca="1" si="0"/>
        <v>457977.45194360981</v>
      </c>
      <c r="F18" s="31">
        <f ca="1">SUMPRODUCT(('Non-Inc Plant'!$R$8:$AO$8=$A18)*('Non-Inc Plant'!$E$9:$E$335="Low")*'Non-Inc Plant'!$R$9:$AO$335)+F17</f>
        <v>29245.962792744987</v>
      </c>
      <c r="G18" s="23"/>
      <c r="H18" s="31">
        <f t="shared" ca="1" si="3"/>
        <v>487223.41473635478</v>
      </c>
      <c r="I18" s="23"/>
      <c r="J18" s="23">
        <f t="shared" ca="1" si="1"/>
        <v>432326.2644441548</v>
      </c>
      <c r="K18" s="23"/>
      <c r="L18" s="23"/>
      <c r="M18" s="23"/>
      <c r="X18" s="23"/>
      <c r="Y18" s="23"/>
    </row>
    <row r="19" spans="1:25" s="21" customFormat="1" x14ac:dyDescent="0.35">
      <c r="A19" s="42">
        <f t="shared" si="2"/>
        <v>46447</v>
      </c>
      <c r="B19" s="30">
        <f>'Inc CWIP &amp; Plant Summary'!D52+B18</f>
        <v>57852.579172199999</v>
      </c>
      <c r="C19" s="23">
        <f ca="1">(SUMPRODUCT(('Non-Inc Plant'!$R$8:$AO$8=$A19)*('Non-Inc Plant'!$E$9:$E$335="High")*'Non-Inc Plant'!$R$9:$AO$335))+C18</f>
        <v>441575.5000198186</v>
      </c>
      <c r="D19" s="31">
        <f t="shared" ca="1" si="0"/>
        <v>499428.0791920186</v>
      </c>
      <c r="F19" s="31">
        <f ca="1">SUMPRODUCT(('Non-Inc Plant'!$R$8:$AO$8=$A19)*('Non-Inc Plant'!$E$9:$E$335="Low")*'Non-Inc Plant'!$R$9:$AO$335)+F18</f>
        <v>29456.682017256433</v>
      </c>
      <c r="G19" s="23"/>
      <c r="H19" s="31">
        <f t="shared" ca="1" si="3"/>
        <v>528884.76120927499</v>
      </c>
      <c r="I19" s="23"/>
      <c r="J19" s="23">
        <f t="shared" ca="1" si="1"/>
        <v>471032.18203707505</v>
      </c>
      <c r="K19" s="23"/>
      <c r="L19" s="23"/>
      <c r="M19" s="23"/>
      <c r="X19" s="23"/>
      <c r="Y19" s="23"/>
    </row>
    <row r="20" spans="1:25" s="21" customFormat="1" x14ac:dyDescent="0.35">
      <c r="A20" s="42">
        <f t="shared" si="2"/>
        <v>46478</v>
      </c>
      <c r="B20" s="30">
        <f>'Inc CWIP &amp; Plant Summary'!D53+B19</f>
        <v>70595.910852200002</v>
      </c>
      <c r="C20" s="23">
        <f ca="1">(SUMPRODUCT(('Non-Inc Plant'!$R$8:$AO$8=$A20)*('Non-Inc Plant'!$E$9:$E$335="High")*'Non-Inc Plant'!$R$9:$AO$335))+C19</f>
        <v>475112.10816024756</v>
      </c>
      <c r="D20" s="31">
        <f t="shared" ca="1" si="0"/>
        <v>545708.01901244756</v>
      </c>
      <c r="F20" s="31">
        <f ca="1">SUMPRODUCT(('Non-Inc Plant'!$R$8:$AO$8=$A20)*('Non-Inc Plant'!$E$9:$E$335="Low")*'Non-Inc Plant'!$R$9:$AO$335)+F19</f>
        <v>29667.401241767879</v>
      </c>
      <c r="G20" s="23"/>
      <c r="H20" s="31">
        <f t="shared" ca="1" si="3"/>
        <v>575375.42025421548</v>
      </c>
      <c r="I20" s="23"/>
      <c r="J20" s="23">
        <f t="shared" ca="1" si="1"/>
        <v>504779.50940201542</v>
      </c>
      <c r="K20" s="23"/>
      <c r="L20" s="23"/>
      <c r="M20" s="23"/>
      <c r="X20" s="23"/>
      <c r="Y20" s="23"/>
    </row>
    <row r="21" spans="1:25" s="21" customFormat="1" x14ac:dyDescent="0.35">
      <c r="A21" s="42">
        <f t="shared" si="2"/>
        <v>46508</v>
      </c>
      <c r="B21" s="30">
        <f>'Inc CWIP &amp; Plant Summary'!D54+B20</f>
        <v>71157.910852200002</v>
      </c>
      <c r="C21" s="23">
        <f ca="1">(SUMPRODUCT(('Non-Inc Plant'!$R$8:$AO$8=$A21)*('Non-Inc Plant'!$E$9:$E$335="High")*'Non-Inc Plant'!$R$9:$AO$335))+C20</f>
        <v>498550.43162067654</v>
      </c>
      <c r="D21" s="31">
        <f t="shared" ca="1" si="0"/>
        <v>569708.34247287654</v>
      </c>
      <c r="F21" s="31">
        <f ca="1">SUMPRODUCT(('Non-Inc Plant'!$R$8:$AO$8=$A21)*('Non-Inc Plant'!$E$9:$E$335="Low")*'Non-Inc Plant'!$R$9:$AO$335)+F20</f>
        <v>29878.120466279324</v>
      </c>
      <c r="G21" s="23"/>
      <c r="H21" s="31">
        <f t="shared" ca="1" si="3"/>
        <v>599586.46293915587</v>
      </c>
      <c r="I21" s="23"/>
      <c r="J21" s="23">
        <f t="shared" ca="1" si="1"/>
        <v>528428.55208695587</v>
      </c>
      <c r="K21" s="23"/>
      <c r="L21" s="23"/>
      <c r="M21" s="23"/>
      <c r="X21" s="23"/>
      <c r="Y21" s="23"/>
    </row>
    <row r="22" spans="1:25" s="21" customFormat="1" x14ac:dyDescent="0.35">
      <c r="A22" s="42">
        <f t="shared" si="2"/>
        <v>46539</v>
      </c>
      <c r="B22" s="30">
        <f>'Inc CWIP &amp; Plant Summary'!D55+B21</f>
        <v>71724.910852200002</v>
      </c>
      <c r="C22" s="23">
        <f ca="1">(SUMPRODUCT(('Non-Inc Plant'!$R$8:$AO$8=$A22)*('Non-Inc Plant'!$E$9:$E$335="High")*'Non-Inc Plant'!$R$9:$AO$335))+C21</f>
        <v>528583.89145110548</v>
      </c>
      <c r="D22" s="31">
        <f t="shared" ca="1" si="0"/>
        <v>600308.80230330548</v>
      </c>
      <c r="F22" s="31">
        <f ca="1">SUMPRODUCT(('Non-Inc Plant'!$R$8:$AO$8=$A22)*('Non-Inc Plant'!$E$9:$E$335="Low")*'Non-Inc Plant'!$R$9:$AO$335)+F21</f>
        <v>30528.410430790769</v>
      </c>
      <c r="G22" s="23"/>
      <c r="H22" s="31">
        <f ca="1">F22+D22</f>
        <v>630837.21273409622</v>
      </c>
      <c r="I22" s="23"/>
      <c r="J22" s="23">
        <f t="shared" ca="1" si="1"/>
        <v>559112.30188189622</v>
      </c>
      <c r="K22" s="23"/>
      <c r="L22" s="23"/>
      <c r="M22" s="23"/>
      <c r="X22" s="23"/>
      <c r="Y22" s="23"/>
    </row>
    <row r="23" spans="1:25" s="21" customFormat="1" x14ac:dyDescent="0.35">
      <c r="A23" s="42">
        <f t="shared" si="2"/>
        <v>46569</v>
      </c>
      <c r="B23" s="30">
        <f>'Inc CWIP &amp; Plant Summary'!D56+B22</f>
        <v>72280.910852200002</v>
      </c>
      <c r="C23" s="23">
        <f ca="1">(SUMPRODUCT(('Non-Inc Plant'!$R$8:$AO$8=$A23)*('Non-Inc Plant'!$E$9:$E$335="High")*'Non-Inc Plant'!$R$9:$AO$335))+C22</f>
        <v>566005.0168715344</v>
      </c>
      <c r="D23" s="31">
        <f t="shared" ca="1" si="0"/>
        <v>638285.92772373441</v>
      </c>
      <c r="F23" s="31">
        <f ca="1">SUMPRODUCT(('Non-Inc Plant'!$R$8:$AO$8=$A23)*('Non-Inc Plant'!$E$9:$E$335="Low")*'Non-Inc Plant'!$R$9:$AO$335)+F22</f>
        <v>30739.129655302215</v>
      </c>
      <c r="G23" s="23"/>
      <c r="H23" s="31">
        <f t="shared" ca="1" si="3"/>
        <v>669025.05737903668</v>
      </c>
      <c r="I23" s="23"/>
      <c r="J23" s="23">
        <f t="shared" ca="1" si="1"/>
        <v>596744.14652683667</v>
      </c>
      <c r="K23" s="23"/>
      <c r="L23" s="23"/>
      <c r="M23" s="23"/>
      <c r="X23" s="23"/>
      <c r="Y23" s="23"/>
    </row>
    <row r="24" spans="1:25" s="21" customFormat="1" x14ac:dyDescent="0.35">
      <c r="A24" s="42">
        <f t="shared" si="2"/>
        <v>46600</v>
      </c>
      <c r="B24" s="30">
        <f>'Inc CWIP &amp; Plant Summary'!D57+B23</f>
        <v>73871.910852200002</v>
      </c>
      <c r="C24" s="23">
        <f ca="1">(SUMPRODUCT(('Non-Inc Plant'!$R$8:$AO$8=$A24)*('Non-Inc Plant'!$E$9:$E$335="High")*'Non-Inc Plant'!$R$9:$AO$335))+C23</f>
        <v>597431.43947196333</v>
      </c>
      <c r="D24" s="31">
        <f t="shared" ca="1" si="0"/>
        <v>671303.35032416333</v>
      </c>
      <c r="F24" s="31">
        <f ca="1">SUMPRODUCT(('Non-Inc Plant'!$R$8:$AO$8=$A24)*('Non-Inc Plant'!$E$9:$E$335="Low")*'Non-Inc Plant'!$R$9:$AO$335)+F23</f>
        <v>30949.84887981366</v>
      </c>
      <c r="G24" s="23"/>
      <c r="H24" s="31">
        <f t="shared" ca="1" si="3"/>
        <v>702253.19920397701</v>
      </c>
      <c r="I24" s="23"/>
      <c r="J24" s="23">
        <f t="shared" ca="1" si="1"/>
        <v>628381.28835177701</v>
      </c>
      <c r="K24" s="23"/>
      <c r="L24" s="23"/>
      <c r="M24" s="23"/>
      <c r="X24" s="23"/>
      <c r="Y24" s="23"/>
    </row>
    <row r="25" spans="1:25" s="21" customFormat="1" x14ac:dyDescent="0.35">
      <c r="A25" s="42">
        <f t="shared" si="2"/>
        <v>46631</v>
      </c>
      <c r="B25" s="30">
        <f>'Inc CWIP &amp; Plant Summary'!D58+B24</f>
        <v>78211.910852200002</v>
      </c>
      <c r="C25" s="23">
        <f ca="1">(SUMPRODUCT(('Non-Inc Plant'!$R$8:$AO$8=$A25)*('Non-Inc Plant'!$E$9:$E$335="High")*'Non-Inc Plant'!$R$9:$AO$335))+C24</f>
        <v>617978.40958805627</v>
      </c>
      <c r="D25" s="31">
        <f t="shared" ca="1" si="0"/>
        <v>696190.32044025627</v>
      </c>
      <c r="F25" s="31">
        <f ca="1">SUMPRODUCT(('Non-Inc Plant'!$R$8:$AO$8=$A25)*('Non-Inc Plant'!$E$9:$E$335="Low")*'Non-Inc Plant'!$R$9:$AO$335)+F24</f>
        <v>31415.412474325105</v>
      </c>
      <c r="G25" s="23"/>
      <c r="H25" s="31">
        <f t="shared" ca="1" si="3"/>
        <v>727605.73291458143</v>
      </c>
      <c r="I25" s="23"/>
      <c r="J25" s="23">
        <f t="shared" ca="1" si="1"/>
        <v>649393.82206238143</v>
      </c>
      <c r="K25" s="23"/>
      <c r="L25" s="23"/>
      <c r="M25" s="23"/>
      <c r="X25" s="23"/>
      <c r="Y25" s="23"/>
    </row>
    <row r="26" spans="1:25" s="21" customFormat="1" x14ac:dyDescent="0.35">
      <c r="A26" s="42">
        <f t="shared" si="2"/>
        <v>46661</v>
      </c>
      <c r="B26" s="30">
        <f>'Inc CWIP &amp; Plant Summary'!D59+B25</f>
        <v>85002.857422200002</v>
      </c>
      <c r="C26" s="23">
        <f ca="1">(SUMPRODUCT(('Non-Inc Plant'!$R$8:$AO$8=$A26)*('Non-Inc Plant'!$E$9:$E$335="High")*'Non-Inc Plant'!$R$9:$AO$335))+C25</f>
        <v>647630.19319848518</v>
      </c>
      <c r="D26" s="31">
        <f t="shared" ca="1" si="0"/>
        <v>732633.05062068522</v>
      </c>
      <c r="F26" s="31">
        <f ca="1">SUMPRODUCT(('Non-Inc Plant'!$R$8:$AO$8=$A26)*('Non-Inc Plant'!$E$9:$E$335="Low")*'Non-Inc Plant'!$R$9:$AO$335)+F25</f>
        <v>31626.131698836551</v>
      </c>
      <c r="G26" s="23"/>
      <c r="H26" s="31">
        <f t="shared" ca="1" si="3"/>
        <v>764259.18231952179</v>
      </c>
      <c r="I26" s="23"/>
      <c r="J26" s="23">
        <f t="shared" ca="1" si="1"/>
        <v>679256.32489732176</v>
      </c>
      <c r="K26" s="23"/>
      <c r="L26" s="45"/>
      <c r="M26" s="23"/>
      <c r="X26" s="23"/>
      <c r="Y26" s="23"/>
    </row>
    <row r="27" spans="1:25" s="21" customFormat="1" x14ac:dyDescent="0.35">
      <c r="A27" s="42">
        <f t="shared" si="2"/>
        <v>46692</v>
      </c>
      <c r="B27" s="30">
        <f>'Inc CWIP &amp; Plant Summary'!D60+B26</f>
        <v>87621.857422200002</v>
      </c>
      <c r="C27" s="23">
        <f ca="1">(SUMPRODUCT(('Non-Inc Plant'!$R$8:$AO$8=$A27)*('Non-Inc Plant'!$E$9:$E$335="High")*'Non-Inc Plant'!$R$9:$AO$335))+C26</f>
        <v>674365.37447891419</v>
      </c>
      <c r="D27" s="31">
        <f t="shared" ca="1" si="0"/>
        <v>761987.23190111422</v>
      </c>
      <c r="F27" s="31">
        <f ca="1">SUMPRODUCT(('Non-Inc Plant'!$R$8:$AO$8=$A27)*('Non-Inc Plant'!$E$9:$E$335="Low")*'Non-Inc Plant'!$R$9:$AO$335)+F26</f>
        <v>31836.850923347996</v>
      </c>
      <c r="G27" s="23"/>
      <c r="H27" s="31">
        <f t="shared" ca="1" si="3"/>
        <v>793824.08282446221</v>
      </c>
      <c r="I27" s="23"/>
      <c r="J27" s="23">
        <f t="shared" ca="1" si="1"/>
        <v>706202.22540226218</v>
      </c>
      <c r="K27" s="23"/>
      <c r="L27" s="45"/>
      <c r="M27" s="23"/>
      <c r="X27" s="23"/>
      <c r="Y27" s="23"/>
    </row>
    <row r="28" spans="1:25" s="21" customFormat="1" x14ac:dyDescent="0.35">
      <c r="A28" s="43">
        <f t="shared" si="2"/>
        <v>46722</v>
      </c>
      <c r="B28" s="32">
        <f>'Inc CWIP &amp; Plant Summary'!D61+B27</f>
        <v>127938.9002322</v>
      </c>
      <c r="C28" s="33">
        <f ca="1">(SUMPRODUCT(('Non-Inc Plant'!$R$8:$AO$8=$A28)*('Non-Inc Plant'!$E$9:$E$335="High")*'Non-Inc Plant'!$R$9:$AO$335))+C27</f>
        <v>697736.59031721763</v>
      </c>
      <c r="D28" s="34">
        <f t="shared" ca="1" si="0"/>
        <v>825675.49054941768</v>
      </c>
      <c r="F28" s="34">
        <f ca="1">SUMPRODUCT(('Non-Inc Plant'!$R$8:$AO$8=$A28)*('Non-Inc Plant'!$E$9:$E$335="Low")*'Non-Inc Plant'!$R$9:$AO$335)+F27</f>
        <v>33380.373601659441</v>
      </c>
      <c r="G28" s="23"/>
      <c r="H28" s="34">
        <f t="shared" ca="1" si="3"/>
        <v>859055.86415107711</v>
      </c>
      <c r="I28" s="23"/>
      <c r="J28" s="23">
        <f t="shared" ca="1" si="1"/>
        <v>731116.96391887707</v>
      </c>
      <c r="K28" s="23"/>
      <c r="L28" s="45"/>
      <c r="M28" s="23"/>
      <c r="X28" s="23"/>
      <c r="Y28" s="23"/>
    </row>
    <row r="29" spans="1:25" s="21" customFormat="1" x14ac:dyDescent="0.35">
      <c r="A29" s="20"/>
      <c r="B29" s="35"/>
      <c r="C29" s="23"/>
      <c r="X29" s="23"/>
      <c r="Y29" s="23"/>
    </row>
    <row r="30" spans="1:25" x14ac:dyDescent="0.35">
      <c r="C30" s="2"/>
      <c r="D30" s="2"/>
      <c r="E30" s="2"/>
      <c r="F30" s="2"/>
      <c r="G30" s="2"/>
      <c r="H30" s="2"/>
      <c r="I30" s="2"/>
      <c r="J30" s="2"/>
      <c r="K30" s="2"/>
      <c r="L30" s="2"/>
      <c r="M30" s="2"/>
      <c r="N30" s="2"/>
      <c r="O30" s="2"/>
      <c r="P30" s="2"/>
      <c r="Q30" s="2"/>
      <c r="R30" s="2"/>
      <c r="S30" s="2"/>
      <c r="T30" s="2"/>
      <c r="U30" s="2"/>
      <c r="V30" s="2"/>
      <c r="W30" s="2"/>
    </row>
    <row r="31" spans="1:25" x14ac:dyDescent="0.35">
      <c r="C31" s="2"/>
      <c r="D31" s="2"/>
      <c r="E31" s="2"/>
      <c r="F31" s="2"/>
      <c r="G31" s="2"/>
      <c r="H31" s="2"/>
      <c r="I31" s="2"/>
      <c r="J31" s="2"/>
      <c r="K31" s="2"/>
      <c r="L31" s="2"/>
      <c r="M31" s="2"/>
      <c r="N31" s="2"/>
      <c r="O31" s="2"/>
      <c r="P31" s="2"/>
      <c r="Q31" s="2"/>
      <c r="R31" s="2"/>
      <c r="S31" s="2"/>
      <c r="T31" s="2"/>
      <c r="U31" s="2"/>
      <c r="V31" s="2"/>
      <c r="W31" s="2"/>
    </row>
    <row r="33" spans="3:23" x14ac:dyDescent="0.35">
      <c r="C33" s="36"/>
      <c r="D33" s="36"/>
      <c r="E33" s="36"/>
      <c r="F33" s="36"/>
      <c r="G33" s="36"/>
      <c r="H33" s="36"/>
      <c r="I33" s="36"/>
      <c r="J33" s="36"/>
      <c r="K33" s="36"/>
      <c r="L33" s="36"/>
      <c r="M33" s="36"/>
      <c r="N33" s="36"/>
      <c r="O33" s="36"/>
      <c r="P33" s="36"/>
      <c r="Q33" s="36"/>
      <c r="R33" s="36"/>
      <c r="S33" s="36"/>
      <c r="T33" s="36"/>
      <c r="U33" s="36"/>
      <c r="V33" s="36"/>
      <c r="W33" s="36"/>
    </row>
    <row r="34" spans="3:23" x14ac:dyDescent="0.35">
      <c r="C34" s="36"/>
      <c r="D34" s="36"/>
      <c r="E34" s="36"/>
      <c r="F34" s="36"/>
      <c r="G34" s="36"/>
      <c r="H34" s="36"/>
      <c r="I34" s="36"/>
      <c r="J34" s="36"/>
      <c r="K34" s="36"/>
      <c r="L34" s="36"/>
      <c r="M34" s="36"/>
      <c r="N34" s="36"/>
      <c r="O34" s="36"/>
      <c r="P34" s="36"/>
      <c r="Q34" s="36"/>
      <c r="R34" s="36"/>
      <c r="S34" s="36"/>
      <c r="T34" s="36"/>
      <c r="U34" s="36"/>
      <c r="V34" s="36"/>
      <c r="W34" s="36"/>
    </row>
  </sheetData>
  <mergeCells count="1">
    <mergeCell ref="B3:D3"/>
  </mergeCells>
  <pageMargins left="0.7" right="0.7" top="0.75" bottom="0.75" header="0.3" footer="0.3"/>
  <pageSetup fitToHeight="0" orientation="landscape" r:id="rId1"/>
  <headerFooter>
    <oddHeader>&amp;RTO2027 Draft Annual Update
Attachment 4
WP-Schedule 10 and 16
Page &amp;P of &amp;N</oddHeader>
    <oddFooter>&amp;R&amp;A</oddFoot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AT647"/>
  <sheetViews>
    <sheetView zoomScale="75" zoomScaleNormal="75" zoomScaleSheetLayoutView="30" zoomScalePageLayoutView="60" workbookViewId="0">
      <selection activeCell="D1" sqref="D1"/>
    </sheetView>
  </sheetViews>
  <sheetFormatPr defaultColWidth="9.1796875" defaultRowHeight="14.5" outlineLevelRow="1" outlineLevelCol="1" x14ac:dyDescent="0.35"/>
  <cols>
    <col min="1" max="1" width="0.81640625" style="37" customWidth="1"/>
    <col min="2" max="2" width="26.26953125" style="110" hidden="1" customWidth="1" outlineLevel="1"/>
    <col min="3" max="3" width="13.81640625" hidden="1" customWidth="1" outlineLevel="1"/>
    <col min="4" max="4" width="25.7265625" customWidth="1" collapsed="1"/>
    <col min="5" max="5" width="72" customWidth="1"/>
    <col min="6" max="6" width="7.453125" customWidth="1"/>
    <col min="7" max="7" width="10.81640625" style="37" customWidth="1"/>
    <col min="8" max="8" width="13.81640625" style="37" customWidth="1"/>
    <col min="9" max="9" width="21.26953125" customWidth="1"/>
    <col min="10" max="10" width="11.1796875" style="37" customWidth="1"/>
    <col min="11" max="11" width="10.26953125" style="37" customWidth="1"/>
    <col min="12" max="12" width="1.26953125" style="124" customWidth="1"/>
    <col min="13" max="13" width="21.81640625" customWidth="1"/>
    <col min="14" max="15" width="16.7265625" bestFit="1" customWidth="1"/>
    <col min="16" max="17" width="20.1796875" customWidth="1"/>
    <col min="18" max="18" width="27.7265625" bestFit="1" customWidth="1"/>
    <col min="19" max="19" width="1.26953125" customWidth="1"/>
    <col min="20" max="21" width="16.7265625" style="37" bestFit="1" customWidth="1"/>
    <col min="22" max="22" width="15.7265625" style="37" bestFit="1" customWidth="1"/>
    <col min="23" max="23" width="17.1796875" style="37" bestFit="1" customWidth="1"/>
    <col min="24" max="26" width="15.7265625" style="37" bestFit="1" customWidth="1"/>
    <col min="27" max="27" width="15" style="37" bestFit="1" customWidth="1"/>
    <col min="28" max="28" width="15.7265625" style="37" bestFit="1" customWidth="1"/>
    <col min="29" max="29" width="16.26953125" style="37" bestFit="1" customWidth="1"/>
    <col min="30" max="30" width="14.81640625" style="37" bestFit="1" customWidth="1"/>
    <col min="31" max="33" width="15.7265625" style="37" bestFit="1" customWidth="1"/>
    <col min="34" max="35" width="16.26953125" style="37" bestFit="1" customWidth="1"/>
    <col min="36" max="43" width="17.1796875" style="37" bestFit="1" customWidth="1"/>
    <col min="44" max="44" width="10.26953125" bestFit="1" customWidth="1"/>
    <col min="45" max="45" width="13.81640625" bestFit="1" customWidth="1"/>
  </cols>
  <sheetData>
    <row r="1" spans="1:46" ht="21" x14ac:dyDescent="0.5">
      <c r="D1" s="64" t="s">
        <v>380</v>
      </c>
      <c r="F1" s="340" t="s">
        <v>553</v>
      </c>
    </row>
    <row r="2" spans="1:46" ht="18.5" x14ac:dyDescent="0.45">
      <c r="D2" s="65"/>
    </row>
    <row r="3" spans="1:46" x14ac:dyDescent="0.35">
      <c r="D3" s="67" t="s">
        <v>8</v>
      </c>
      <c r="E3" s="125">
        <v>46023</v>
      </c>
    </row>
    <row r="6" spans="1:46" ht="18.5" x14ac:dyDescent="0.35">
      <c r="D6" s="126" t="s">
        <v>382</v>
      </c>
      <c r="E6" s="127"/>
      <c r="F6" s="127"/>
      <c r="G6" s="127"/>
      <c r="H6" s="127"/>
      <c r="I6" s="127"/>
      <c r="J6" s="127"/>
      <c r="K6" s="127"/>
      <c r="M6" s="77"/>
      <c r="N6" s="77"/>
      <c r="O6" s="77"/>
      <c r="P6" s="77"/>
      <c r="Q6" s="77"/>
      <c r="R6" s="77"/>
    </row>
    <row r="8" spans="1:46" x14ac:dyDescent="0.35">
      <c r="D8" s="71" t="s">
        <v>383</v>
      </c>
    </row>
    <row r="9" spans="1:46" ht="15" customHeight="1" x14ac:dyDescent="0.35">
      <c r="D9" s="66" t="s">
        <v>384</v>
      </c>
      <c r="E9" s="66"/>
      <c r="F9" s="66"/>
      <c r="G9" s="66"/>
      <c r="H9" s="66"/>
      <c r="I9" s="66"/>
      <c r="J9" s="66"/>
      <c r="K9" s="66"/>
    </row>
    <row r="10" spans="1:46" ht="15" thickBot="1" x14ac:dyDescent="0.4"/>
    <row r="11" spans="1:46" s="81" customFormat="1" ht="29.5" thickBot="1" x14ac:dyDescent="0.4">
      <c r="A11" s="128" t="s">
        <v>96</v>
      </c>
      <c r="B11" s="110" t="s">
        <v>385</v>
      </c>
      <c r="C11" t="s">
        <v>386</v>
      </c>
      <c r="D11" s="129" t="s">
        <v>10</v>
      </c>
      <c r="E11" s="130" t="s">
        <v>11</v>
      </c>
      <c r="F11" s="131" t="s">
        <v>12</v>
      </c>
      <c r="G11" s="79" t="s">
        <v>13</v>
      </c>
      <c r="H11" s="74" t="s">
        <v>14</v>
      </c>
      <c r="I11" s="74" t="s">
        <v>15</v>
      </c>
      <c r="J11" s="74" t="s">
        <v>16</v>
      </c>
      <c r="K11" s="75" t="s">
        <v>17</v>
      </c>
      <c r="L11" s="132"/>
      <c r="M11" s="73" t="s">
        <v>387</v>
      </c>
      <c r="N11" s="74" t="s">
        <v>388</v>
      </c>
      <c r="O11" s="74" t="s">
        <v>389</v>
      </c>
      <c r="P11" s="74" t="s">
        <v>390</v>
      </c>
      <c r="Q11" s="74" t="s">
        <v>391</v>
      </c>
      <c r="R11" s="75" t="s">
        <v>392</v>
      </c>
      <c r="S11" s="133"/>
      <c r="T11" s="78">
        <f>$E$3</f>
        <v>46023</v>
      </c>
      <c r="U11" s="79">
        <f>DATE(YEAR(T11),MONTH(T11)+1,DAY(T11))</f>
        <v>46054</v>
      </c>
      <c r="V11" s="79">
        <f t="shared" ref="V11:AM11" si="0">DATE(YEAR(U11),MONTH(U11)+1,DAY(U11))</f>
        <v>46082</v>
      </c>
      <c r="W11" s="79">
        <f t="shared" si="0"/>
        <v>46113</v>
      </c>
      <c r="X11" s="79">
        <f t="shared" si="0"/>
        <v>46143</v>
      </c>
      <c r="Y11" s="79">
        <f t="shared" si="0"/>
        <v>46174</v>
      </c>
      <c r="Z11" s="79">
        <f t="shared" si="0"/>
        <v>46204</v>
      </c>
      <c r="AA11" s="79">
        <f t="shared" si="0"/>
        <v>46235</v>
      </c>
      <c r="AB11" s="79">
        <f t="shared" si="0"/>
        <v>46266</v>
      </c>
      <c r="AC11" s="79">
        <f t="shared" si="0"/>
        <v>46296</v>
      </c>
      <c r="AD11" s="79">
        <f t="shared" si="0"/>
        <v>46327</v>
      </c>
      <c r="AE11" s="80">
        <f t="shared" si="0"/>
        <v>46357</v>
      </c>
      <c r="AF11" s="79">
        <f>DATE(YEAR(AE11),MONTH(AE11)+1,DAY(AE11))</f>
        <v>46388</v>
      </c>
      <c r="AG11" s="79">
        <f t="shared" si="0"/>
        <v>46419</v>
      </c>
      <c r="AH11" s="79">
        <f t="shared" si="0"/>
        <v>46447</v>
      </c>
      <c r="AI11" s="79">
        <f t="shared" si="0"/>
        <v>46478</v>
      </c>
      <c r="AJ11" s="79">
        <f t="shared" si="0"/>
        <v>46508</v>
      </c>
      <c r="AK11" s="79">
        <f t="shared" si="0"/>
        <v>46539</v>
      </c>
      <c r="AL11" s="79">
        <f t="shared" si="0"/>
        <v>46569</v>
      </c>
      <c r="AM11" s="79">
        <f t="shared" si="0"/>
        <v>46600</v>
      </c>
      <c r="AN11" s="79">
        <f>DATE(YEAR(AM11),MONTH(AM11)+1,DAY(AM11))</f>
        <v>46631</v>
      </c>
      <c r="AO11" s="79">
        <f>DATE(YEAR(AN11),MONTH(AN11)+1,DAY(AN11))</f>
        <v>46661</v>
      </c>
      <c r="AP11" s="79">
        <f>DATE(YEAR(AO11),MONTH(AO11)+1,DAY(AO11))</f>
        <v>46692</v>
      </c>
      <c r="AQ11" s="80">
        <f>DATE(YEAR(AP11),MONTH(AP11)+1,DAY(AP11))</f>
        <v>46722</v>
      </c>
    </row>
    <row r="12" spans="1:46" s="151" customFormat="1" x14ac:dyDescent="0.35">
      <c r="A12" s="134">
        <v>800062516</v>
      </c>
      <c r="B12" s="135" t="str">
        <f>+$D$6</f>
        <v>Riverside Transmisison Riability Project (RTRP)</v>
      </c>
      <c r="C12" s="117" t="s">
        <v>393</v>
      </c>
      <c r="D12" s="136" t="s">
        <v>394</v>
      </c>
      <c r="E12" s="137" t="s">
        <v>395</v>
      </c>
      <c r="F12" s="138">
        <v>5450</v>
      </c>
      <c r="G12" s="139" t="s">
        <v>20</v>
      </c>
      <c r="H12" s="140">
        <v>47423</v>
      </c>
      <c r="I12" s="141" t="s">
        <v>396</v>
      </c>
      <c r="J12" s="142">
        <v>0</v>
      </c>
      <c r="K12" s="143">
        <v>1</v>
      </c>
      <c r="L12" s="144"/>
      <c r="M12" s="94">
        <v>13748.00533</v>
      </c>
      <c r="N12" s="145">
        <f t="shared" ref="N12:N20" si="1">SUM(T34:AE34)</f>
        <v>0</v>
      </c>
      <c r="O12" s="145">
        <f t="shared" ref="O12:O20" si="2">SUM(AF34:AQ34)</f>
        <v>0</v>
      </c>
      <c r="P12" s="145">
        <f t="shared" ref="P12:P20" si="3">$M12*$K12*(1-$J12)</f>
        <v>13748.00533</v>
      </c>
      <c r="Q12" s="146">
        <f t="shared" ref="Q12:Q20" si="4">$N12*$K12*(1-$J12)</f>
        <v>0</v>
      </c>
      <c r="R12" s="147">
        <f t="shared" ref="R12:R20" si="5">$O12*$K12*(1-$J12)</f>
        <v>0</v>
      </c>
      <c r="S12" s="140"/>
      <c r="T12" s="148">
        <f>IF(OR(RIGHT($I12,3)="RGT",RIGHT($I12,3)="INC"),IF($H12=T$11,SUM($T34:T34)+$M12,IF(T$11&gt;$H12,T34,0)),0)</f>
        <v>0</v>
      </c>
      <c r="U12" s="149">
        <f>IF(OR(RIGHT($I12,3)="RGT",RIGHT($I12,3)="INC"),IF($H12=U$11,SUM($T34:U34)+$M12,IF(U$11&gt;$H12,U34,0)),0)</f>
        <v>0</v>
      </c>
      <c r="V12" s="149">
        <f>IF(OR(RIGHT($I12,3)="RGT",RIGHT($I12,3)="INC"),IF($H12=V$11,SUM($T34:V34)+$M12,IF(V$11&gt;$H12,V34,0)),0)</f>
        <v>0</v>
      </c>
      <c r="W12" s="149">
        <f>IF(OR(RIGHT($I12,3)="RGT",RIGHT($I12,3)="INC"),IF($H12=W$11,SUM($T34:W34)+$M12,IF(W$11&gt;$H12,W34,0)),0)</f>
        <v>0</v>
      </c>
      <c r="X12" s="149">
        <f>IF(OR(RIGHT($I12,3)="RGT",RIGHT($I12,3)="INC"),IF($H12=X$11,SUM($T34:X34)+$M12,IF(X$11&gt;$H12,X34,0)),0)</f>
        <v>0</v>
      </c>
      <c r="Y12" s="149">
        <f>IF(OR(RIGHT($I12,3)="RGT",RIGHT($I12,3)="INC"),IF($H12=Y$11,SUM($T34:Y34)+$M12,IF(Y$11&gt;$H12,Y34,0)),0)</f>
        <v>0</v>
      </c>
      <c r="Z12" s="149">
        <f>IF(OR(RIGHT($I12,3)="RGT",RIGHT($I12,3)="INC"),IF($H12=Z$11,SUM($T34:Z34)+$M12,IF(Z$11&gt;$H12,Z34,0)),0)</f>
        <v>0</v>
      </c>
      <c r="AA12" s="149">
        <f>IF(OR(RIGHT($I12,3)="RGT",RIGHT($I12,3)="INC"),IF($H12=AA$11,SUM($T34:AA34)+$M12,IF(AA$11&gt;$H12,AA34,0)),0)</f>
        <v>0</v>
      </c>
      <c r="AB12" s="149">
        <f>IF(OR(RIGHT($I12,3)="RGT",RIGHT($I12,3)="INC"),IF($H12=AB$11,SUM($T34:AB34)+$M12,IF(AB$11&gt;$H12,AB34,0)),0)</f>
        <v>0</v>
      </c>
      <c r="AC12" s="149">
        <f>IF(OR(RIGHT($I12,3)="RGT",RIGHT($I12,3)="INC"),IF($H12=AC$11,SUM($T34:AC34)+$M12,IF(AC$11&gt;$H12,AC34,0)),0)</f>
        <v>0</v>
      </c>
      <c r="AD12" s="149">
        <f>IF(OR(RIGHT($I12,3)="RGT",RIGHT($I12,3)="INC"),IF($H12=AD$11,SUM($T34:AD34)+$M12,IF(AD$11&gt;$H12,AD34,0)),0)</f>
        <v>0</v>
      </c>
      <c r="AE12" s="150">
        <f>IF(OR(RIGHT($I12,3)="RGT",RIGHT($I12,3)="INC"),IF($H12=AE$11,SUM($T34:AE34)+$M12,IF(AE$11&gt;$H12,AE34,0)),0)</f>
        <v>0</v>
      </c>
      <c r="AF12" s="149">
        <f>IF(OR(RIGHT($I12,3)="RGT",RIGHT($I12,3)="INC"),IF($H12=AF$11,SUM($T34:AF34)+$M12,IF(AF$11&gt;$H12,AF34,0)),0)</f>
        <v>0</v>
      </c>
      <c r="AG12" s="149">
        <f>IF(OR(RIGHT($I12,3)="RGT",RIGHT($I12,3)="INC"),IF($H12=AG$11,SUM($T34:AG34)+$M12,IF(AG$11&gt;$H12,AG34,0)),0)</f>
        <v>0</v>
      </c>
      <c r="AH12" s="149">
        <f>IF(OR(RIGHT($I12,3)="RGT",RIGHT($I12,3)="INC"),IF($H12=AH$11,SUM($T34:AH34)+$M12,IF(AH$11&gt;$H12,AH34,0)),0)</f>
        <v>0</v>
      </c>
      <c r="AI12" s="149">
        <f>IF(OR(RIGHT($I12,3)="RGT",RIGHT($I12,3)="INC"),IF($H12=AI$11,SUM($T34:AI34)+$M12,IF(AI$11&gt;$H12,AI34,0)),0)</f>
        <v>0</v>
      </c>
      <c r="AJ12" s="149">
        <f>IF(OR(RIGHT($I12,3)="RGT",RIGHT($I12,3)="INC"),IF($H12=AJ$11,SUM($T34:AJ34)+$M12,IF(AJ$11&gt;$H12,AJ34,0)),0)</f>
        <v>0</v>
      </c>
      <c r="AK12" s="149">
        <f>IF(OR(RIGHT($I12,3)="RGT",RIGHT($I12,3)="INC"),IF($H12=AK$11,SUM($T34:AK34)+$M12,IF(AK$11&gt;$H12,AK34,0)),0)</f>
        <v>0</v>
      </c>
      <c r="AL12" s="149">
        <f>IF(OR(RIGHT($I12,3)="RGT",RIGHT($I12,3)="INC"),IF($H12=AL$11,SUM($T34:AL34)+$M12,IF(AL$11&gt;$H12,AL34,0)),0)</f>
        <v>0</v>
      </c>
      <c r="AM12" s="149">
        <f>IF(OR(RIGHT($I12,3)="RGT",RIGHT($I12,3)="INC"),IF($H12=AM$11,SUM($T34:AM34)+$M12,IF(AM$11&gt;$H12,AM34,0)),0)</f>
        <v>0</v>
      </c>
      <c r="AN12" s="149">
        <f>IF(OR(RIGHT($I12,3)="RGT",RIGHT($I12,3)="INC"),IF($H12=AN$11,SUM($T34:AN34)+$M12,IF(AN$11&gt;$H12,AN34,0)),0)</f>
        <v>0</v>
      </c>
      <c r="AO12" s="149">
        <f>IF(OR(RIGHT($I12,3)="RGT",RIGHT($I12,3)="INC"),IF($H12=AO$11,SUM($T34:AO34)+$M12,IF(AO$11&gt;$H12,AO34,0)),0)</f>
        <v>0</v>
      </c>
      <c r="AP12" s="149">
        <f>IF(OR(RIGHT($I12,3)="RGT",RIGHT($I12,3)="INC"),IF($H12=AP$11,SUM($T34:AP34)+$M12,IF(AP$11&gt;$H12,AP34,0)),0)</f>
        <v>0</v>
      </c>
      <c r="AQ12" s="150">
        <f>IF(OR(RIGHT($I12,3)="RGT",RIGHT($I12,3)="INC"),IF($H12=AQ$11,SUM($T34:AQ34)+$M12,IF(AQ$11&gt;$H12,AQ34,0)),0)</f>
        <v>0</v>
      </c>
      <c r="AS12" s="152"/>
      <c r="AT12" s="153"/>
    </row>
    <row r="13" spans="1:46" s="151" customFormat="1" x14ac:dyDescent="0.35">
      <c r="A13" s="154">
        <v>800062777</v>
      </c>
      <c r="B13" s="135" t="str">
        <f t="shared" ref="B13:B20" si="6">+$D$6</f>
        <v>Riverside Transmisison Riability Project (RTRP)</v>
      </c>
      <c r="C13" s="117" t="s">
        <v>393</v>
      </c>
      <c r="D13" s="136" t="s">
        <v>397</v>
      </c>
      <c r="E13" s="155" t="s">
        <v>398</v>
      </c>
      <c r="F13" s="138">
        <v>5450</v>
      </c>
      <c r="G13" s="139" t="s">
        <v>20</v>
      </c>
      <c r="H13" s="140">
        <v>47423</v>
      </c>
      <c r="I13" s="141" t="s">
        <v>399</v>
      </c>
      <c r="J13" s="142">
        <v>0</v>
      </c>
      <c r="K13" s="143">
        <v>1</v>
      </c>
      <c r="L13" s="144"/>
      <c r="M13" s="94">
        <v>9346.1709300000002</v>
      </c>
      <c r="N13" s="145">
        <f t="shared" si="1"/>
        <v>0</v>
      </c>
      <c r="O13" s="145">
        <f t="shared" si="2"/>
        <v>0</v>
      </c>
      <c r="P13" s="145">
        <f t="shared" si="3"/>
        <v>9346.1709300000002</v>
      </c>
      <c r="Q13" s="145">
        <f t="shared" si="4"/>
        <v>0</v>
      </c>
      <c r="R13" s="156">
        <f t="shared" si="5"/>
        <v>0</v>
      </c>
      <c r="S13" s="140"/>
      <c r="T13" s="148">
        <f>IF(OR(RIGHT($I13,3)="RGT",RIGHT($I13,3)="INC"),IF($H13=T$11,SUM($T35:T35)+$M13,IF(T$11&gt;$H13,T35,0)),0)</f>
        <v>0</v>
      </c>
      <c r="U13" s="149">
        <f>IF(OR(RIGHT($I13,3)="RGT",RIGHT($I13,3)="INC"),IF($H13=U$11,SUM($T35:U35)+$M13,IF(U$11&gt;$H13,U35,0)),0)</f>
        <v>0</v>
      </c>
      <c r="V13" s="149">
        <f>IF(OR(RIGHT($I13,3)="RGT",RIGHT($I13,3)="INC"),IF($H13=V$11,SUM($T35:V35)+$M13,IF(V$11&gt;$H13,V35,0)),0)</f>
        <v>0</v>
      </c>
      <c r="W13" s="149">
        <f>IF(OR(RIGHT($I13,3)="RGT",RIGHT($I13,3)="INC"),IF($H13=W$11,SUM($T35:W35)+$M13,IF(W$11&gt;$H13,W35,0)),0)</f>
        <v>0</v>
      </c>
      <c r="X13" s="149">
        <f>IF(OR(RIGHT($I13,3)="RGT",RIGHT($I13,3)="INC"),IF($H13=X$11,SUM($T35:X35)+$M13,IF(X$11&gt;$H13,X35,0)),0)</f>
        <v>0</v>
      </c>
      <c r="Y13" s="149">
        <f>IF(OR(RIGHT($I13,3)="RGT",RIGHT($I13,3)="INC"),IF($H13=Y$11,SUM($T35:Y35)+$M13,IF(Y$11&gt;$H13,Y35,0)),0)</f>
        <v>0</v>
      </c>
      <c r="Z13" s="149">
        <f>IF(OR(RIGHT($I13,3)="RGT",RIGHT($I13,3)="INC"),IF($H13=Z$11,SUM($T35:Z35)+$M13,IF(Z$11&gt;$H13,Z35,0)),0)</f>
        <v>0</v>
      </c>
      <c r="AA13" s="149">
        <f>IF(OR(RIGHT($I13,3)="RGT",RIGHT($I13,3)="INC"),IF($H13=AA$11,SUM($T35:AA35)+$M13,IF(AA$11&gt;$H13,AA35,0)),0)</f>
        <v>0</v>
      </c>
      <c r="AB13" s="149">
        <f>IF(OR(RIGHT($I13,3)="RGT",RIGHT($I13,3)="INC"),IF($H13=AB$11,SUM($T35:AB35)+$M13,IF(AB$11&gt;$H13,AB35,0)),0)</f>
        <v>0</v>
      </c>
      <c r="AC13" s="149">
        <f>IF(OR(RIGHT($I13,3)="RGT",RIGHT($I13,3)="INC"),IF($H13=AC$11,SUM($T35:AC35)+$M13,IF(AC$11&gt;$H13,AC35,0)),0)</f>
        <v>0</v>
      </c>
      <c r="AD13" s="149">
        <f>IF(OR(RIGHT($I13,3)="RGT",RIGHT($I13,3)="INC"),IF($H13=AD$11,SUM($T35:AD35)+$M13,IF(AD$11&gt;$H13,AD35,0)),0)</f>
        <v>0</v>
      </c>
      <c r="AE13" s="150">
        <f>IF(OR(RIGHT($I13,3)="RGT",RIGHT($I13,3)="INC"),IF($H13=AE$11,SUM($T35:AE35)+$M13,IF(AE$11&gt;$H13,AE35,0)),0)</f>
        <v>0</v>
      </c>
      <c r="AF13" s="149">
        <f>IF(OR(RIGHT($I13,3)="RGT",RIGHT($I13,3)="INC"),IF($H13=AF$11,SUM($T35:AF35)+$M13,IF(AF$11&gt;$H13,AF35,0)),0)</f>
        <v>0</v>
      </c>
      <c r="AG13" s="149">
        <f>IF(OR(RIGHT($I13,3)="RGT",RIGHT($I13,3)="INC"),IF($H13=AG$11,SUM($T35:AG35)+$M13,IF(AG$11&gt;$H13,AG35,0)),0)</f>
        <v>0</v>
      </c>
      <c r="AH13" s="149">
        <f>IF(OR(RIGHT($I13,3)="RGT",RIGHT($I13,3)="INC"),IF($H13=AH$11,SUM($T35:AH35)+$M13,IF(AH$11&gt;$H13,AH35,0)),0)</f>
        <v>0</v>
      </c>
      <c r="AI13" s="149">
        <f>IF(OR(RIGHT($I13,3)="RGT",RIGHT($I13,3)="INC"),IF($H13=AI$11,SUM($T35:AI35)+$M13,IF(AI$11&gt;$H13,AI35,0)),0)</f>
        <v>0</v>
      </c>
      <c r="AJ13" s="149">
        <f>IF(OR(RIGHT($I13,3)="RGT",RIGHT($I13,3)="INC"),IF($H13=AJ$11,SUM($T35:AJ35)+$M13,IF(AJ$11&gt;$H13,AJ35,0)),0)</f>
        <v>0</v>
      </c>
      <c r="AK13" s="149">
        <f>IF(OR(RIGHT($I13,3)="RGT",RIGHT($I13,3)="INC"),IF($H13=AK$11,SUM($T35:AK35)+$M13,IF(AK$11&gt;$H13,AK35,0)),0)</f>
        <v>0</v>
      </c>
      <c r="AL13" s="149">
        <f>IF(OR(RIGHT($I13,3)="RGT",RIGHT($I13,3)="INC"),IF($H13=AL$11,SUM($T35:AL35)+$M13,IF(AL$11&gt;$H13,AL35,0)),0)</f>
        <v>0</v>
      </c>
      <c r="AM13" s="149">
        <f>IF(OR(RIGHT($I13,3)="RGT",RIGHT($I13,3)="INC"),IF($H13=AM$11,SUM($T35:AM35)+$M13,IF(AM$11&gt;$H13,AM35,0)),0)</f>
        <v>0</v>
      </c>
      <c r="AN13" s="149">
        <f>IF(OR(RIGHT($I13,3)="RGT",RIGHT($I13,3)="INC"),IF($H13=AN$11,SUM($T35:AN35)+$M13,IF(AN$11&gt;$H13,AN35,0)),0)</f>
        <v>0</v>
      </c>
      <c r="AO13" s="149">
        <f>IF(OR(RIGHT($I13,3)="RGT",RIGHT($I13,3)="INC"),IF($H13=AO$11,SUM($T35:AO35)+$M13,IF(AO$11&gt;$H13,AO35,0)),0)</f>
        <v>0</v>
      </c>
      <c r="AP13" s="149">
        <f>IF(OR(RIGHT($I13,3)="RGT",RIGHT($I13,3)="INC"),IF($H13=AP$11,SUM($T35:AP35)+$M13,IF(AP$11&gt;$H13,AP35,0)),0)</f>
        <v>0</v>
      </c>
      <c r="AQ13" s="150">
        <f>IF(OR(RIGHT($I13,3)="RGT",RIGHT($I13,3)="INC"),IF($H13=AQ$11,SUM($T35:AQ35)+$M13,IF(AQ$11&gt;$H13,AQ35,0)),0)</f>
        <v>0</v>
      </c>
      <c r="AS13" s="152"/>
      <c r="AT13" s="153"/>
    </row>
    <row r="14" spans="1:46" s="151" customFormat="1" x14ac:dyDescent="0.35">
      <c r="A14" s="154">
        <v>801979678</v>
      </c>
      <c r="B14" s="135" t="str">
        <f t="shared" si="6"/>
        <v>Riverside Transmisison Riability Project (RTRP)</v>
      </c>
      <c r="C14" s="117" t="s">
        <v>393</v>
      </c>
      <c r="D14" s="136" t="s">
        <v>400</v>
      </c>
      <c r="E14" s="155" t="s">
        <v>401</v>
      </c>
      <c r="F14" s="138">
        <v>5450</v>
      </c>
      <c r="G14" s="139" t="s">
        <v>20</v>
      </c>
      <c r="H14" s="140">
        <v>44896</v>
      </c>
      <c r="I14" s="141" t="s">
        <v>402</v>
      </c>
      <c r="J14" s="142">
        <v>0</v>
      </c>
      <c r="K14" s="143">
        <v>0.999</v>
      </c>
      <c r="L14" s="144"/>
      <c r="M14" s="94">
        <v>0</v>
      </c>
      <c r="N14" s="145">
        <f t="shared" si="1"/>
        <v>0</v>
      </c>
      <c r="O14" s="145">
        <f t="shared" si="2"/>
        <v>0</v>
      </c>
      <c r="P14" s="145">
        <f t="shared" si="3"/>
        <v>0</v>
      </c>
      <c r="Q14" s="145">
        <f t="shared" si="4"/>
        <v>0</v>
      </c>
      <c r="R14" s="156">
        <f t="shared" si="5"/>
        <v>0</v>
      </c>
      <c r="S14" s="140"/>
      <c r="T14" s="148">
        <f>IF(OR(RIGHT($I14,3)="RGT",RIGHT($I14,3)="INC"),IF($H14=T$11,SUM($T36:T36)+$M14,IF(T$11&gt;$H14,T36,0)),0)</f>
        <v>0</v>
      </c>
      <c r="U14" s="149">
        <f>IF(OR(RIGHT($I14,3)="RGT",RIGHT($I14,3)="INC"),IF($H14=U$11,SUM($T36:U36)+$M14,IF(U$11&gt;$H14,U36,0)),0)</f>
        <v>0</v>
      </c>
      <c r="V14" s="149">
        <f>IF(OR(RIGHT($I14,3)="RGT",RIGHT($I14,3)="INC"),IF($H14=V$11,SUM($T36:V36)+$M14,IF(V$11&gt;$H14,V36,0)),0)</f>
        <v>0</v>
      </c>
      <c r="W14" s="149">
        <f>IF(OR(RIGHT($I14,3)="RGT",RIGHT($I14,3)="INC"),IF($H14=W$11,SUM($T36:W36)+$M14,IF(W$11&gt;$H14,W36,0)),0)</f>
        <v>0</v>
      </c>
      <c r="X14" s="149">
        <f>IF(OR(RIGHT($I14,3)="RGT",RIGHT($I14,3)="INC"),IF($H14=X$11,SUM($T36:X36)+$M14,IF(X$11&gt;$H14,X36,0)),0)</f>
        <v>0</v>
      </c>
      <c r="Y14" s="149">
        <f>IF(OR(RIGHT($I14,3)="RGT",RIGHT($I14,3)="INC"),IF($H14=Y$11,SUM($T36:Y36)+$M14,IF(Y$11&gt;$H14,Y36,0)),0)</f>
        <v>0</v>
      </c>
      <c r="Z14" s="149">
        <f>IF(OR(RIGHT($I14,3)="RGT",RIGHT($I14,3)="INC"),IF($H14=Z$11,SUM($T36:Z36)+$M14,IF(Z$11&gt;$H14,Z36,0)),0)</f>
        <v>0</v>
      </c>
      <c r="AA14" s="149">
        <f>IF(OR(RIGHT($I14,3)="RGT",RIGHT($I14,3)="INC"),IF($H14=AA$11,SUM($T36:AA36)+$M14,IF(AA$11&gt;$H14,AA36,0)),0)</f>
        <v>0</v>
      </c>
      <c r="AB14" s="149">
        <f>IF(OR(RIGHT($I14,3)="RGT",RIGHT($I14,3)="INC"),IF($H14=AB$11,SUM($T36:AB36)+$M14,IF(AB$11&gt;$H14,AB36,0)),0)</f>
        <v>0</v>
      </c>
      <c r="AC14" s="149">
        <f>IF(OR(RIGHT($I14,3)="RGT",RIGHT($I14,3)="INC"),IF($H14=AC$11,SUM($T36:AC36)+$M14,IF(AC$11&gt;$H14,AC36,0)),0)</f>
        <v>0</v>
      </c>
      <c r="AD14" s="149">
        <f>IF(OR(RIGHT($I14,3)="RGT",RIGHT($I14,3)="INC"),IF($H14=AD$11,SUM($T36:AD36)+$M14,IF(AD$11&gt;$H14,AD36,0)),0)</f>
        <v>0</v>
      </c>
      <c r="AE14" s="150">
        <f>IF(OR(RIGHT($I14,3)="RGT",RIGHT($I14,3)="INC"),IF($H14=AE$11,SUM($T36:AE36)+$M14,IF(AE$11&gt;$H14,AE36,0)),0)</f>
        <v>0</v>
      </c>
      <c r="AF14" s="149">
        <f>IF(OR(RIGHT($I14,3)="RGT",RIGHT($I14,3)="INC"),IF($H14=AF$11,SUM($T36:AF36)+$M14,IF(AF$11&gt;$H14,AF36,0)),0)</f>
        <v>0</v>
      </c>
      <c r="AG14" s="149">
        <f>IF(OR(RIGHT($I14,3)="RGT",RIGHT($I14,3)="INC"),IF($H14=AG$11,SUM($T36:AG36)+$M14,IF(AG$11&gt;$H14,AG36,0)),0)</f>
        <v>0</v>
      </c>
      <c r="AH14" s="149">
        <f>IF(OR(RIGHT($I14,3)="RGT",RIGHT($I14,3)="INC"),IF($H14=AH$11,SUM($T36:AH36)+$M14,IF(AH$11&gt;$H14,AH36,0)),0)</f>
        <v>0</v>
      </c>
      <c r="AI14" s="149">
        <f>IF(OR(RIGHT($I14,3)="RGT",RIGHT($I14,3)="INC"),IF($H14=AI$11,SUM($T36:AI36)+$M14,IF(AI$11&gt;$H14,AI36,0)),0)</f>
        <v>0</v>
      </c>
      <c r="AJ14" s="149">
        <f>IF(OR(RIGHT($I14,3)="RGT",RIGHT($I14,3)="INC"),IF($H14=AJ$11,SUM($T36:AJ36)+$M14,IF(AJ$11&gt;$H14,AJ36,0)),0)</f>
        <v>0</v>
      </c>
      <c r="AK14" s="149">
        <f>IF(OR(RIGHT($I14,3)="RGT",RIGHT($I14,3)="INC"),IF($H14=AK$11,SUM($T36:AK36)+$M14,IF(AK$11&gt;$H14,AK36,0)),0)</f>
        <v>0</v>
      </c>
      <c r="AL14" s="149">
        <f>IF(OR(RIGHT($I14,3)="RGT",RIGHT($I14,3)="INC"),IF($H14=AL$11,SUM($T36:AL36)+$M14,IF(AL$11&gt;$H14,AL36,0)),0)</f>
        <v>0</v>
      </c>
      <c r="AM14" s="149">
        <f>IF(OR(RIGHT($I14,3)="RGT",RIGHT($I14,3)="INC"),IF($H14=AM$11,SUM($T36:AM36)+$M14,IF(AM$11&gt;$H14,AM36,0)),0)</f>
        <v>0</v>
      </c>
      <c r="AN14" s="149">
        <f>IF(OR(RIGHT($I14,3)="RGT",RIGHT($I14,3)="INC"),IF($H14=AN$11,SUM($T36:AN36)+$M14,IF(AN$11&gt;$H14,AN36,0)),0)</f>
        <v>0</v>
      </c>
      <c r="AO14" s="149">
        <f>IF(OR(RIGHT($I14,3)="RGT",RIGHT($I14,3)="INC"),IF($H14=AO$11,SUM($T36:AO36)+$M14,IF(AO$11&gt;$H14,AO36,0)),0)</f>
        <v>0</v>
      </c>
      <c r="AP14" s="149">
        <f>IF(OR(RIGHT($I14,3)="RGT",RIGHT($I14,3)="INC"),IF($H14=AP$11,SUM($T36:AP36)+$M14,IF(AP$11&gt;$H14,AP36,0)),0)</f>
        <v>0</v>
      </c>
      <c r="AQ14" s="150">
        <f>IF(OR(RIGHT($I14,3)="RGT",RIGHT($I14,3)="INC"),IF($H14=AQ$11,SUM($T36:AQ36)+$M14,IF(AQ$11&gt;$H14,AQ36,0)),0)</f>
        <v>0</v>
      </c>
      <c r="AS14" s="152"/>
      <c r="AT14" s="153"/>
    </row>
    <row r="15" spans="1:46" s="151" customFormat="1" x14ac:dyDescent="0.35">
      <c r="A15" s="154">
        <v>901487150</v>
      </c>
      <c r="B15" s="135" t="str">
        <f t="shared" si="6"/>
        <v>Riverside Transmisison Riability Project (RTRP)</v>
      </c>
      <c r="C15" s="117" t="s">
        <v>393</v>
      </c>
      <c r="D15" s="136" t="s">
        <v>403</v>
      </c>
      <c r="E15" s="155" t="s">
        <v>404</v>
      </c>
      <c r="F15" s="138">
        <v>5450</v>
      </c>
      <c r="G15" s="139" t="s">
        <v>20</v>
      </c>
      <c r="H15" s="140">
        <v>47392</v>
      </c>
      <c r="I15" s="141" t="s">
        <v>399</v>
      </c>
      <c r="J15" s="142">
        <v>0</v>
      </c>
      <c r="K15" s="143">
        <v>1</v>
      </c>
      <c r="L15" s="144"/>
      <c r="M15" s="94">
        <v>5.1606500000000004</v>
      </c>
      <c r="N15" s="145">
        <f t="shared" si="1"/>
        <v>190</v>
      </c>
      <c r="O15" s="145">
        <f t="shared" si="2"/>
        <v>0</v>
      </c>
      <c r="P15" s="145">
        <f>$M15*$K15*(1-$J15)</f>
        <v>5.1606500000000004</v>
      </c>
      <c r="Q15" s="145">
        <f t="shared" si="4"/>
        <v>190</v>
      </c>
      <c r="R15" s="156">
        <f t="shared" si="5"/>
        <v>0</v>
      </c>
      <c r="S15" s="140"/>
      <c r="T15" s="148">
        <f>IF(OR(RIGHT($I15,3)="RGT",RIGHT($I15,3)="INC"),IF($H15=T$11,SUM($T37:T37)+$M15,IF(T$11&gt;$H15,T37,0)),0)</f>
        <v>0</v>
      </c>
      <c r="U15" s="149">
        <f>IF(OR(RIGHT($I15,3)="RGT",RIGHT($I15,3)="INC"),IF($H15=U$11,SUM($T37:U37)+$M15,IF(U$11&gt;$H15,U37,0)),0)</f>
        <v>0</v>
      </c>
      <c r="V15" s="149">
        <f>IF(OR(RIGHT($I15,3)="RGT",RIGHT($I15,3)="INC"),IF($H15=V$11,SUM($T37:V37)+$M15,IF(V$11&gt;$H15,V37,0)),0)</f>
        <v>0</v>
      </c>
      <c r="W15" s="149">
        <f>IF(OR(RIGHT($I15,3)="RGT",RIGHT($I15,3)="INC"),IF($H15=W$11,SUM($T37:W37)+$M15,IF(W$11&gt;$H15,W37,0)),0)</f>
        <v>0</v>
      </c>
      <c r="X15" s="149">
        <f>IF(OR(RIGHT($I15,3)="RGT",RIGHT($I15,3)="INC"),IF($H15=X$11,SUM($T37:X37)+$M15,IF(X$11&gt;$H15,X37,0)),0)</f>
        <v>0</v>
      </c>
      <c r="Y15" s="149">
        <f>IF(OR(RIGHT($I15,3)="RGT",RIGHT($I15,3)="INC"),IF($H15=Y$11,SUM($T37:Y37)+$M15,IF(Y$11&gt;$H15,Y37,0)),0)</f>
        <v>0</v>
      </c>
      <c r="Z15" s="149">
        <f>IF(OR(RIGHT($I15,3)="RGT",RIGHT($I15,3)="INC"),IF($H15=Z$11,SUM($T37:Z37)+$M15,IF(Z$11&gt;$H15,Z37,0)),0)</f>
        <v>0</v>
      </c>
      <c r="AA15" s="149">
        <f>IF(OR(RIGHT($I15,3)="RGT",RIGHT($I15,3)="INC"),IF($H15=AA$11,SUM($T37:AA37)+$M15,IF(AA$11&gt;$H15,AA37,0)),0)</f>
        <v>0</v>
      </c>
      <c r="AB15" s="149">
        <f>IF(OR(RIGHT($I15,3)="RGT",RIGHT($I15,3)="INC"),IF($H15=AB$11,SUM($T37:AB37)+$M15,IF(AB$11&gt;$H15,AB37,0)),0)</f>
        <v>0</v>
      </c>
      <c r="AC15" s="149">
        <f>IF(OR(RIGHT($I15,3)="RGT",RIGHT($I15,3)="INC"),IF($H15=AC$11,SUM($T37:AC37)+$M15,IF(AC$11&gt;$H15,AC37,0)),0)</f>
        <v>0</v>
      </c>
      <c r="AD15" s="149">
        <f>IF(OR(RIGHT($I15,3)="RGT",RIGHT($I15,3)="INC"),IF($H15=AD$11,SUM($T37:AD37)+$M15,IF(AD$11&gt;$H15,AD37,0)),0)</f>
        <v>0</v>
      </c>
      <c r="AE15" s="150">
        <f>IF(OR(RIGHT($I15,3)="RGT",RIGHT($I15,3)="INC"),IF($H15=AE$11,SUM($T37:AE37)+$M15,IF(AE$11&gt;$H15,AE37,0)),0)</f>
        <v>0</v>
      </c>
      <c r="AF15" s="149">
        <f>IF(OR(RIGHT($I15,3)="RGT",RIGHT($I15,3)="INC"),IF($H15=AF$11,SUM($T37:AF37)+$M15,IF(AF$11&gt;$H15,AF37,0)),0)</f>
        <v>0</v>
      </c>
      <c r="AG15" s="149">
        <f>IF(OR(RIGHT($I15,3)="RGT",RIGHT($I15,3)="INC"),IF($H15=AG$11,SUM($T37:AG37)+$M15,IF(AG$11&gt;$H15,AG37,0)),0)</f>
        <v>0</v>
      </c>
      <c r="AH15" s="149">
        <f>IF(OR(RIGHT($I15,3)="RGT",RIGHT($I15,3)="INC"),IF($H15=AH$11,SUM($T37:AH37)+$M15,IF(AH$11&gt;$H15,AH37,0)),0)</f>
        <v>0</v>
      </c>
      <c r="AI15" s="149">
        <f>IF(OR(RIGHT($I15,3)="RGT",RIGHT($I15,3)="INC"),IF($H15=AI$11,SUM($T37:AI37)+$M15,IF(AI$11&gt;$H15,AI37,0)),0)</f>
        <v>0</v>
      </c>
      <c r="AJ15" s="149">
        <f>IF(OR(RIGHT($I15,3)="RGT",RIGHT($I15,3)="INC"),IF($H15=AJ$11,SUM($T37:AJ37)+$M15,IF(AJ$11&gt;$H15,AJ37,0)),0)</f>
        <v>0</v>
      </c>
      <c r="AK15" s="149">
        <f>IF(OR(RIGHT($I15,3)="RGT",RIGHT($I15,3)="INC"),IF($H15=AK$11,SUM($T37:AK37)+$M15,IF(AK$11&gt;$H15,AK37,0)),0)</f>
        <v>0</v>
      </c>
      <c r="AL15" s="149">
        <f>IF(OR(RIGHT($I15,3)="RGT",RIGHT($I15,3)="INC"),IF($H15=AL$11,SUM($T37:AL37)+$M15,IF(AL$11&gt;$H15,AL37,0)),0)</f>
        <v>0</v>
      </c>
      <c r="AM15" s="149">
        <f>IF(OR(RIGHT($I15,3)="RGT",RIGHT($I15,3)="INC"),IF($H15=AM$11,SUM($T37:AM37)+$M15,IF(AM$11&gt;$H15,AM37,0)),0)</f>
        <v>0</v>
      </c>
      <c r="AN15" s="149">
        <f>IF(OR(RIGHT($I15,3)="RGT",RIGHT($I15,3)="INC"),IF($H15=AN$11,SUM($T37:AN37)+$M15,IF(AN$11&gt;$H15,AN37,0)),0)</f>
        <v>0</v>
      </c>
      <c r="AO15" s="149">
        <f>IF(OR(RIGHT($I15,3)="RGT",RIGHT($I15,3)="INC"),IF($H15=AO$11,SUM($T37:AO37)+$M15,IF(AO$11&gt;$H15,AO37,0)),0)</f>
        <v>0</v>
      </c>
      <c r="AP15" s="149">
        <f>IF(OR(RIGHT($I15,3)="RGT",RIGHT($I15,3)="INC"),IF($H15=AP$11,SUM($T37:AP37)+$M15,IF(AP$11&gt;$H15,AP37,0)),0)</f>
        <v>0</v>
      </c>
      <c r="AQ15" s="150">
        <f>IF(OR(RIGHT($I15,3)="RGT",RIGHT($I15,3)="INC"),IF($H15=AQ$11,SUM($T37:AQ37)+$M15,IF(AQ$11&gt;$H15,AQ37,0)),0)</f>
        <v>0</v>
      </c>
      <c r="AS15" s="152"/>
      <c r="AT15" s="153"/>
    </row>
    <row r="16" spans="1:46" s="151" customFormat="1" x14ac:dyDescent="0.35">
      <c r="A16" s="154">
        <v>901487151</v>
      </c>
      <c r="B16" s="135" t="str">
        <f t="shared" si="6"/>
        <v>Riverside Transmisison Riability Project (RTRP)</v>
      </c>
      <c r="C16" s="117" t="s">
        <v>393</v>
      </c>
      <c r="D16" s="136" t="s">
        <v>405</v>
      </c>
      <c r="E16" s="155" t="s">
        <v>406</v>
      </c>
      <c r="F16" s="138">
        <v>5450</v>
      </c>
      <c r="G16" s="139" t="s">
        <v>20</v>
      </c>
      <c r="H16" s="140">
        <v>46661</v>
      </c>
      <c r="I16" s="141" t="s">
        <v>399</v>
      </c>
      <c r="J16" s="142">
        <v>0</v>
      </c>
      <c r="K16" s="143">
        <v>1</v>
      </c>
      <c r="L16" s="144"/>
      <c r="M16" s="94">
        <v>10.946569999999999</v>
      </c>
      <c r="N16" s="145">
        <f t="shared" si="1"/>
        <v>140</v>
      </c>
      <c r="O16" s="145">
        <f t="shared" si="2"/>
        <v>0</v>
      </c>
      <c r="P16" s="145">
        <f>$M16*$K16*(1-$J16)</f>
        <v>10.946569999999999</v>
      </c>
      <c r="Q16" s="145">
        <f t="shared" si="4"/>
        <v>140</v>
      </c>
      <c r="R16" s="156">
        <f t="shared" si="5"/>
        <v>0</v>
      </c>
      <c r="S16" s="140"/>
      <c r="T16" s="148">
        <f>IF(OR(RIGHT($I16,3)="RGT",RIGHT($I16,3)="INC"),IF($H16=T$11,SUM($T38:T38)+$M16,IF(T$11&gt;$H16,T38,0)),0)</f>
        <v>0</v>
      </c>
      <c r="U16" s="149">
        <f>IF(OR(RIGHT($I16,3)="RGT",RIGHT($I16,3)="INC"),IF($H16=U$11,SUM($T38:U38)+$M16,IF(U$11&gt;$H16,U38,0)),0)</f>
        <v>0</v>
      </c>
      <c r="V16" s="149">
        <f>IF(OR(RIGHT($I16,3)="RGT",RIGHT($I16,3)="INC"),IF($H16=V$11,SUM($T38:V38)+$M16,IF(V$11&gt;$H16,V38,0)),0)</f>
        <v>0</v>
      </c>
      <c r="W16" s="149">
        <f>IF(OR(RIGHT($I16,3)="RGT",RIGHT($I16,3)="INC"),IF($H16=W$11,SUM($T38:W38)+$M16,IF(W$11&gt;$H16,W38,0)),0)</f>
        <v>0</v>
      </c>
      <c r="X16" s="149">
        <f>IF(OR(RIGHT($I16,3)="RGT",RIGHT($I16,3)="INC"),IF($H16=X$11,SUM($T38:X38)+$M16,IF(X$11&gt;$H16,X38,0)),0)</f>
        <v>0</v>
      </c>
      <c r="Y16" s="149">
        <f>IF(OR(RIGHT($I16,3)="RGT",RIGHT($I16,3)="INC"),IF($H16=Y$11,SUM($T38:Y38)+$M16,IF(Y$11&gt;$H16,Y38,0)),0)</f>
        <v>0</v>
      </c>
      <c r="Z16" s="149">
        <f>IF(OR(RIGHT($I16,3)="RGT",RIGHT($I16,3)="INC"),IF($H16=Z$11,SUM($T38:Z38)+$M16,IF(Z$11&gt;$H16,Z38,0)),0)</f>
        <v>0</v>
      </c>
      <c r="AA16" s="149">
        <f>IF(OR(RIGHT($I16,3)="RGT",RIGHT($I16,3)="INC"),IF($H16=AA$11,SUM($T38:AA38)+$M16,IF(AA$11&gt;$H16,AA38,0)),0)</f>
        <v>0</v>
      </c>
      <c r="AB16" s="149">
        <f>IF(OR(RIGHT($I16,3)="RGT",RIGHT($I16,3)="INC"),IF($H16=AB$11,SUM($T38:AB38)+$M16,IF(AB$11&gt;$H16,AB38,0)),0)</f>
        <v>0</v>
      </c>
      <c r="AC16" s="149">
        <f>IF(OR(RIGHT($I16,3)="RGT",RIGHT($I16,3)="INC"),IF($H16=AC$11,SUM($T38:AC38)+$M16,IF(AC$11&gt;$H16,AC38,0)),0)</f>
        <v>0</v>
      </c>
      <c r="AD16" s="149">
        <f>IF(OR(RIGHT($I16,3)="RGT",RIGHT($I16,3)="INC"),IF($H16=AD$11,SUM($T38:AD38)+$M16,IF(AD$11&gt;$H16,AD38,0)),0)</f>
        <v>0</v>
      </c>
      <c r="AE16" s="150">
        <f>IF(OR(RIGHT($I16,3)="RGT",RIGHT($I16,3)="INC"),IF($H16=AE$11,SUM($T38:AE38)+$M16,IF(AE$11&gt;$H16,AE38,0)),0)</f>
        <v>0</v>
      </c>
      <c r="AF16" s="149">
        <f>IF(OR(RIGHT($I16,3)="RGT",RIGHT($I16,3)="INC"),IF($H16=AF$11,SUM($T38:AF38)+$M16,IF(AF$11&gt;$H16,AF38,0)),0)</f>
        <v>0</v>
      </c>
      <c r="AG16" s="149">
        <f>IF(OR(RIGHT($I16,3)="RGT",RIGHT($I16,3)="INC"),IF($H16=AG$11,SUM($T38:AG38)+$M16,IF(AG$11&gt;$H16,AG38,0)),0)</f>
        <v>0</v>
      </c>
      <c r="AH16" s="149">
        <f>IF(OR(RIGHT($I16,3)="RGT",RIGHT($I16,3)="INC"),IF($H16=AH$11,SUM($T38:AH38)+$M16,IF(AH$11&gt;$H16,AH38,0)),0)</f>
        <v>0</v>
      </c>
      <c r="AI16" s="149">
        <f>IF(OR(RIGHT($I16,3)="RGT",RIGHT($I16,3)="INC"),IF($H16=AI$11,SUM($T38:AI38)+$M16,IF(AI$11&gt;$H16,AI38,0)),0)</f>
        <v>0</v>
      </c>
      <c r="AJ16" s="149">
        <f>IF(OR(RIGHT($I16,3)="RGT",RIGHT($I16,3)="INC"),IF($H16=AJ$11,SUM($T38:AJ38)+$M16,IF(AJ$11&gt;$H16,AJ38,0)),0)</f>
        <v>0</v>
      </c>
      <c r="AK16" s="149">
        <f>IF(OR(RIGHT($I16,3)="RGT",RIGHT($I16,3)="INC"),IF($H16=AK$11,SUM($T38:AK38)+$M16,IF(AK$11&gt;$H16,AK38,0)),0)</f>
        <v>0</v>
      </c>
      <c r="AL16" s="149">
        <f>IF(OR(RIGHT($I16,3)="RGT",RIGHT($I16,3)="INC"),IF($H16=AL$11,SUM($T38:AL38)+$M16,IF(AL$11&gt;$H16,AL38,0)),0)</f>
        <v>0</v>
      </c>
      <c r="AM16" s="149">
        <f>IF(OR(RIGHT($I16,3)="RGT",RIGHT($I16,3)="INC"),IF($H16=AM$11,SUM($T38:AM38)+$M16,IF(AM$11&gt;$H16,AM38,0)),0)</f>
        <v>0</v>
      </c>
      <c r="AN16" s="149">
        <f>IF(OR(RIGHT($I16,3)="RGT",RIGHT($I16,3)="INC"),IF($H16=AN$11,SUM($T38:AN38)+$M16,IF(AN$11&gt;$H16,AN38,0)),0)</f>
        <v>0</v>
      </c>
      <c r="AO16" s="149">
        <f>IF(OR(RIGHT($I16,3)="RGT",RIGHT($I16,3)="INC"),IF($H16=AO$11,SUM($T38:AO38)+$M16,IF(AO$11&gt;$H16,AO38,0)),0)</f>
        <v>150.94657000000001</v>
      </c>
      <c r="AP16" s="149">
        <f>IF(OR(RIGHT($I16,3)="RGT",RIGHT($I16,3)="INC"),IF($H16=AP$11,SUM($T38:AP38)+$M16,IF(AP$11&gt;$H16,AP38,0)),0)</f>
        <v>0</v>
      </c>
      <c r="AQ16" s="150">
        <f>IF(OR(RIGHT($I16,3)="RGT",RIGHT($I16,3)="INC"),IF($H16=AQ$11,SUM($T38:AQ38)+$M16,IF(AQ$11&gt;$H16,AQ38,0)),0)</f>
        <v>0</v>
      </c>
      <c r="AS16" s="152"/>
      <c r="AT16" s="153"/>
    </row>
    <row r="17" spans="1:46" s="151" customFormat="1" x14ac:dyDescent="0.35">
      <c r="A17" s="154">
        <v>902220349</v>
      </c>
      <c r="B17" s="135" t="str">
        <f t="shared" si="6"/>
        <v>Riverside Transmisison Riability Project (RTRP)</v>
      </c>
      <c r="C17" s="117" t="s">
        <v>393</v>
      </c>
      <c r="D17" s="136" t="s">
        <v>407</v>
      </c>
      <c r="E17" s="155" t="s">
        <v>408</v>
      </c>
      <c r="F17" s="138">
        <v>5450</v>
      </c>
      <c r="G17" s="139" t="s">
        <v>20</v>
      </c>
      <c r="H17" s="140">
        <v>47392</v>
      </c>
      <c r="I17" s="141" t="s">
        <v>396</v>
      </c>
      <c r="J17" s="142">
        <v>0</v>
      </c>
      <c r="K17" s="143">
        <v>1</v>
      </c>
      <c r="L17" s="144"/>
      <c r="M17" s="94">
        <v>70779.299110000007</v>
      </c>
      <c r="N17" s="145">
        <f t="shared" si="1"/>
        <v>126320.47400000002</v>
      </c>
      <c r="O17" s="145">
        <f t="shared" si="2"/>
        <v>26659.771000000008</v>
      </c>
      <c r="P17" s="145">
        <f t="shared" si="3"/>
        <v>70779.299110000007</v>
      </c>
      <c r="Q17" s="145">
        <f t="shared" si="4"/>
        <v>126320.47400000002</v>
      </c>
      <c r="R17" s="156">
        <f t="shared" si="5"/>
        <v>26659.771000000008</v>
      </c>
      <c r="S17" s="140"/>
      <c r="T17" s="148">
        <f>IF(OR(RIGHT($I17,3)="RGT",RIGHT($I17,3)="INC"),IF($H17=T$11,SUM($T39:T39)+$M17,IF(T$11&gt;$H17,T39,0)),0)</f>
        <v>0</v>
      </c>
      <c r="U17" s="149">
        <f>IF(OR(RIGHT($I17,3)="RGT",RIGHT($I17,3)="INC"),IF($H17=U$11,SUM($T39:U39)+$M17,IF(U$11&gt;$H17,U39,0)),0)</f>
        <v>0</v>
      </c>
      <c r="V17" s="149">
        <f>IF(OR(RIGHT($I17,3)="RGT",RIGHT($I17,3)="INC"),IF($H17=V$11,SUM($T39:V39)+$M17,IF(V$11&gt;$H17,V39,0)),0)</f>
        <v>0</v>
      </c>
      <c r="W17" s="149">
        <f>IF(OR(RIGHT($I17,3)="RGT",RIGHT($I17,3)="INC"),IF($H17=W$11,SUM($T39:W39)+$M17,IF(W$11&gt;$H17,W39,0)),0)</f>
        <v>0</v>
      </c>
      <c r="X17" s="149">
        <f>IF(OR(RIGHT($I17,3)="RGT",RIGHT($I17,3)="INC"),IF($H17=X$11,SUM($T39:X39)+$M17,IF(X$11&gt;$H17,X39,0)),0)</f>
        <v>0</v>
      </c>
      <c r="Y17" s="149">
        <f>IF(OR(RIGHT($I17,3)="RGT",RIGHT($I17,3)="INC"),IF($H17=Y$11,SUM($T39:Y39)+$M17,IF(Y$11&gt;$H17,Y39,0)),0)</f>
        <v>0</v>
      </c>
      <c r="Z17" s="149">
        <f>IF(OR(RIGHT($I17,3)="RGT",RIGHT($I17,3)="INC"),IF($H17=Z$11,SUM($T39:Z39)+$M17,IF(Z$11&gt;$H17,Z39,0)),0)</f>
        <v>0</v>
      </c>
      <c r="AA17" s="149">
        <f>IF(OR(RIGHT($I17,3)="RGT",RIGHT($I17,3)="INC"),IF($H17=AA$11,SUM($T39:AA39)+$M17,IF(AA$11&gt;$H17,AA39,0)),0)</f>
        <v>0</v>
      </c>
      <c r="AB17" s="149">
        <f>IF(OR(RIGHT($I17,3)="RGT",RIGHT($I17,3)="INC"),IF($H17=AB$11,SUM($T39:AB39)+$M17,IF(AB$11&gt;$H17,AB39,0)),0)</f>
        <v>0</v>
      </c>
      <c r="AC17" s="149">
        <f>IF(OR(RIGHT($I17,3)="RGT",RIGHT($I17,3)="INC"),IF($H17=AC$11,SUM($T39:AC39)+$M17,IF(AC$11&gt;$H17,AC39,0)),0)</f>
        <v>0</v>
      </c>
      <c r="AD17" s="149">
        <f>IF(OR(RIGHT($I17,3)="RGT",RIGHT($I17,3)="INC"),IF($H17=AD$11,SUM($T39:AD39)+$M17,IF(AD$11&gt;$H17,AD39,0)),0)</f>
        <v>0</v>
      </c>
      <c r="AE17" s="150">
        <f>IF(OR(RIGHT($I17,3)="RGT",RIGHT($I17,3)="INC"),IF($H17=AE$11,SUM($T39:AE39)+$M17,IF(AE$11&gt;$H17,AE39,0)),0)</f>
        <v>0</v>
      </c>
      <c r="AF17" s="149">
        <f>IF(OR(RIGHT($I17,3)="RGT",RIGHT($I17,3)="INC"),IF($H17=AF$11,SUM($T39:AF39)+$M17,IF(AF$11&gt;$H17,AF39,0)),0)</f>
        <v>0</v>
      </c>
      <c r="AG17" s="149">
        <f>IF(OR(RIGHT($I17,3)="RGT",RIGHT($I17,3)="INC"),IF($H17=AG$11,SUM($T39:AG39)+$M17,IF(AG$11&gt;$H17,AG39,0)),0)</f>
        <v>0</v>
      </c>
      <c r="AH17" s="149">
        <f>IF(OR(RIGHT($I17,3)="RGT",RIGHT($I17,3)="INC"),IF($H17=AH$11,SUM($T39:AH39)+$M17,IF(AH$11&gt;$H17,AH39,0)),0)</f>
        <v>0</v>
      </c>
      <c r="AI17" s="149">
        <f>IF(OR(RIGHT($I17,3)="RGT",RIGHT($I17,3)="INC"),IF($H17=AI$11,SUM($T39:AI39)+$M17,IF(AI$11&gt;$H17,AI39,0)),0)</f>
        <v>0</v>
      </c>
      <c r="AJ17" s="149">
        <f>IF(OR(RIGHT($I17,3)="RGT",RIGHT($I17,3)="INC"),IF($H17=AJ$11,SUM($T39:AJ39)+$M17,IF(AJ$11&gt;$H17,AJ39,0)),0)</f>
        <v>0</v>
      </c>
      <c r="AK17" s="149">
        <f>IF(OR(RIGHT($I17,3)="RGT",RIGHT($I17,3)="INC"),IF($H17=AK$11,SUM($T39:AK39)+$M17,IF(AK$11&gt;$H17,AK39,0)),0)</f>
        <v>0</v>
      </c>
      <c r="AL17" s="149">
        <f>IF(OR(RIGHT($I17,3)="RGT",RIGHT($I17,3)="INC"),IF($H17=AL$11,SUM($T39:AL39)+$M17,IF(AL$11&gt;$H17,AL39,0)),0)</f>
        <v>0</v>
      </c>
      <c r="AM17" s="149">
        <f>IF(OR(RIGHT($I17,3)="RGT",RIGHT($I17,3)="INC"),IF($H17=AM$11,SUM($T39:AM39)+$M17,IF(AM$11&gt;$H17,AM39,0)),0)</f>
        <v>0</v>
      </c>
      <c r="AN17" s="149">
        <f>IF(OR(RIGHT($I17,3)="RGT",RIGHT($I17,3)="INC"),IF($H17=AN$11,SUM($T39:AN39)+$M17,IF(AN$11&gt;$H17,AN39,0)),0)</f>
        <v>0</v>
      </c>
      <c r="AO17" s="149">
        <f>IF(OR(RIGHT($I17,3)="RGT",RIGHT($I17,3)="INC"),IF($H17=AO$11,SUM($T39:AO39)+$M17,IF(AO$11&gt;$H17,AO39,0)),0)</f>
        <v>0</v>
      </c>
      <c r="AP17" s="149">
        <f>IF(OR(RIGHT($I17,3)="RGT",RIGHT($I17,3)="INC"),IF($H17=AP$11,SUM($T39:AP39)+$M17,IF(AP$11&gt;$H17,AP39,0)),0)</f>
        <v>0</v>
      </c>
      <c r="AQ17" s="150">
        <f>IF(OR(RIGHT($I17,3)="RGT",RIGHT($I17,3)="INC"),IF($H17=AQ$11,SUM($T39:AQ39)+$M17,IF(AQ$11&gt;$H17,AQ39,0)),0)</f>
        <v>0</v>
      </c>
      <c r="AS17" s="152"/>
      <c r="AT17" s="153"/>
    </row>
    <row r="18" spans="1:46" s="151" customFormat="1" x14ac:dyDescent="0.35">
      <c r="A18" s="154">
        <v>903112093</v>
      </c>
      <c r="B18" s="135" t="str">
        <f t="shared" si="6"/>
        <v>Riverside Transmisison Riability Project (RTRP)</v>
      </c>
      <c r="C18" s="117" t="s">
        <v>393</v>
      </c>
      <c r="D18" s="136" t="s">
        <v>409</v>
      </c>
      <c r="E18" s="155" t="s">
        <v>410</v>
      </c>
      <c r="F18" s="138">
        <v>5450</v>
      </c>
      <c r="G18" s="139" t="s">
        <v>20</v>
      </c>
      <c r="H18" s="140">
        <v>47423</v>
      </c>
      <c r="I18" s="141" t="s">
        <v>396</v>
      </c>
      <c r="J18" s="142">
        <v>0</v>
      </c>
      <c r="K18" s="143">
        <v>1</v>
      </c>
      <c r="L18" s="144"/>
      <c r="M18" s="94">
        <v>3607.4331299999999</v>
      </c>
      <c r="N18" s="145">
        <f t="shared" si="1"/>
        <v>50552.193999999996</v>
      </c>
      <c r="O18" s="145">
        <f t="shared" si="2"/>
        <v>18561.736999999997</v>
      </c>
      <c r="P18" s="145">
        <f t="shared" si="3"/>
        <v>3607.4331299999999</v>
      </c>
      <c r="Q18" s="145">
        <f t="shared" si="4"/>
        <v>50552.193999999996</v>
      </c>
      <c r="R18" s="156">
        <f t="shared" si="5"/>
        <v>18561.736999999997</v>
      </c>
      <c r="S18" s="140"/>
      <c r="T18" s="148">
        <f>IF(OR(RIGHT($I18,3)="RGT",RIGHT($I18,3)="INC"),IF($H18=T$11,SUM($T40:T40)+$M18,IF(T$11&gt;$H18,T40,0)),0)</f>
        <v>0</v>
      </c>
      <c r="U18" s="149">
        <f>IF(OR(RIGHT($I18,3)="RGT",RIGHT($I18,3)="INC"),IF($H18=U$11,SUM($T40:U40)+$M18,IF(U$11&gt;$H18,U40,0)),0)</f>
        <v>0</v>
      </c>
      <c r="V18" s="149">
        <f>IF(OR(RIGHT($I18,3)="RGT",RIGHT($I18,3)="INC"),IF($H18=V$11,SUM($T40:V40)+$M18,IF(V$11&gt;$H18,V40,0)),0)</f>
        <v>0</v>
      </c>
      <c r="W18" s="149">
        <f>IF(OR(RIGHT($I18,3)="RGT",RIGHT($I18,3)="INC"),IF($H18=W$11,SUM($T40:W40)+$M18,IF(W$11&gt;$H18,W40,0)),0)</f>
        <v>0</v>
      </c>
      <c r="X18" s="149">
        <f>IF(OR(RIGHT($I18,3)="RGT",RIGHT($I18,3)="INC"),IF($H18=X$11,SUM($T40:X40)+$M18,IF(X$11&gt;$H18,X40,0)),0)</f>
        <v>0</v>
      </c>
      <c r="Y18" s="149">
        <f>IF(OR(RIGHT($I18,3)="RGT",RIGHT($I18,3)="INC"),IF($H18=Y$11,SUM($T40:Y40)+$M18,IF(Y$11&gt;$H18,Y40,0)),0)</f>
        <v>0</v>
      </c>
      <c r="Z18" s="149">
        <f>IF(OR(RIGHT($I18,3)="RGT",RIGHT($I18,3)="INC"),IF($H18=Z$11,SUM($T40:Z40)+$M18,IF(Z$11&gt;$H18,Z40,0)),0)</f>
        <v>0</v>
      </c>
      <c r="AA18" s="149">
        <f>IF(OR(RIGHT($I18,3)="RGT",RIGHT($I18,3)="INC"),IF($H18=AA$11,SUM($T40:AA40)+$M18,IF(AA$11&gt;$H18,AA40,0)),0)</f>
        <v>0</v>
      </c>
      <c r="AB18" s="149">
        <f>IF(OR(RIGHT($I18,3)="RGT",RIGHT($I18,3)="INC"),IF($H18=AB$11,SUM($T40:AB40)+$M18,IF(AB$11&gt;$H18,AB40,0)),0)</f>
        <v>0</v>
      </c>
      <c r="AC18" s="149">
        <f>IF(OR(RIGHT($I18,3)="RGT",RIGHT($I18,3)="INC"),IF($H18=AC$11,SUM($T40:AC40)+$M18,IF(AC$11&gt;$H18,AC40,0)),0)</f>
        <v>0</v>
      </c>
      <c r="AD18" s="149">
        <f>IF(OR(RIGHT($I18,3)="RGT",RIGHT($I18,3)="INC"),IF($H18=AD$11,SUM($T40:AD40)+$M18,IF(AD$11&gt;$H18,AD40,0)),0)</f>
        <v>0</v>
      </c>
      <c r="AE18" s="150">
        <f>IF(OR(RIGHT($I18,3)="RGT",RIGHT($I18,3)="INC"),IF($H18=AE$11,SUM($T40:AE40)+$M18,IF(AE$11&gt;$H18,AE40,0)),0)</f>
        <v>0</v>
      </c>
      <c r="AF18" s="149">
        <f>IF(OR(RIGHT($I18,3)="RGT",RIGHT($I18,3)="INC"),IF($H18=AF$11,SUM($T40:AF40)+$M18,IF(AF$11&gt;$H18,AF40,0)),0)</f>
        <v>0</v>
      </c>
      <c r="AG18" s="149">
        <f>IF(OR(RIGHT($I18,3)="RGT",RIGHT($I18,3)="INC"),IF($H18=AG$11,SUM($T40:AG40)+$M18,IF(AG$11&gt;$H18,AG40,0)),0)</f>
        <v>0</v>
      </c>
      <c r="AH18" s="149">
        <f>IF(OR(RIGHT($I18,3)="RGT",RIGHT($I18,3)="INC"),IF($H18=AH$11,SUM($T40:AH40)+$M18,IF(AH$11&gt;$H18,AH40,0)),0)</f>
        <v>0</v>
      </c>
      <c r="AI18" s="149">
        <f>IF(OR(RIGHT($I18,3)="RGT",RIGHT($I18,3)="INC"),IF($H18=AI$11,SUM($T40:AI40)+$M18,IF(AI$11&gt;$H18,AI40,0)),0)</f>
        <v>0</v>
      </c>
      <c r="AJ18" s="149">
        <f>IF(OR(RIGHT($I18,3)="RGT",RIGHT($I18,3)="INC"),IF($H18=AJ$11,SUM($T40:AJ40)+$M18,IF(AJ$11&gt;$H18,AJ40,0)),0)</f>
        <v>0</v>
      </c>
      <c r="AK18" s="149">
        <f>IF(OR(RIGHT($I18,3)="RGT",RIGHT($I18,3)="INC"),IF($H18=AK$11,SUM($T40:AK40)+$M18,IF(AK$11&gt;$H18,AK40,0)),0)</f>
        <v>0</v>
      </c>
      <c r="AL18" s="149">
        <f>IF(OR(RIGHT($I18,3)="RGT",RIGHT($I18,3)="INC"),IF($H18=AL$11,SUM($T40:AL40)+$M18,IF(AL$11&gt;$H18,AL40,0)),0)</f>
        <v>0</v>
      </c>
      <c r="AM18" s="149">
        <f>IF(OR(RIGHT($I18,3)="RGT",RIGHT($I18,3)="INC"),IF($H18=AM$11,SUM($T40:AM40)+$M18,IF(AM$11&gt;$H18,AM40,0)),0)</f>
        <v>0</v>
      </c>
      <c r="AN18" s="149">
        <f>IF(OR(RIGHT($I18,3)="RGT",RIGHT($I18,3)="INC"),IF($H18=AN$11,SUM($T40:AN40)+$M18,IF(AN$11&gt;$H18,AN40,0)),0)</f>
        <v>0</v>
      </c>
      <c r="AO18" s="149">
        <f>IF(OR(RIGHT($I18,3)="RGT",RIGHT($I18,3)="INC"),IF($H18=AO$11,SUM($T40:AO40)+$M18,IF(AO$11&gt;$H18,AO40,0)),0)</f>
        <v>0</v>
      </c>
      <c r="AP18" s="149">
        <f>IF(OR(RIGHT($I18,3)="RGT",RIGHT($I18,3)="INC"),IF($H18=AP$11,SUM($T40:AP40)+$M18,IF(AP$11&gt;$H18,AP40,0)),0)</f>
        <v>0</v>
      </c>
      <c r="AQ18" s="150">
        <f>IF(OR(RIGHT($I18,3)="RGT",RIGHT($I18,3)="INC"),IF($H18=AQ$11,SUM($T40:AQ40)+$M18,IF(AQ$11&gt;$H18,AQ40,0)),0)</f>
        <v>0</v>
      </c>
      <c r="AS18" s="152"/>
      <c r="AT18" s="153"/>
    </row>
    <row r="19" spans="1:46" s="151" customFormat="1" x14ac:dyDescent="0.35">
      <c r="A19" s="154">
        <v>903112254</v>
      </c>
      <c r="B19" s="135" t="str">
        <f t="shared" si="6"/>
        <v>Riverside Transmisison Riability Project (RTRP)</v>
      </c>
      <c r="C19" s="117" t="s">
        <v>393</v>
      </c>
      <c r="D19" s="136" t="s">
        <v>411</v>
      </c>
      <c r="E19" s="155" t="s">
        <v>412</v>
      </c>
      <c r="F19" s="138">
        <v>5450</v>
      </c>
      <c r="G19" s="139" t="s">
        <v>20</v>
      </c>
      <c r="H19" s="140">
        <v>47392</v>
      </c>
      <c r="I19" s="141" t="s">
        <v>399</v>
      </c>
      <c r="J19" s="142">
        <v>0</v>
      </c>
      <c r="K19" s="143">
        <v>1</v>
      </c>
      <c r="L19" s="144"/>
      <c r="M19" s="157">
        <v>1660.9516599999999</v>
      </c>
      <c r="N19" s="145">
        <f t="shared" si="1"/>
        <v>1248.5910000000001</v>
      </c>
      <c r="O19" s="145">
        <f t="shared" si="2"/>
        <v>6230.152000000001</v>
      </c>
      <c r="P19" s="145">
        <f t="shared" si="3"/>
        <v>1660.9516599999999</v>
      </c>
      <c r="Q19" s="145">
        <f t="shared" si="4"/>
        <v>1248.5910000000001</v>
      </c>
      <c r="R19" s="156">
        <f t="shared" si="5"/>
        <v>6230.152000000001</v>
      </c>
      <c r="S19" s="140"/>
      <c r="T19" s="148">
        <f>IF(OR(RIGHT($I19,3)="RGT",RIGHT($I19,3)="INC"),IF($H19=T$11,SUM($T41:T41)+$M19,IF(T$11&gt;$H19,T41,0)),0)</f>
        <v>0</v>
      </c>
      <c r="U19" s="149">
        <f>IF(OR(RIGHT($I19,3)="RGT",RIGHT($I19,3)="INC"),IF($H19=U$11,SUM($T41:U41)+$M19,IF(U$11&gt;$H19,U41,0)),0)</f>
        <v>0</v>
      </c>
      <c r="V19" s="149">
        <f>IF(OR(RIGHT($I19,3)="RGT",RIGHT($I19,3)="INC"),IF($H19=V$11,SUM($T41:V41)+$M19,IF(V$11&gt;$H19,V41,0)),0)</f>
        <v>0</v>
      </c>
      <c r="W19" s="149">
        <f>IF(OR(RIGHT($I19,3)="RGT",RIGHT($I19,3)="INC"),IF($H19=W$11,SUM($T41:W41)+$M19,IF(W$11&gt;$H19,W41,0)),0)</f>
        <v>0</v>
      </c>
      <c r="X19" s="149">
        <f>IF(OR(RIGHT($I19,3)="RGT",RIGHT($I19,3)="INC"),IF($H19=X$11,SUM($T41:X41)+$M19,IF(X$11&gt;$H19,X41,0)),0)</f>
        <v>0</v>
      </c>
      <c r="Y19" s="149">
        <f>IF(OR(RIGHT($I19,3)="RGT",RIGHT($I19,3)="INC"),IF($H19=Y$11,SUM($T41:Y41)+$M19,IF(Y$11&gt;$H19,Y41,0)),0)</f>
        <v>0</v>
      </c>
      <c r="Z19" s="149">
        <f>IF(OR(RIGHT($I19,3)="RGT",RIGHT($I19,3)="INC"),IF($H19=Z$11,SUM($T41:Z41)+$M19,IF(Z$11&gt;$H19,Z41,0)),0)</f>
        <v>0</v>
      </c>
      <c r="AA19" s="149">
        <f>IF(OR(RIGHT($I19,3)="RGT",RIGHT($I19,3)="INC"),IF($H19=AA$11,SUM($T41:AA41)+$M19,IF(AA$11&gt;$H19,AA41,0)),0)</f>
        <v>0</v>
      </c>
      <c r="AB19" s="149">
        <f>IF(OR(RIGHT($I19,3)="RGT",RIGHT($I19,3)="INC"),IF($H19=AB$11,SUM($T41:AB41)+$M19,IF(AB$11&gt;$H19,AB41,0)),0)</f>
        <v>0</v>
      </c>
      <c r="AC19" s="149">
        <f>IF(OR(RIGHT($I19,3)="RGT",RIGHT($I19,3)="INC"),IF($H19=AC$11,SUM($T41:AC41)+$M19,IF(AC$11&gt;$H19,AC41,0)),0)</f>
        <v>0</v>
      </c>
      <c r="AD19" s="149">
        <f>IF(OR(RIGHT($I19,3)="RGT",RIGHT($I19,3)="INC"),IF($H19=AD$11,SUM($T41:AD41)+$M19,IF(AD$11&gt;$H19,AD41,0)),0)</f>
        <v>0</v>
      </c>
      <c r="AE19" s="150">
        <f>IF(OR(RIGHT($I19,3)="RGT",RIGHT($I19,3)="INC"),IF($H19=AE$11,SUM($T41:AE41)+$M19,IF(AE$11&gt;$H19,AE41,0)),0)</f>
        <v>0</v>
      </c>
      <c r="AF19" s="149">
        <f>IF(OR(RIGHT($I19,3)="RGT",RIGHT($I19,3)="INC"),IF($H19=AF$11,SUM($T41:AF41)+$M19,IF(AF$11&gt;$H19,AF41,0)),0)</f>
        <v>0</v>
      </c>
      <c r="AG19" s="149">
        <f>IF(OR(RIGHT($I19,3)="RGT",RIGHT($I19,3)="INC"),IF($H19=AG$11,SUM($T41:AG41)+$M19,IF(AG$11&gt;$H19,AG41,0)),0)</f>
        <v>0</v>
      </c>
      <c r="AH19" s="149">
        <f>IF(OR(RIGHT($I19,3)="RGT",RIGHT($I19,3)="INC"),IF($H19=AH$11,SUM($T41:AH41)+$M19,IF(AH$11&gt;$H19,AH41,0)),0)</f>
        <v>0</v>
      </c>
      <c r="AI19" s="149">
        <f>IF(OR(RIGHT($I19,3)="RGT",RIGHT($I19,3)="INC"),IF($H19=AI$11,SUM($T41:AI41)+$M19,IF(AI$11&gt;$H19,AI41,0)),0)</f>
        <v>0</v>
      </c>
      <c r="AJ19" s="149">
        <f>IF(OR(RIGHT($I19,3)="RGT",RIGHT($I19,3)="INC"),IF($H19=AJ$11,SUM($T41:AJ41)+$M19,IF(AJ$11&gt;$H19,AJ41,0)),0)</f>
        <v>0</v>
      </c>
      <c r="AK19" s="149">
        <f>IF(OR(RIGHT($I19,3)="RGT",RIGHT($I19,3)="INC"),IF($H19=AK$11,SUM($T41:AK41)+$M19,IF(AK$11&gt;$H19,AK41,0)),0)</f>
        <v>0</v>
      </c>
      <c r="AL19" s="149">
        <f>IF(OR(RIGHT($I19,3)="RGT",RIGHT($I19,3)="INC"),IF($H19=AL$11,SUM($T41:AL41)+$M19,IF(AL$11&gt;$H19,AL41,0)),0)</f>
        <v>0</v>
      </c>
      <c r="AM19" s="149">
        <f>IF(OR(RIGHT($I19,3)="RGT",RIGHT($I19,3)="INC"),IF($H19=AM$11,SUM($T41:AM41)+$M19,IF(AM$11&gt;$H19,AM41,0)),0)</f>
        <v>0</v>
      </c>
      <c r="AN19" s="149">
        <f>IF(OR(RIGHT($I19,3)="RGT",RIGHT($I19,3)="INC"),IF($H19=AN$11,SUM($T41:AN41)+$M19,IF(AN$11&gt;$H19,AN41,0)),0)</f>
        <v>0</v>
      </c>
      <c r="AO19" s="149">
        <f>IF(OR(RIGHT($I19,3)="RGT",RIGHT($I19,3)="INC"),IF($H19=AO$11,SUM($T41:AO41)+$M19,IF(AO$11&gt;$H19,AO41,0)),0)</f>
        <v>0</v>
      </c>
      <c r="AP19" s="149">
        <f>IF(OR(RIGHT($I19,3)="RGT",RIGHT($I19,3)="INC"),IF($H19=AP$11,SUM($T41:AP41)+$M19,IF(AP$11&gt;$H19,AP41,0)),0)</f>
        <v>0</v>
      </c>
      <c r="AQ19" s="150">
        <f>IF(OR(RIGHT($I19,3)="RGT",RIGHT($I19,3)="INC"),IF($H19=AQ$11,SUM($T41:AQ41)+$M19,IF(AQ$11&gt;$H19,AQ41,0)),0)</f>
        <v>0</v>
      </c>
      <c r="AS19" s="152"/>
      <c r="AT19" s="153"/>
    </row>
    <row r="20" spans="1:46" s="151" customFormat="1" x14ac:dyDescent="0.35">
      <c r="A20" s="154">
        <v>802386271</v>
      </c>
      <c r="B20" s="135" t="str">
        <f t="shared" si="6"/>
        <v>Riverside Transmisison Riability Project (RTRP)</v>
      </c>
      <c r="C20" s="117" t="s">
        <v>393</v>
      </c>
      <c r="D20" s="136" t="s">
        <v>400</v>
      </c>
      <c r="E20" s="155" t="s">
        <v>413</v>
      </c>
      <c r="F20" s="138">
        <v>5450</v>
      </c>
      <c r="G20" s="139" t="s">
        <v>20</v>
      </c>
      <c r="H20" s="140">
        <v>47423</v>
      </c>
      <c r="I20" s="141" t="s">
        <v>402</v>
      </c>
      <c r="J20" s="142">
        <v>0</v>
      </c>
      <c r="K20" s="143">
        <v>1</v>
      </c>
      <c r="L20" s="144"/>
      <c r="M20" s="157">
        <v>6340.0754200000001</v>
      </c>
      <c r="N20" s="145">
        <f t="shared" si="1"/>
        <v>21000</v>
      </c>
      <c r="O20" s="145">
        <f t="shared" si="2"/>
        <v>15242.651999999996</v>
      </c>
      <c r="P20" s="145">
        <f t="shared" si="3"/>
        <v>6340.0754200000001</v>
      </c>
      <c r="Q20" s="145">
        <f t="shared" si="4"/>
        <v>21000</v>
      </c>
      <c r="R20" s="156">
        <f t="shared" si="5"/>
        <v>15242.651999999996</v>
      </c>
      <c r="S20" s="140"/>
      <c r="T20" s="148">
        <f>IF(OR(RIGHT($I20,3)="RGT",RIGHT($I20,3)="INC"),IF($H20=T$11,SUM($T42:T42)+$M20,IF(T$11&gt;$H20,T42,0)),0)</f>
        <v>0</v>
      </c>
      <c r="U20" s="149">
        <f>IF(OR(RIGHT($I20,3)="RGT",RIGHT($I20,3)="INC"),IF($H20=U$11,SUM($T42:U42)+$M20,IF(U$11&gt;$H20,U42,0)),0)</f>
        <v>0</v>
      </c>
      <c r="V20" s="149">
        <f>IF(OR(RIGHT($I20,3)="RGT",RIGHT($I20,3)="INC"),IF($H20=V$11,SUM($T42:V42)+$M20,IF(V$11&gt;$H20,V42,0)),0)</f>
        <v>0</v>
      </c>
      <c r="W20" s="149">
        <f>IF(OR(RIGHT($I20,3)="RGT",RIGHT($I20,3)="INC"),IF($H20=W$11,SUM($T42:W42)+$M20,IF(W$11&gt;$H20,W42,0)),0)</f>
        <v>0</v>
      </c>
      <c r="X20" s="149">
        <f>IF(OR(RIGHT($I20,3)="RGT",RIGHT($I20,3)="INC"),IF($H20=X$11,SUM($T42:X42)+$M20,IF(X$11&gt;$H20,X42,0)),0)</f>
        <v>0</v>
      </c>
      <c r="Y20" s="149">
        <f>IF(OR(RIGHT($I20,3)="RGT",RIGHT($I20,3)="INC"),IF($H20=Y$11,SUM($T42:Y42)+$M20,IF(Y$11&gt;$H20,Y42,0)),0)</f>
        <v>0</v>
      </c>
      <c r="Z20" s="149">
        <f>IF(OR(RIGHT($I20,3)="RGT",RIGHT($I20,3)="INC"),IF($H20=Z$11,SUM($T42:Z42)+$M20,IF(Z$11&gt;$H20,Z42,0)),0)</f>
        <v>0</v>
      </c>
      <c r="AA20" s="149">
        <f>IF(OR(RIGHT($I20,3)="RGT",RIGHT($I20,3)="INC"),IF($H20=AA$11,SUM($T42:AA42)+$M20,IF(AA$11&gt;$H20,AA42,0)),0)</f>
        <v>0</v>
      </c>
      <c r="AB20" s="149">
        <f>IF(OR(RIGHT($I20,3)="RGT",RIGHT($I20,3)="INC"),IF($H20=AB$11,SUM($T42:AB42)+$M20,IF(AB$11&gt;$H20,AB42,0)),0)</f>
        <v>0</v>
      </c>
      <c r="AC20" s="149">
        <f>IF(OR(RIGHT($I20,3)="RGT",RIGHT($I20,3)="INC"),IF($H20=AC$11,SUM($T42:AC42)+$M20,IF(AC$11&gt;$H20,AC42,0)),0)</f>
        <v>0</v>
      </c>
      <c r="AD20" s="149">
        <f>IF(OR(RIGHT($I20,3)="RGT",RIGHT($I20,3)="INC"),IF($H20=AD$11,SUM($T42:AD42)+$M20,IF(AD$11&gt;$H20,AD42,0)),0)</f>
        <v>0</v>
      </c>
      <c r="AE20" s="150">
        <f>IF(OR(RIGHT($I20,3)="RGT",RIGHT($I20,3)="INC"),IF($H20=AE$11,SUM($T42:AE42)+$M20,IF(AE$11&gt;$H20,AE42,0)),0)</f>
        <v>0</v>
      </c>
      <c r="AF20" s="149">
        <f>IF(OR(RIGHT($I20,3)="RGT",RIGHT($I20,3)="INC"),IF($H20=AF$11,SUM($T42:AF42)+$M20,IF(AF$11&gt;$H20,AF42,0)),0)</f>
        <v>0</v>
      </c>
      <c r="AG20" s="149">
        <f>IF(OR(RIGHT($I20,3)="RGT",RIGHT($I20,3)="INC"),IF($H20=AG$11,SUM($T42:AG42)+$M20,IF(AG$11&gt;$H20,AG42,0)),0)</f>
        <v>0</v>
      </c>
      <c r="AH20" s="149">
        <f>IF(OR(RIGHT($I20,3)="RGT",RIGHT($I20,3)="INC"),IF($H20=AH$11,SUM($T42:AH42)+$M20,IF(AH$11&gt;$H20,AH42,0)),0)</f>
        <v>0</v>
      </c>
      <c r="AI20" s="149">
        <f>IF(OR(RIGHT($I20,3)="RGT",RIGHT($I20,3)="INC"),IF($H20=AI$11,SUM($T42:AI42)+$M20,IF(AI$11&gt;$H20,AI42,0)),0)</f>
        <v>0</v>
      </c>
      <c r="AJ20" s="149">
        <f>IF(OR(RIGHT($I20,3)="RGT",RIGHT($I20,3)="INC"),IF($H20=AJ$11,SUM($T42:AJ42)+$M20,IF(AJ$11&gt;$H20,AJ42,0)),0)</f>
        <v>0</v>
      </c>
      <c r="AK20" s="149">
        <f>IF(OR(RIGHT($I20,3)="RGT",RIGHT($I20,3)="INC"),IF($H20=AK$11,SUM($T42:AK42)+$M20,IF(AK$11&gt;$H20,AK42,0)),0)</f>
        <v>0</v>
      </c>
      <c r="AL20" s="149">
        <f>IF(OR(RIGHT($I20,3)="RGT",RIGHT($I20,3)="INC"),IF($H20=AL$11,SUM($T42:AL42)+$M20,IF(AL$11&gt;$H20,AL42,0)),0)</f>
        <v>0</v>
      </c>
      <c r="AM20" s="149">
        <f>IF(OR(RIGHT($I20,3)="RGT",RIGHT($I20,3)="INC"),IF($H20=AM$11,SUM($T42:AM42)+$M20,IF(AM$11&gt;$H20,AM42,0)),0)</f>
        <v>0</v>
      </c>
      <c r="AN20" s="149">
        <f>IF(OR(RIGHT($I20,3)="RGT",RIGHT($I20,3)="INC"),IF($H20=AN$11,SUM($T42:AN42)+$M20,IF(AN$11&gt;$H20,AN42,0)),0)</f>
        <v>0</v>
      </c>
      <c r="AO20" s="149">
        <f>IF(OR(RIGHT($I20,3)="RGT",RIGHT($I20,3)="INC"),IF($H20=AO$11,SUM($T42:AO42)+$M20,IF(AO$11&gt;$H20,AO42,0)),0)</f>
        <v>0</v>
      </c>
      <c r="AP20" s="149">
        <f>IF(OR(RIGHT($I20,3)="RGT",RIGHT($I20,3)="INC"),IF($H20=AP$11,SUM($T42:AP42)+$M20,IF(AP$11&gt;$H20,AP42,0)),0)</f>
        <v>0</v>
      </c>
      <c r="AQ20" s="150">
        <f>IF(OR(RIGHT($I20,3)="RGT",RIGHT($I20,3)="INC"),IF($H20=AQ$11,SUM($T42:AQ42)+$M20,IF(AQ$11&gt;$H20,AQ42,0)),0)</f>
        <v>0</v>
      </c>
      <c r="AS20" s="152"/>
      <c r="AT20" s="153"/>
    </row>
    <row r="21" spans="1:46" s="151" customFormat="1" x14ac:dyDescent="0.35">
      <c r="A21" s="154"/>
      <c r="B21" s="135"/>
      <c r="C21" s="117"/>
      <c r="D21" s="158"/>
      <c r="E21" s="155"/>
      <c r="F21" s="138"/>
      <c r="G21" s="139"/>
      <c r="H21" s="159"/>
      <c r="I21" s="141"/>
      <c r="J21" s="142"/>
      <c r="K21" s="143"/>
      <c r="L21" s="144"/>
      <c r="M21" s="94"/>
      <c r="N21" s="145"/>
      <c r="O21" s="145"/>
      <c r="P21" s="146"/>
      <c r="Q21" s="146"/>
      <c r="R21" s="147"/>
      <c r="S21" s="140"/>
      <c r="T21" s="148">
        <f>IF(OR(RIGHT($I21,3)="RGT",RIGHT($I21,3)="INC"),IF($H21=T$11,SUM($T43:T43)+$M21,IF(T$11&gt;$H21,T43,0)),0)</f>
        <v>0</v>
      </c>
      <c r="U21" s="149">
        <f>IF(OR(RIGHT($I21,3)="RGT",RIGHT($I21,3)="INC"),IF($H21=U$11,SUM($T43:U43)+$M21,IF(U$11&gt;$H21,U43,0)),0)</f>
        <v>0</v>
      </c>
      <c r="V21" s="149">
        <f>IF(OR(RIGHT($I21,3)="RGT",RIGHT($I21,3)="INC"),IF($H21=V$11,SUM($T43:V43)+$M21,IF(V$11&gt;$H21,V43,0)),0)</f>
        <v>0</v>
      </c>
      <c r="W21" s="149">
        <f>IF(OR(RIGHT($I21,3)="RGT",RIGHT($I21,3)="INC"),IF($H21=W$11,SUM($T43:W43)+$M21,IF(W$11&gt;$H21,W43,0)),0)</f>
        <v>0</v>
      </c>
      <c r="X21" s="149">
        <f>IF(OR(RIGHT($I21,3)="RGT",RIGHT($I21,3)="INC"),IF($H21=X$11,SUM($T43:X43)+$M21,IF(X$11&gt;$H21,X43,0)),0)</f>
        <v>0</v>
      </c>
      <c r="Y21" s="149">
        <f>IF(OR(RIGHT($I21,3)="RGT",RIGHT($I21,3)="INC"),IF($H21=Y$11,SUM($T43:Y43)+$M21,IF(Y$11&gt;$H21,Y43,0)),0)</f>
        <v>0</v>
      </c>
      <c r="Z21" s="149">
        <f>IF(OR(RIGHT($I21,3)="RGT",RIGHT($I21,3)="INC"),IF($H21=Z$11,SUM($T43:Z43)+$M21,IF(Z$11&gt;$H21,Z43,0)),0)</f>
        <v>0</v>
      </c>
      <c r="AA21" s="149">
        <f>IF(OR(RIGHT($I21,3)="RGT",RIGHT($I21,3)="INC"),IF($H21=AA$11,SUM($T43:AA43)+$M21,IF(AA$11&gt;$H21,AA43,0)),0)</f>
        <v>0</v>
      </c>
      <c r="AB21" s="149">
        <f>IF(OR(RIGHT($I21,3)="RGT",RIGHT($I21,3)="INC"),IF($H21=AB$11,SUM($T43:AB43)+$M21,IF(AB$11&gt;$H21,AB43,0)),0)</f>
        <v>0</v>
      </c>
      <c r="AC21" s="149">
        <f>IF(OR(RIGHT($I21,3)="RGT",RIGHT($I21,3)="INC"),IF($H21=AC$11,SUM($T43:AC43)+$M21,IF(AC$11&gt;$H21,AC43,0)),0)</f>
        <v>0</v>
      </c>
      <c r="AD21" s="149">
        <f>IF(OR(RIGHT($I21,3)="RGT",RIGHT($I21,3)="INC"),IF($H21=AD$11,SUM($T43:AD43)+$M21,IF(AD$11&gt;$H21,AD43,0)),0)</f>
        <v>0</v>
      </c>
      <c r="AE21" s="150">
        <f>IF(OR(RIGHT($I21,3)="RGT",RIGHT($I21,3)="INC"),IF($H21=AE$11,SUM($T43:AE43)+$M21,IF(AE$11&gt;$H21,AE43,0)),0)</f>
        <v>0</v>
      </c>
      <c r="AF21" s="149">
        <f>IF(OR(RIGHT($I21,3)="RGT",RIGHT($I21,3)="INC"),IF($H21=AF$11,SUM($T43:AF43)+$M21,IF(AF$11&gt;$H21,AF43,0)),0)</f>
        <v>0</v>
      </c>
      <c r="AG21" s="149">
        <f>IF(OR(RIGHT($I21,3)="RGT",RIGHT($I21,3)="INC"),IF($H21=AG$11,SUM($T43:AG43)+$M21,IF(AG$11&gt;$H21,AG43,0)),0)</f>
        <v>0</v>
      </c>
      <c r="AH21" s="149">
        <f>IF(OR(RIGHT($I21,3)="RGT",RIGHT($I21,3)="INC"),IF($H21=AH$11,SUM($T43:AH43)+$M21,IF(AH$11&gt;$H21,AH43,0)),0)</f>
        <v>0</v>
      </c>
      <c r="AI21" s="149">
        <f>IF(OR(RIGHT($I21,3)="RGT",RIGHT($I21,3)="INC"),IF($H21=AI$11,SUM($T43:AI43)+$M21,IF(AI$11&gt;$H21,AI43,0)),0)</f>
        <v>0</v>
      </c>
      <c r="AJ21" s="149">
        <f>IF(OR(RIGHT($I21,3)="RGT",RIGHT($I21,3)="INC"),IF($H21=AJ$11,SUM($T43:AJ43)+$M21,IF(AJ$11&gt;$H21,AJ43,0)),0)</f>
        <v>0</v>
      </c>
      <c r="AK21" s="149">
        <f>IF(OR(RIGHT($I21,3)="RGT",RIGHT($I21,3)="INC"),IF($H21=AK$11,SUM($T43:AK43)+$M21,IF(AK$11&gt;$H21,AK43,0)),0)</f>
        <v>0</v>
      </c>
      <c r="AL21" s="149">
        <f>IF(OR(RIGHT($I21,3)="RGT",RIGHT($I21,3)="INC"),IF($H21=AL$11,SUM($T43:AL43)+$M21,IF(AL$11&gt;$H21,AL43,0)),0)</f>
        <v>0</v>
      </c>
      <c r="AM21" s="149">
        <f>IF(OR(RIGHT($I21,3)="RGT",RIGHT($I21,3)="INC"),IF($H21=AM$11,SUM($T43:AM43)+$M21,IF(AM$11&gt;$H21,AM43,0)),0)</f>
        <v>0</v>
      </c>
      <c r="AN21" s="149">
        <f>IF(OR(RIGHT($I21,3)="RGT",RIGHT($I21,3)="INC"),IF($H21=AN$11,SUM($T43:AN43)+$M21,IF(AN$11&gt;$H21,AN43,0)),0)</f>
        <v>0</v>
      </c>
      <c r="AO21" s="149">
        <f>IF(OR(RIGHT($I21,3)="RGT",RIGHT($I21,3)="INC"),IF($H21=AO$11,SUM($T43:AO43)+$M21,IF(AO$11&gt;$H21,AO43,0)),0)</f>
        <v>0</v>
      </c>
      <c r="AP21" s="149">
        <f>IF(OR(RIGHT($I21,3)="RGT",RIGHT($I21,3)="INC"),IF($H21=AP$11,SUM($T43:AP43)+$M21,IF(AP$11&gt;$H21,AP43,0)),0)</f>
        <v>0</v>
      </c>
      <c r="AQ21" s="150">
        <f>IF(OR(RIGHT($I21,3)="RGT",RIGHT($I21,3)="INC"),IF($H21=AQ$11,SUM($T43:AQ43)+$M21,IF(AQ$11&gt;$H21,AQ43,0)),0)</f>
        <v>0</v>
      </c>
      <c r="AS21" s="152"/>
    </row>
    <row r="22" spans="1:46" s="151" customFormat="1" x14ac:dyDescent="0.35">
      <c r="A22" s="154"/>
      <c r="B22" s="135"/>
      <c r="C22" s="117"/>
      <c r="D22" s="158"/>
      <c r="E22" s="155"/>
      <c r="F22" s="138"/>
      <c r="G22" s="139"/>
      <c r="H22" s="140"/>
      <c r="I22" s="141"/>
      <c r="J22" s="142"/>
      <c r="K22" s="143"/>
      <c r="L22" s="144"/>
      <c r="M22" s="94"/>
      <c r="N22" s="145"/>
      <c r="O22" s="145"/>
      <c r="P22" s="146"/>
      <c r="Q22" s="146"/>
      <c r="R22" s="147"/>
      <c r="S22" s="140"/>
      <c r="T22" s="148">
        <f>IF(OR(RIGHT($I22,3)="RGT",RIGHT($I22,3)="INC"),IF($H22=T$11,SUM($T44:T44)+$M22,IF(T$11&gt;$H22,T44,0)),0)</f>
        <v>0</v>
      </c>
      <c r="U22" s="149">
        <f>IF(OR(RIGHT($I22,3)="RGT",RIGHT($I22,3)="INC"),IF($H22=U$11,SUM($T44:U44)+$M22,IF(U$11&gt;$H22,U44,0)),0)</f>
        <v>0</v>
      </c>
      <c r="V22" s="149">
        <f>IF(OR(RIGHT($I22,3)="RGT",RIGHT($I22,3)="INC"),IF($H22=V$11,SUM($T44:V44)+$M22,IF(V$11&gt;$H22,V44,0)),0)</f>
        <v>0</v>
      </c>
      <c r="W22" s="149">
        <f>IF(OR(RIGHT($I22,3)="RGT",RIGHT($I22,3)="INC"),IF($H22=W$11,SUM($T44:W44)+$M22,IF(W$11&gt;$H22,W44,0)),0)</f>
        <v>0</v>
      </c>
      <c r="X22" s="149">
        <f>IF(OR(RIGHT($I22,3)="RGT",RIGHT($I22,3)="INC"),IF($H22=X$11,SUM($T44:X44)+$M22,IF(X$11&gt;$H22,X44,0)),0)</f>
        <v>0</v>
      </c>
      <c r="Y22" s="149">
        <f>IF(OR(RIGHT($I22,3)="RGT",RIGHT($I22,3)="INC"),IF($H22=Y$11,SUM($T44:Y44)+$M22,IF(Y$11&gt;$H22,Y44,0)),0)</f>
        <v>0</v>
      </c>
      <c r="Z22" s="149">
        <f>IF(OR(RIGHT($I22,3)="RGT",RIGHT($I22,3)="INC"),IF($H22=Z$11,SUM($T44:Z44)+$M22,IF(Z$11&gt;$H22,Z44,0)),0)</f>
        <v>0</v>
      </c>
      <c r="AA22" s="149">
        <f>IF(OR(RIGHT($I22,3)="RGT",RIGHT($I22,3)="INC"),IF($H22=AA$11,SUM($T44:AA44)+$M22,IF(AA$11&gt;$H22,AA44,0)),0)</f>
        <v>0</v>
      </c>
      <c r="AB22" s="149">
        <f>IF(OR(RIGHT($I22,3)="RGT",RIGHT($I22,3)="INC"),IF($H22=AB$11,SUM($T44:AB44)+$M22,IF(AB$11&gt;$H22,AB44,0)),0)</f>
        <v>0</v>
      </c>
      <c r="AC22" s="149">
        <f>IF(OR(RIGHT($I22,3)="RGT",RIGHT($I22,3)="INC"),IF($H22=AC$11,SUM($T44:AC44)+$M22,IF(AC$11&gt;$H22,AC44,0)),0)</f>
        <v>0</v>
      </c>
      <c r="AD22" s="149">
        <f>IF(OR(RIGHT($I22,3)="RGT",RIGHT($I22,3)="INC"),IF($H22=AD$11,SUM($T44:AD44)+$M22,IF(AD$11&gt;$H22,AD44,0)),0)</f>
        <v>0</v>
      </c>
      <c r="AE22" s="150">
        <f>IF(OR(RIGHT($I22,3)="RGT",RIGHT($I22,3)="INC"),IF($H22=AE$11,SUM($T44:AE44)+$M22,IF(AE$11&gt;$H22,AE44,0)),0)</f>
        <v>0</v>
      </c>
      <c r="AF22" s="149">
        <f>IF(OR(RIGHT($I22,3)="RGT",RIGHT($I22,3)="INC"),IF($H22=AF$11,SUM($T44:AF44)+$M22,IF(AF$11&gt;$H22,AF44,0)),0)</f>
        <v>0</v>
      </c>
      <c r="AG22" s="149">
        <f>IF(OR(RIGHT($I22,3)="RGT",RIGHT($I22,3)="INC"),IF($H22=AG$11,SUM($T44:AG44)+$M22,IF(AG$11&gt;$H22,AG44,0)),0)</f>
        <v>0</v>
      </c>
      <c r="AH22" s="149">
        <f>IF(OR(RIGHT($I22,3)="RGT",RIGHT($I22,3)="INC"),IF($H22=AH$11,SUM($T44:AH44)+$M22,IF(AH$11&gt;$H22,AH44,0)),0)</f>
        <v>0</v>
      </c>
      <c r="AI22" s="149">
        <f>IF(OR(RIGHT($I22,3)="RGT",RIGHT($I22,3)="INC"),IF($H22=AI$11,SUM($T44:AI44)+$M22,IF(AI$11&gt;$H22,AI44,0)),0)</f>
        <v>0</v>
      </c>
      <c r="AJ22" s="149">
        <f>IF(OR(RIGHT($I22,3)="RGT",RIGHT($I22,3)="INC"),IF($H22=AJ$11,SUM($T44:AJ44)+$M22,IF(AJ$11&gt;$H22,AJ44,0)),0)</f>
        <v>0</v>
      </c>
      <c r="AK22" s="149">
        <f>IF(OR(RIGHT($I22,3)="RGT",RIGHT($I22,3)="INC"),IF($H22=AK$11,SUM($T44:AK44)+$M22,IF(AK$11&gt;$H22,AK44,0)),0)</f>
        <v>0</v>
      </c>
      <c r="AL22" s="149">
        <f>IF(OR(RIGHT($I22,3)="RGT",RIGHT($I22,3)="INC"),IF($H22=AL$11,SUM($T44:AL44)+$M22,IF(AL$11&gt;$H22,AL44,0)),0)</f>
        <v>0</v>
      </c>
      <c r="AM22" s="149">
        <f>IF(OR(RIGHT($I22,3)="RGT",RIGHT($I22,3)="INC"),IF($H22=AM$11,SUM($T44:AM44)+$M22,IF(AM$11&gt;$H22,AM44,0)),0)</f>
        <v>0</v>
      </c>
      <c r="AN22" s="149">
        <f>IF(OR(RIGHT($I22,3)="RGT",RIGHT($I22,3)="INC"),IF($H22=AN$11,SUM($T44:AN44)+$M22,IF(AN$11&gt;$H22,AN44,0)),0)</f>
        <v>0</v>
      </c>
      <c r="AO22" s="149">
        <f>IF(OR(RIGHT($I22,3)="RGT",RIGHT($I22,3)="INC"),IF($H22=AO$11,SUM($T44:AO44)+$M22,IF(AO$11&gt;$H22,AO44,0)),0)</f>
        <v>0</v>
      </c>
      <c r="AP22" s="149">
        <f>IF(OR(RIGHT($I22,3)="RGT",RIGHT($I22,3)="INC"),IF($H22=AP$11,SUM($T44:AP44)+$M22,IF(AP$11&gt;$H22,AP44,0)),0)</f>
        <v>0</v>
      </c>
      <c r="AQ22" s="150">
        <f>IF(OR(RIGHT($I22,3)="RGT",RIGHT($I22,3)="INC"),IF($H22=AQ$11,SUM($T44:AQ44)+$M22,IF(AQ$11&gt;$H22,AQ44,0)),0)</f>
        <v>0</v>
      </c>
      <c r="AS22" s="152"/>
    </row>
    <row r="23" spans="1:46" s="151" customFormat="1" x14ac:dyDescent="0.35">
      <c r="A23" s="154"/>
      <c r="B23" s="135"/>
      <c r="C23" s="117"/>
      <c r="D23" s="160"/>
      <c r="E23" s="161"/>
      <c r="F23" s="138"/>
      <c r="G23" s="139"/>
      <c r="H23" s="162"/>
      <c r="I23" s="141"/>
      <c r="J23" s="142"/>
      <c r="K23" s="143"/>
      <c r="L23" s="144"/>
      <c r="M23" s="163"/>
      <c r="N23" s="164"/>
      <c r="O23" s="145"/>
      <c r="P23" s="146"/>
      <c r="Q23" s="146"/>
      <c r="R23" s="147"/>
      <c r="S23" s="140"/>
      <c r="T23" s="148">
        <f>IF(OR(RIGHT($I23,3)="RGT",RIGHT($I23,3)="INC"),IF($H23=T$11,SUM($T45:T45)+$M23,IF(T$11&gt;$H23,T45,0)),0)</f>
        <v>0</v>
      </c>
      <c r="U23" s="149">
        <f>IF(OR(RIGHT($I23,3)="RGT",RIGHT($I23,3)="INC"),IF($H23=U$11,SUM($T45:U45)+$M23,IF(U$11&gt;$H23,U45,0)),0)</f>
        <v>0</v>
      </c>
      <c r="V23" s="149">
        <f>IF(OR(RIGHT($I23,3)="RGT",RIGHT($I23,3)="INC"),IF($H23=V$11,SUM($T45:V45)+$M23,IF(V$11&gt;$H23,V45,0)),0)</f>
        <v>0</v>
      </c>
      <c r="W23" s="149">
        <f>IF(OR(RIGHT($I23,3)="RGT",RIGHT($I23,3)="INC"),IF($H23=W$11,SUM($T45:W45)+$M23,IF(W$11&gt;$H23,W45,0)),0)</f>
        <v>0</v>
      </c>
      <c r="X23" s="149">
        <f>IF(OR(RIGHT($I23,3)="RGT",RIGHT($I23,3)="INC"),IF($H23=X$11,SUM($T45:X45)+$M23,IF(X$11&gt;$H23,X45,0)),0)</f>
        <v>0</v>
      </c>
      <c r="Y23" s="149">
        <f>IF(OR(RIGHT($I23,3)="RGT",RIGHT($I23,3)="INC"),IF($H23=Y$11,SUM($T45:Y45)+$M23,IF(Y$11&gt;$H23,Y45,0)),0)</f>
        <v>0</v>
      </c>
      <c r="Z23" s="149">
        <f>IF(OR(RIGHT($I23,3)="RGT",RIGHT($I23,3)="INC"),IF($H23=Z$11,SUM($T45:Z45)+$M23,IF(Z$11&gt;$H23,Z45,0)),0)</f>
        <v>0</v>
      </c>
      <c r="AA23" s="149">
        <f>IF(OR(RIGHT($I23,3)="RGT",RIGHT($I23,3)="INC"),IF($H23=AA$11,SUM($T45:AA45)+$M23,IF(AA$11&gt;$H23,AA45,0)),0)</f>
        <v>0</v>
      </c>
      <c r="AB23" s="149">
        <f>IF(OR(RIGHT($I23,3)="RGT",RIGHT($I23,3)="INC"),IF($H23=AB$11,SUM($T45:AB45)+$M23,IF(AB$11&gt;$H23,AB45,0)),0)</f>
        <v>0</v>
      </c>
      <c r="AC23" s="149">
        <f>IF(OR(RIGHT($I23,3)="RGT",RIGHT($I23,3)="INC"),IF($H23=AC$11,SUM($T45:AC45)+$M23,IF(AC$11&gt;$H23,AC45,0)),0)</f>
        <v>0</v>
      </c>
      <c r="AD23" s="149">
        <f>IF(OR(RIGHT($I23,3)="RGT",RIGHT($I23,3)="INC"),IF($H23=AD$11,SUM($T45:AD45)+$M23,IF(AD$11&gt;$H23,AD45,0)),0)</f>
        <v>0</v>
      </c>
      <c r="AE23" s="150">
        <f>IF(OR(RIGHT($I23,3)="RGT",RIGHT($I23,3)="INC"),IF($H23=AE$11,SUM($T45:AE45)+$M23,IF(AE$11&gt;$H23,AE45,0)),0)</f>
        <v>0</v>
      </c>
      <c r="AF23" s="149">
        <f>IF(OR(RIGHT($I23,3)="RGT",RIGHT($I23,3)="INC"),IF($H23=AF$11,SUM($T45:AF45)+$M23,IF(AF$11&gt;$H23,AF45,0)),0)</f>
        <v>0</v>
      </c>
      <c r="AG23" s="149">
        <f>IF(OR(RIGHT($I23,3)="RGT",RIGHT($I23,3)="INC"),IF($H23=AG$11,SUM($T45:AG45)+$M23,IF(AG$11&gt;$H23,AG45,0)),0)</f>
        <v>0</v>
      </c>
      <c r="AH23" s="149">
        <f>IF(OR(RIGHT($I23,3)="RGT",RIGHT($I23,3)="INC"),IF($H23=AH$11,SUM($T45:AH45)+$M23,IF(AH$11&gt;$H23,AH45,0)),0)</f>
        <v>0</v>
      </c>
      <c r="AI23" s="149">
        <f>IF(OR(RIGHT($I23,3)="RGT",RIGHT($I23,3)="INC"),IF($H23=AI$11,SUM($T45:AI45)+$M23,IF(AI$11&gt;$H23,AI45,0)),0)</f>
        <v>0</v>
      </c>
      <c r="AJ23" s="149">
        <f>IF(OR(RIGHT($I23,3)="RGT",RIGHT($I23,3)="INC"),IF($H23=AJ$11,SUM($T45:AJ45)+$M23,IF(AJ$11&gt;$H23,AJ45,0)),0)</f>
        <v>0</v>
      </c>
      <c r="AK23" s="149">
        <f>IF(OR(RIGHT($I23,3)="RGT",RIGHT($I23,3)="INC"),IF($H23=AK$11,SUM($T45:AK45)+$M23,IF(AK$11&gt;$H23,AK45,0)),0)</f>
        <v>0</v>
      </c>
      <c r="AL23" s="149">
        <f>IF(OR(RIGHT($I23,3)="RGT",RIGHT($I23,3)="INC"),IF($H23=AL$11,SUM($T45:AL45)+$M23,IF(AL$11&gt;$H23,AL45,0)),0)</f>
        <v>0</v>
      </c>
      <c r="AM23" s="149">
        <f>IF(OR(RIGHT($I23,3)="RGT",RIGHT($I23,3)="INC"),IF($H23=AM$11,SUM($T45:AM45)+$M23,IF(AM$11&gt;$H23,AM45,0)),0)</f>
        <v>0</v>
      </c>
      <c r="AN23" s="149">
        <f>IF(OR(RIGHT($I23,3)="RGT",RIGHT($I23,3)="INC"),IF($H23=AN$11,SUM($T45:AN45)+$M23,IF(AN$11&gt;$H23,AN45,0)),0)</f>
        <v>0</v>
      </c>
      <c r="AO23" s="149">
        <f>IF(OR(RIGHT($I23,3)="RGT",RIGHT($I23,3)="INC"),IF($H23=AO$11,SUM($T45:AO45)+$M23,IF(AO$11&gt;$H23,AO45,0)),0)</f>
        <v>0</v>
      </c>
      <c r="AP23" s="149">
        <f>IF(OR(RIGHT($I23,3)="RGT",RIGHT($I23,3)="INC"),IF($H23=AP$11,SUM($T45:AP45)+$M23,IF(AP$11&gt;$H23,AP45,0)),0)</f>
        <v>0</v>
      </c>
      <c r="AQ23" s="150">
        <f>IF(OR(RIGHT($I23,3)="RGT",RIGHT($I23,3)="INC"),IF($H23=AQ$11,SUM($T45:AQ45)+$M23,IF(AQ$11&gt;$H23,AQ45,0)),0)</f>
        <v>0</v>
      </c>
      <c r="AS23" s="152"/>
    </row>
    <row r="24" spans="1:46" s="151" customFormat="1" x14ac:dyDescent="0.35">
      <c r="A24" s="154"/>
      <c r="B24" s="135"/>
      <c r="C24" s="117"/>
      <c r="D24" s="158"/>
      <c r="E24" s="155"/>
      <c r="F24" s="138"/>
      <c r="G24" s="139"/>
      <c r="H24" s="140"/>
      <c r="I24" s="141"/>
      <c r="J24" s="142"/>
      <c r="K24" s="143"/>
      <c r="L24" s="144"/>
      <c r="M24" s="94"/>
      <c r="N24" s="145"/>
      <c r="O24" s="145"/>
      <c r="P24" s="146"/>
      <c r="Q24" s="146"/>
      <c r="R24" s="147"/>
      <c r="S24" s="140"/>
      <c r="T24" s="148">
        <f>IF(OR(RIGHT($I24,3)="RGT",RIGHT($I24,3)="INC"),IF($H24=T$11,SUM($T46:T46)+$M24,IF(T$11&gt;$H24,T46,0)),0)</f>
        <v>0</v>
      </c>
      <c r="U24" s="149">
        <f>IF(OR(RIGHT($I24,3)="RGT",RIGHT($I24,3)="INC"),IF($H24=U$11,SUM($T46:U46)+$M24,IF(U$11&gt;$H24,U46,0)),0)</f>
        <v>0</v>
      </c>
      <c r="V24" s="149">
        <f>IF(OR(RIGHT($I24,3)="RGT",RIGHT($I24,3)="INC"),IF($H24=V$11,SUM($T46:V46)+$M24,IF(V$11&gt;$H24,V46,0)),0)</f>
        <v>0</v>
      </c>
      <c r="W24" s="149">
        <f>IF(OR(RIGHT($I24,3)="RGT",RIGHT($I24,3)="INC"),IF($H24=W$11,SUM($T46:W46)+$M24,IF(W$11&gt;$H24,W46,0)),0)</f>
        <v>0</v>
      </c>
      <c r="X24" s="149">
        <f>IF(OR(RIGHT($I24,3)="RGT",RIGHT($I24,3)="INC"),IF($H24=X$11,SUM($T46:X46)+$M24,IF(X$11&gt;$H24,X46,0)),0)</f>
        <v>0</v>
      </c>
      <c r="Y24" s="149">
        <f>IF(OR(RIGHT($I24,3)="RGT",RIGHT($I24,3)="INC"),IF($H24=Y$11,SUM($T46:Y46)+$M24,IF(Y$11&gt;$H24,Y46,0)),0)</f>
        <v>0</v>
      </c>
      <c r="Z24" s="149">
        <f>IF(OR(RIGHT($I24,3)="RGT",RIGHT($I24,3)="INC"),IF($H24=Z$11,SUM($T46:Z46)+$M24,IF(Z$11&gt;$H24,Z46,0)),0)</f>
        <v>0</v>
      </c>
      <c r="AA24" s="149">
        <f>IF(OR(RIGHT($I24,3)="RGT",RIGHT($I24,3)="INC"),IF($H24=AA$11,SUM($T46:AA46)+$M24,IF(AA$11&gt;$H24,AA46,0)),0)</f>
        <v>0</v>
      </c>
      <c r="AB24" s="149">
        <f>IF(OR(RIGHT($I24,3)="RGT",RIGHT($I24,3)="INC"),IF($H24=AB$11,SUM($T46:AB46)+$M24,IF(AB$11&gt;$H24,AB46,0)),0)</f>
        <v>0</v>
      </c>
      <c r="AC24" s="149">
        <f>IF(OR(RIGHT($I24,3)="RGT",RIGHT($I24,3)="INC"),IF($H24=AC$11,SUM($T46:AC46)+$M24,IF(AC$11&gt;$H24,AC46,0)),0)</f>
        <v>0</v>
      </c>
      <c r="AD24" s="149">
        <f>IF(OR(RIGHT($I24,3)="RGT",RIGHT($I24,3)="INC"),IF($H24=AD$11,SUM($T46:AD46)+$M24,IF(AD$11&gt;$H24,AD46,0)),0)</f>
        <v>0</v>
      </c>
      <c r="AE24" s="150">
        <f>IF(OR(RIGHT($I24,3)="RGT",RIGHT($I24,3)="INC"),IF($H24=AE$11,SUM($T46:AE46)+$M24,IF(AE$11&gt;$H24,AE46,0)),0)</f>
        <v>0</v>
      </c>
      <c r="AF24" s="149">
        <f>IF(OR(RIGHT($I24,3)="RGT",RIGHT($I24,3)="INC"),IF($H24=AF$11,SUM($T46:AF46)+$M24,IF(AF$11&gt;$H24,AF46,0)),0)</f>
        <v>0</v>
      </c>
      <c r="AG24" s="149">
        <f>IF(OR(RIGHT($I24,3)="RGT",RIGHT($I24,3)="INC"),IF($H24=AG$11,SUM($T46:AG46)+$M24,IF(AG$11&gt;$H24,AG46,0)),0)</f>
        <v>0</v>
      </c>
      <c r="AH24" s="149">
        <f>IF(OR(RIGHT($I24,3)="RGT",RIGHT($I24,3)="INC"),IF($H24=AH$11,SUM($T46:AH46)+$M24,IF(AH$11&gt;$H24,AH46,0)),0)</f>
        <v>0</v>
      </c>
      <c r="AI24" s="149">
        <f>IF(OR(RIGHT($I24,3)="RGT",RIGHT($I24,3)="INC"),IF($H24=AI$11,SUM($T46:AI46)+$M24,IF(AI$11&gt;$H24,AI46,0)),0)</f>
        <v>0</v>
      </c>
      <c r="AJ24" s="149">
        <f>IF(OR(RIGHT($I24,3)="RGT",RIGHT($I24,3)="INC"),IF($H24=AJ$11,SUM($T46:AJ46)+$M24,IF(AJ$11&gt;$H24,AJ46,0)),0)</f>
        <v>0</v>
      </c>
      <c r="AK24" s="149">
        <f>IF(OR(RIGHT($I24,3)="RGT",RIGHT($I24,3)="INC"),IF($H24=AK$11,SUM($T46:AK46)+$M24,IF(AK$11&gt;$H24,AK46,0)),0)</f>
        <v>0</v>
      </c>
      <c r="AL24" s="149">
        <f>IF(OR(RIGHT($I24,3)="RGT",RIGHT($I24,3)="INC"),IF($H24=AL$11,SUM($T46:AL46)+$M24,IF(AL$11&gt;$H24,AL46,0)),0)</f>
        <v>0</v>
      </c>
      <c r="AM24" s="149">
        <f>IF(OR(RIGHT($I24,3)="RGT",RIGHT($I24,3)="INC"),IF($H24=AM$11,SUM($T46:AM46)+$M24,IF(AM$11&gt;$H24,AM46,0)),0)</f>
        <v>0</v>
      </c>
      <c r="AN24" s="149">
        <f>IF(OR(RIGHT($I24,3)="RGT",RIGHT($I24,3)="INC"),IF($H24=AN$11,SUM($T46:AN46)+$M24,IF(AN$11&gt;$H24,AN46,0)),0)</f>
        <v>0</v>
      </c>
      <c r="AO24" s="149">
        <f>IF(OR(RIGHT($I24,3)="RGT",RIGHT($I24,3)="INC"),IF($H24=AO$11,SUM($T46:AO46)+$M24,IF(AO$11&gt;$H24,AO46,0)),0)</f>
        <v>0</v>
      </c>
      <c r="AP24" s="149">
        <f>IF(OR(RIGHT($I24,3)="RGT",RIGHT($I24,3)="INC"),IF($H24=AP$11,SUM($T46:AP46)+$M24,IF(AP$11&gt;$H24,AP46,0)),0)</f>
        <v>0</v>
      </c>
      <c r="AQ24" s="150">
        <f>IF(OR(RIGHT($I24,3)="RGT",RIGHT($I24,3)="INC"),IF($H24=AQ$11,SUM($T46:AQ46)+$M24,IF(AQ$11&gt;$H24,AQ46,0)),0)</f>
        <v>0</v>
      </c>
      <c r="AS24" s="152"/>
    </row>
    <row r="25" spans="1:46" ht="15" thickBot="1" x14ac:dyDescent="0.4">
      <c r="C25" t="s">
        <v>414</v>
      </c>
      <c r="D25" s="165" t="s">
        <v>371</v>
      </c>
      <c r="E25" s="166"/>
      <c r="F25" s="166"/>
      <c r="G25" s="166"/>
      <c r="H25" s="166"/>
      <c r="I25" s="166"/>
      <c r="J25" s="166"/>
      <c r="K25" s="167"/>
      <c r="L25" s="144"/>
      <c r="M25" s="96">
        <f t="shared" ref="M25:R25" si="7">SUM(M12:M24)</f>
        <v>105498.04280000001</v>
      </c>
      <c r="N25" s="97">
        <f t="shared" si="7"/>
        <v>199451.25899999999</v>
      </c>
      <c r="O25" s="97">
        <f t="shared" si="7"/>
        <v>66694.312000000005</v>
      </c>
      <c r="P25" s="97">
        <f t="shared" si="7"/>
        <v>105498.04280000001</v>
      </c>
      <c r="Q25" s="97">
        <f t="shared" si="7"/>
        <v>199451.25899999999</v>
      </c>
      <c r="R25" s="98">
        <f t="shared" si="7"/>
        <v>66694.312000000005</v>
      </c>
      <c r="S25" s="138"/>
      <c r="T25" s="168">
        <f t="shared" ref="T25:AQ25" si="8">SUM(T12:T24)</f>
        <v>0</v>
      </c>
      <c r="U25" s="169">
        <f t="shared" si="8"/>
        <v>0</v>
      </c>
      <c r="V25" s="169">
        <f t="shared" si="8"/>
        <v>0</v>
      </c>
      <c r="W25" s="169">
        <f t="shared" si="8"/>
        <v>0</v>
      </c>
      <c r="X25" s="169">
        <f t="shared" si="8"/>
        <v>0</v>
      </c>
      <c r="Y25" s="169">
        <f t="shared" si="8"/>
        <v>0</v>
      </c>
      <c r="Z25" s="169">
        <f t="shared" si="8"/>
        <v>0</v>
      </c>
      <c r="AA25" s="169">
        <f t="shared" si="8"/>
        <v>0</v>
      </c>
      <c r="AB25" s="169">
        <f t="shared" si="8"/>
        <v>0</v>
      </c>
      <c r="AC25" s="169">
        <f t="shared" si="8"/>
        <v>0</v>
      </c>
      <c r="AD25" s="169">
        <f t="shared" si="8"/>
        <v>0</v>
      </c>
      <c r="AE25" s="170">
        <f t="shared" si="8"/>
        <v>0</v>
      </c>
      <c r="AF25" s="169">
        <f t="shared" si="8"/>
        <v>0</v>
      </c>
      <c r="AG25" s="169">
        <f t="shared" si="8"/>
        <v>0</v>
      </c>
      <c r="AH25" s="169">
        <f t="shared" si="8"/>
        <v>0</v>
      </c>
      <c r="AI25" s="169">
        <f t="shared" si="8"/>
        <v>0</v>
      </c>
      <c r="AJ25" s="169">
        <f t="shared" si="8"/>
        <v>0</v>
      </c>
      <c r="AK25" s="169">
        <f t="shared" si="8"/>
        <v>0</v>
      </c>
      <c r="AL25" s="169">
        <f t="shared" si="8"/>
        <v>0</v>
      </c>
      <c r="AM25" s="169">
        <f t="shared" si="8"/>
        <v>0</v>
      </c>
      <c r="AN25" s="169">
        <f t="shared" si="8"/>
        <v>0</v>
      </c>
      <c r="AO25" s="169">
        <f t="shared" si="8"/>
        <v>150.94657000000001</v>
      </c>
      <c r="AP25" s="169">
        <f t="shared" si="8"/>
        <v>0</v>
      </c>
      <c r="AQ25" s="170">
        <f t="shared" si="8"/>
        <v>0</v>
      </c>
      <c r="AR25" s="151"/>
    </row>
    <row r="26" spans="1:46" ht="15" thickTop="1" x14ac:dyDescent="0.35">
      <c r="D26" s="71"/>
      <c r="L26" s="144"/>
      <c r="S26" s="138"/>
      <c r="AR26" s="151"/>
    </row>
    <row r="27" spans="1:46" ht="15" thickBot="1" x14ac:dyDescent="0.4">
      <c r="D27" s="165" t="str">
        <f>"Total Incremental Plant Balance - "&amp;D6</f>
        <v>Total Incremental Plant Balance - Riverside Transmisison Riability Project (RTRP)</v>
      </c>
      <c r="E27" s="166"/>
      <c r="F27" s="166"/>
      <c r="G27" s="166"/>
      <c r="H27" s="166"/>
      <c r="I27" s="166"/>
      <c r="J27" s="166"/>
      <c r="K27" s="167"/>
      <c r="L27" s="144"/>
      <c r="M27" s="96"/>
      <c r="N27" s="97"/>
      <c r="O27" s="97"/>
      <c r="P27" s="97"/>
      <c r="Q27" s="97"/>
      <c r="R27" s="98"/>
      <c r="S27" s="138"/>
      <c r="T27" s="168">
        <f>T25</f>
        <v>0</v>
      </c>
      <c r="U27" s="169">
        <f>U25+T27</f>
        <v>0</v>
      </c>
      <c r="V27" s="169">
        <f>V25+U27</f>
        <v>0</v>
      </c>
      <c r="W27" s="169">
        <f t="shared" ref="W27:AM27" si="9">W25+V27</f>
        <v>0</v>
      </c>
      <c r="X27" s="169">
        <f t="shared" si="9"/>
        <v>0</v>
      </c>
      <c r="Y27" s="169">
        <f t="shared" si="9"/>
        <v>0</v>
      </c>
      <c r="Z27" s="169">
        <f t="shared" si="9"/>
        <v>0</v>
      </c>
      <c r="AA27" s="169">
        <f t="shared" si="9"/>
        <v>0</v>
      </c>
      <c r="AB27" s="169">
        <f t="shared" si="9"/>
        <v>0</v>
      </c>
      <c r="AC27" s="169">
        <f t="shared" si="9"/>
        <v>0</v>
      </c>
      <c r="AD27" s="169">
        <f t="shared" si="9"/>
        <v>0</v>
      </c>
      <c r="AE27" s="170">
        <f t="shared" si="9"/>
        <v>0</v>
      </c>
      <c r="AF27" s="169">
        <f>AF25+AE27</f>
        <v>0</v>
      </c>
      <c r="AG27" s="169">
        <f t="shared" si="9"/>
        <v>0</v>
      </c>
      <c r="AH27" s="169">
        <f t="shared" si="9"/>
        <v>0</v>
      </c>
      <c r="AI27" s="169">
        <f t="shared" si="9"/>
        <v>0</v>
      </c>
      <c r="AJ27" s="169">
        <f t="shared" si="9"/>
        <v>0</v>
      </c>
      <c r="AK27" s="169">
        <f t="shared" si="9"/>
        <v>0</v>
      </c>
      <c r="AL27" s="169">
        <f t="shared" si="9"/>
        <v>0</v>
      </c>
      <c r="AM27" s="169">
        <f t="shared" si="9"/>
        <v>0</v>
      </c>
      <c r="AN27" s="169">
        <f>AN25+AM27</f>
        <v>0</v>
      </c>
      <c r="AO27" s="169">
        <f>AO25+AN27</f>
        <v>150.94657000000001</v>
      </c>
      <c r="AP27" s="169">
        <f>AP25+AO27</f>
        <v>150.94657000000001</v>
      </c>
      <c r="AQ27" s="170">
        <f>AQ25+AP27</f>
        <v>150.94657000000001</v>
      </c>
      <c r="AR27" s="151"/>
    </row>
    <row r="28" spans="1:46" ht="15" thickTop="1" x14ac:dyDescent="0.35">
      <c r="D28" s="171"/>
      <c r="E28" s="172"/>
      <c r="F28" s="171"/>
      <c r="G28" s="123"/>
      <c r="H28" s="123"/>
      <c r="I28" s="123"/>
      <c r="J28" s="123"/>
      <c r="K28" s="123"/>
      <c r="L28" s="144"/>
      <c r="M28" s="99"/>
      <c r="N28" s="99"/>
      <c r="O28" s="99"/>
      <c r="P28" s="99"/>
      <c r="Q28" s="99"/>
      <c r="R28" s="99"/>
      <c r="S28" s="138"/>
      <c r="T28" s="173"/>
      <c r="U28" s="173"/>
      <c r="V28" s="173"/>
      <c r="W28" s="173"/>
      <c r="X28" s="173"/>
      <c r="Y28" s="173"/>
      <c r="Z28" s="173"/>
      <c r="AA28" s="173"/>
      <c r="AB28" s="173"/>
      <c r="AC28" s="173"/>
      <c r="AD28" s="173"/>
      <c r="AE28" s="173"/>
      <c r="AF28" s="173"/>
      <c r="AG28" s="173"/>
      <c r="AH28" s="173"/>
      <c r="AI28" s="173"/>
      <c r="AJ28" s="173"/>
      <c r="AK28" s="173"/>
      <c r="AL28" s="173"/>
      <c r="AM28" s="173"/>
      <c r="AN28" s="173"/>
      <c r="AO28" s="173"/>
      <c r="AP28" s="173"/>
      <c r="AQ28" s="173"/>
      <c r="AR28" s="151"/>
    </row>
    <row r="29" spans="1:46" x14ac:dyDescent="0.35">
      <c r="D29" s="71"/>
      <c r="L29" s="144"/>
      <c r="M29" s="92"/>
      <c r="N29" s="92"/>
      <c r="O29" s="92"/>
      <c r="P29" s="92"/>
      <c r="Q29" s="92"/>
      <c r="R29" s="92"/>
      <c r="S29" s="138"/>
      <c r="T29" s="174"/>
      <c r="U29" s="174"/>
      <c r="V29" s="174"/>
      <c r="W29" s="174"/>
      <c r="X29" s="174"/>
      <c r="Y29" s="174"/>
      <c r="Z29" s="174"/>
      <c r="AA29" s="174"/>
      <c r="AB29" s="174"/>
      <c r="AC29" s="174"/>
      <c r="AD29" s="174"/>
      <c r="AE29" s="174"/>
      <c r="AF29" s="174"/>
      <c r="AG29" s="174"/>
      <c r="AH29" s="174"/>
      <c r="AI29" s="174"/>
      <c r="AJ29" s="174"/>
      <c r="AK29" s="174"/>
      <c r="AL29" s="174"/>
      <c r="AM29" s="174"/>
      <c r="AN29" s="174"/>
      <c r="AO29" s="174"/>
      <c r="AP29" s="174"/>
      <c r="AQ29" s="174"/>
      <c r="AR29" s="151"/>
    </row>
    <row r="30" spans="1:46" x14ac:dyDescent="0.35">
      <c r="D30" s="71" t="s">
        <v>415</v>
      </c>
      <c r="L30" s="144"/>
      <c r="S30" s="138"/>
      <c r="AR30" s="151"/>
    </row>
    <row r="31" spans="1:46" x14ac:dyDescent="0.35">
      <c r="D31" t="s">
        <v>416</v>
      </c>
      <c r="L31" s="144"/>
      <c r="S31" s="138"/>
      <c r="T31" s="175"/>
      <c r="U31" s="175"/>
      <c r="V31" s="175"/>
      <c r="W31" s="175"/>
      <c r="X31" s="175"/>
      <c r="Y31" s="175"/>
      <c r="Z31" s="175"/>
      <c r="AA31" s="175"/>
      <c r="AB31" s="175"/>
      <c r="AC31" s="175"/>
      <c r="AD31" s="175"/>
      <c r="AE31" s="175"/>
      <c r="AR31" s="151"/>
    </row>
    <row r="32" spans="1:46" ht="15" thickBot="1" x14ac:dyDescent="0.4">
      <c r="L32" s="144"/>
      <c r="S32" s="138"/>
      <c r="AR32" s="151"/>
    </row>
    <row r="33" spans="1:46" s="81" customFormat="1" ht="29.5" thickBot="1" x14ac:dyDescent="0.4">
      <c r="A33" s="176"/>
      <c r="B33" s="110"/>
      <c r="C33"/>
      <c r="D33" s="129" t="s">
        <v>10</v>
      </c>
      <c r="E33" s="130" t="s">
        <v>11</v>
      </c>
      <c r="F33" s="131" t="s">
        <v>12</v>
      </c>
      <c r="G33" s="79" t="s">
        <v>13</v>
      </c>
      <c r="H33" s="74" t="s">
        <v>14</v>
      </c>
      <c r="I33" s="74" t="s">
        <v>15</v>
      </c>
      <c r="J33" s="74" t="s">
        <v>16</v>
      </c>
      <c r="K33" s="75" t="s">
        <v>17</v>
      </c>
      <c r="L33" s="144"/>
      <c r="M33" s="73" t="str">
        <f>M$11</f>
        <v>2025 CWIP</v>
      </c>
      <c r="N33" s="74" t="str">
        <f>N$11</f>
        <v>2026 Total Expenditures</v>
      </c>
      <c r="O33" s="74" t="str">
        <f t="shared" ref="O33:R33" si="10">O$11</f>
        <v>2027 Total Expenditures</v>
      </c>
      <c r="P33" s="74" t="str">
        <f t="shared" si="10"/>
        <v>2025 ISO CWIP Less Collectible</v>
      </c>
      <c r="Q33" s="74" t="str">
        <f t="shared" si="10"/>
        <v>2026 ISO Expenditures Less Collectible</v>
      </c>
      <c r="R33" s="75" t="str">
        <f t="shared" si="10"/>
        <v>2027 ISO Expenditures Less Collectible</v>
      </c>
      <c r="S33" s="138"/>
      <c r="T33" s="177">
        <f>$E$3</f>
        <v>46023</v>
      </c>
      <c r="U33" s="178">
        <f t="shared" ref="U33:AM33" si="11">DATE(YEAR(T33),MONTH(T33)+1,DAY(T33))</f>
        <v>46054</v>
      </c>
      <c r="V33" s="178">
        <f t="shared" si="11"/>
        <v>46082</v>
      </c>
      <c r="W33" s="178">
        <f t="shared" si="11"/>
        <v>46113</v>
      </c>
      <c r="X33" s="178">
        <f t="shared" si="11"/>
        <v>46143</v>
      </c>
      <c r="Y33" s="178">
        <f t="shared" si="11"/>
        <v>46174</v>
      </c>
      <c r="Z33" s="178">
        <f t="shared" si="11"/>
        <v>46204</v>
      </c>
      <c r="AA33" s="178">
        <f t="shared" si="11"/>
        <v>46235</v>
      </c>
      <c r="AB33" s="178">
        <f t="shared" si="11"/>
        <v>46266</v>
      </c>
      <c r="AC33" s="178">
        <f t="shared" si="11"/>
        <v>46296</v>
      </c>
      <c r="AD33" s="178">
        <f t="shared" si="11"/>
        <v>46327</v>
      </c>
      <c r="AE33" s="179">
        <f t="shared" si="11"/>
        <v>46357</v>
      </c>
      <c r="AF33" s="178">
        <f>DATE(YEAR(AE33),MONTH(AE33)+1,DAY(AE33))</f>
        <v>46388</v>
      </c>
      <c r="AG33" s="178">
        <f t="shared" si="11"/>
        <v>46419</v>
      </c>
      <c r="AH33" s="178">
        <f t="shared" si="11"/>
        <v>46447</v>
      </c>
      <c r="AI33" s="178">
        <f t="shared" si="11"/>
        <v>46478</v>
      </c>
      <c r="AJ33" s="178">
        <f t="shared" si="11"/>
        <v>46508</v>
      </c>
      <c r="AK33" s="178">
        <f t="shared" si="11"/>
        <v>46539</v>
      </c>
      <c r="AL33" s="178">
        <f t="shared" si="11"/>
        <v>46569</v>
      </c>
      <c r="AM33" s="178">
        <f t="shared" si="11"/>
        <v>46600</v>
      </c>
      <c r="AN33" s="178">
        <f>DATE(YEAR(AM33),MONTH(AM33)+1,DAY(AM33))</f>
        <v>46631</v>
      </c>
      <c r="AO33" s="178">
        <f>DATE(YEAR(AN33),MONTH(AN33)+1,DAY(AN33))</f>
        <v>46661</v>
      </c>
      <c r="AP33" s="178">
        <f>DATE(YEAR(AO33),MONTH(AO33)+1,DAY(AO33))</f>
        <v>46692</v>
      </c>
      <c r="AQ33" s="178">
        <f>DATE(YEAR(AP33),MONTH(AP33)+1,DAY(AP33))</f>
        <v>46722</v>
      </c>
      <c r="AR33" s="180"/>
    </row>
    <row r="34" spans="1:46" s="151" customFormat="1" x14ac:dyDescent="0.35">
      <c r="A34" s="134">
        <f>A12</f>
        <v>800062516</v>
      </c>
      <c r="B34" s="135" t="str">
        <f t="shared" ref="B34:B42" si="12">+$D$6</f>
        <v>Riverside Transmisison Riability Project (RTRP)</v>
      </c>
      <c r="C34" s="117" t="s">
        <v>417</v>
      </c>
      <c r="D34" s="136" t="str">
        <f t="shared" ref="D34:K34" si="13">D12</f>
        <v>CET-ET-TP-RL-545000</v>
      </c>
      <c r="E34" s="181" t="str">
        <f t="shared" si="13"/>
        <v>Mira Loma-Vista No. 1 220 kV T/L: Engineer and construct approximately 10 miles of new line</v>
      </c>
      <c r="F34" s="138">
        <f t="shared" si="13"/>
        <v>5450</v>
      </c>
      <c r="G34" s="141" t="str">
        <f t="shared" si="13"/>
        <v>High</v>
      </c>
      <c r="H34" s="140">
        <f t="shared" si="13"/>
        <v>47423</v>
      </c>
      <c r="I34" s="141" t="str">
        <f t="shared" si="13"/>
        <v>TR-LINEINC</v>
      </c>
      <c r="J34" s="142">
        <f t="shared" si="13"/>
        <v>0</v>
      </c>
      <c r="K34" s="143">
        <f t="shared" si="13"/>
        <v>1</v>
      </c>
      <c r="L34" s="144"/>
      <c r="M34" s="182">
        <f>M12</f>
        <v>13748.00533</v>
      </c>
      <c r="N34" s="145">
        <f>N12</f>
        <v>0</v>
      </c>
      <c r="O34" s="145">
        <f>O12</f>
        <v>0</v>
      </c>
      <c r="P34" s="146">
        <f t="shared" ref="P34:P42" si="14">$M34*$K34*(1-$J34)</f>
        <v>13748.00533</v>
      </c>
      <c r="Q34" s="146">
        <f t="shared" ref="Q34:Q42" si="15">$N34*$K34*(1-$J34)</f>
        <v>0</v>
      </c>
      <c r="R34" s="147">
        <f t="shared" ref="R34:R42" si="16">$O34*$K34*(1-$J34)</f>
        <v>0</v>
      </c>
      <c r="S34" s="140"/>
      <c r="T34" s="183">
        <v>0</v>
      </c>
      <c r="U34" s="184">
        <v>0</v>
      </c>
      <c r="V34" s="184">
        <v>0</v>
      </c>
      <c r="W34" s="184">
        <v>0</v>
      </c>
      <c r="X34" s="184">
        <v>0</v>
      </c>
      <c r="Y34" s="184">
        <v>0</v>
      </c>
      <c r="Z34" s="184">
        <v>0</v>
      </c>
      <c r="AA34" s="184">
        <v>0</v>
      </c>
      <c r="AB34" s="184">
        <v>0</v>
      </c>
      <c r="AC34" s="184">
        <v>0</v>
      </c>
      <c r="AD34" s="184">
        <v>0</v>
      </c>
      <c r="AE34" s="185">
        <v>0</v>
      </c>
      <c r="AF34" s="184">
        <v>0</v>
      </c>
      <c r="AG34" s="184">
        <v>0</v>
      </c>
      <c r="AH34" s="184">
        <v>0</v>
      </c>
      <c r="AI34" s="184">
        <v>0</v>
      </c>
      <c r="AJ34" s="184">
        <v>0</v>
      </c>
      <c r="AK34" s="184">
        <v>0</v>
      </c>
      <c r="AL34" s="184">
        <v>0</v>
      </c>
      <c r="AM34" s="184">
        <v>0</v>
      </c>
      <c r="AN34" s="184">
        <v>0</v>
      </c>
      <c r="AO34" s="184">
        <v>0</v>
      </c>
      <c r="AP34" s="184">
        <v>0</v>
      </c>
      <c r="AQ34" s="185">
        <v>0</v>
      </c>
      <c r="AS34" s="152"/>
      <c r="AT34" s="153"/>
    </row>
    <row r="35" spans="1:46" s="151" customFormat="1" x14ac:dyDescent="0.35">
      <c r="A35" s="134">
        <f t="shared" ref="A35:A42" si="17">A13</f>
        <v>800062777</v>
      </c>
      <c r="B35" s="135" t="str">
        <f t="shared" si="12"/>
        <v>Riverside Transmisison Riability Project (RTRP)</v>
      </c>
      <c r="C35" s="117" t="s">
        <v>417</v>
      </c>
      <c r="D35" s="136" t="str">
        <f t="shared" ref="D35:K35" si="18">D13</f>
        <v>CET-ET-TP-RL-545001</v>
      </c>
      <c r="E35" s="155" t="str">
        <f t="shared" si="18"/>
        <v>WILDLIFE: Engineer, design, a 220kV Interconnection Facility to loop the existing Mira Loma–Vista</v>
      </c>
      <c r="F35" s="138">
        <f t="shared" si="18"/>
        <v>5450</v>
      </c>
      <c r="G35" s="141" t="str">
        <f t="shared" si="18"/>
        <v>High</v>
      </c>
      <c r="H35" s="140">
        <f t="shared" si="18"/>
        <v>47423</v>
      </c>
      <c r="I35" s="141" t="str">
        <f t="shared" si="18"/>
        <v>TR-SUBINC</v>
      </c>
      <c r="J35" s="142">
        <f t="shared" si="18"/>
        <v>0</v>
      </c>
      <c r="K35" s="143">
        <f t="shared" si="18"/>
        <v>1</v>
      </c>
      <c r="L35" s="144"/>
      <c r="M35" s="182">
        <f t="shared" ref="M35:O35" si="19">M13</f>
        <v>9346.1709300000002</v>
      </c>
      <c r="N35" s="145">
        <f t="shared" si="19"/>
        <v>0</v>
      </c>
      <c r="O35" s="145">
        <f t="shared" si="19"/>
        <v>0</v>
      </c>
      <c r="P35" s="146">
        <f t="shared" si="14"/>
        <v>9346.1709300000002</v>
      </c>
      <c r="Q35" s="146">
        <f t="shared" si="15"/>
        <v>0</v>
      </c>
      <c r="R35" s="147">
        <f t="shared" si="16"/>
        <v>0</v>
      </c>
      <c r="S35" s="140"/>
      <c r="T35" s="148">
        <v>0</v>
      </c>
      <c r="U35" s="149">
        <v>0</v>
      </c>
      <c r="V35" s="149">
        <v>0</v>
      </c>
      <c r="W35" s="149">
        <v>0</v>
      </c>
      <c r="X35" s="149">
        <v>0</v>
      </c>
      <c r="Y35" s="149">
        <v>0</v>
      </c>
      <c r="Z35" s="149">
        <v>0</v>
      </c>
      <c r="AA35" s="149">
        <v>0</v>
      </c>
      <c r="AB35" s="149">
        <v>0</v>
      </c>
      <c r="AC35" s="149">
        <v>0</v>
      </c>
      <c r="AD35" s="149">
        <v>0</v>
      </c>
      <c r="AE35" s="150">
        <v>0</v>
      </c>
      <c r="AF35" s="149">
        <v>0</v>
      </c>
      <c r="AG35" s="149">
        <v>0</v>
      </c>
      <c r="AH35" s="149">
        <v>0</v>
      </c>
      <c r="AI35" s="149">
        <v>0</v>
      </c>
      <c r="AJ35" s="149">
        <v>0</v>
      </c>
      <c r="AK35" s="149">
        <v>0</v>
      </c>
      <c r="AL35" s="149">
        <v>0</v>
      </c>
      <c r="AM35" s="149">
        <v>0</v>
      </c>
      <c r="AN35" s="149">
        <v>0</v>
      </c>
      <c r="AO35" s="149">
        <v>0</v>
      </c>
      <c r="AP35" s="149">
        <v>0</v>
      </c>
      <c r="AQ35" s="150">
        <v>0</v>
      </c>
      <c r="AS35" s="152"/>
      <c r="AT35" s="153"/>
    </row>
    <row r="36" spans="1:46" s="151" customFormat="1" x14ac:dyDescent="0.35">
      <c r="A36" s="134">
        <f t="shared" si="17"/>
        <v>801979678</v>
      </c>
      <c r="B36" s="135" t="str">
        <f t="shared" si="12"/>
        <v>Riverside Transmisison Riability Project (RTRP)</v>
      </c>
      <c r="C36" s="117" t="s">
        <v>417</v>
      </c>
      <c r="D36" s="136" t="str">
        <f t="shared" ref="D36:K36" si="20">D14</f>
        <v>CET-RP-TP-RL-545000</v>
      </c>
      <c r="E36" s="155" t="str">
        <f t="shared" si="20"/>
        <v>RTRP-Real Property</v>
      </c>
      <c r="F36" s="138">
        <f t="shared" si="20"/>
        <v>5450</v>
      </c>
      <c r="G36" s="141" t="str">
        <f t="shared" si="20"/>
        <v>High</v>
      </c>
      <c r="H36" s="140">
        <f t="shared" si="20"/>
        <v>44896</v>
      </c>
      <c r="I36" s="141" t="str">
        <f t="shared" si="20"/>
        <v>TR-FEELANDINC</v>
      </c>
      <c r="J36" s="142">
        <f t="shared" si="20"/>
        <v>0</v>
      </c>
      <c r="K36" s="143">
        <f t="shared" si="20"/>
        <v>0.999</v>
      </c>
      <c r="L36" s="144"/>
      <c r="M36" s="182">
        <f t="shared" ref="M36:O36" si="21">M14</f>
        <v>0</v>
      </c>
      <c r="N36" s="145">
        <f t="shared" si="21"/>
        <v>0</v>
      </c>
      <c r="O36" s="145">
        <f t="shared" si="21"/>
        <v>0</v>
      </c>
      <c r="P36" s="146">
        <f t="shared" si="14"/>
        <v>0</v>
      </c>
      <c r="Q36" s="146">
        <f t="shared" si="15"/>
        <v>0</v>
      </c>
      <c r="R36" s="147">
        <f t="shared" si="16"/>
        <v>0</v>
      </c>
      <c r="S36" s="140"/>
      <c r="T36" s="148">
        <v>0</v>
      </c>
      <c r="U36" s="149">
        <v>0</v>
      </c>
      <c r="V36" s="149">
        <v>0</v>
      </c>
      <c r="W36" s="149">
        <v>0</v>
      </c>
      <c r="X36" s="149">
        <v>0</v>
      </c>
      <c r="Y36" s="149">
        <v>0</v>
      </c>
      <c r="Z36" s="149">
        <v>0</v>
      </c>
      <c r="AA36" s="149">
        <v>0</v>
      </c>
      <c r="AB36" s="149">
        <v>0</v>
      </c>
      <c r="AC36" s="149">
        <v>0</v>
      </c>
      <c r="AD36" s="149">
        <v>0</v>
      </c>
      <c r="AE36" s="150">
        <v>0</v>
      </c>
      <c r="AF36" s="149">
        <v>0</v>
      </c>
      <c r="AG36" s="149">
        <v>0</v>
      </c>
      <c r="AH36" s="149">
        <v>0</v>
      </c>
      <c r="AI36" s="149">
        <v>0</v>
      </c>
      <c r="AJ36" s="149">
        <v>0</v>
      </c>
      <c r="AK36" s="149">
        <v>0</v>
      </c>
      <c r="AL36" s="149">
        <v>0</v>
      </c>
      <c r="AM36" s="149">
        <v>0</v>
      </c>
      <c r="AN36" s="149">
        <v>0</v>
      </c>
      <c r="AO36" s="149">
        <v>0</v>
      </c>
      <c r="AP36" s="149">
        <v>0</v>
      </c>
      <c r="AQ36" s="150">
        <v>0</v>
      </c>
      <c r="AS36" s="152"/>
      <c r="AT36" s="153"/>
    </row>
    <row r="37" spans="1:46" s="151" customFormat="1" x14ac:dyDescent="0.35">
      <c r="A37" s="134">
        <f t="shared" si="17"/>
        <v>901487150</v>
      </c>
      <c r="B37" s="135" t="str">
        <f t="shared" si="12"/>
        <v>Riverside Transmisison Riability Project (RTRP)</v>
      </c>
      <c r="C37" s="117" t="s">
        <v>417</v>
      </c>
      <c r="D37" s="136" t="str">
        <f t="shared" ref="D37:K37" si="22">D15</f>
        <v>CET-ET-TP-RL-545004</v>
      </c>
      <c r="E37" s="155" t="str">
        <f t="shared" si="22"/>
        <v>Vista Sub: Upgrade the line protection on the existing</v>
      </c>
      <c r="F37" s="138">
        <f t="shared" si="22"/>
        <v>5450</v>
      </c>
      <c r="G37" s="141" t="str">
        <f t="shared" si="22"/>
        <v>High</v>
      </c>
      <c r="H37" s="140">
        <f t="shared" si="22"/>
        <v>47392</v>
      </c>
      <c r="I37" s="141" t="str">
        <f t="shared" si="22"/>
        <v>TR-SUBINC</v>
      </c>
      <c r="J37" s="142">
        <f t="shared" si="22"/>
        <v>0</v>
      </c>
      <c r="K37" s="143">
        <f t="shared" si="22"/>
        <v>1</v>
      </c>
      <c r="L37" s="144"/>
      <c r="M37" s="182">
        <f t="shared" ref="M37:O37" si="23">M15</f>
        <v>5.1606500000000004</v>
      </c>
      <c r="N37" s="145">
        <f t="shared" si="23"/>
        <v>190</v>
      </c>
      <c r="O37" s="145">
        <f t="shared" si="23"/>
        <v>0</v>
      </c>
      <c r="P37" s="146">
        <f t="shared" si="14"/>
        <v>5.1606500000000004</v>
      </c>
      <c r="Q37" s="146">
        <f t="shared" si="15"/>
        <v>190</v>
      </c>
      <c r="R37" s="147">
        <f t="shared" si="16"/>
        <v>0</v>
      </c>
      <c r="S37" s="140"/>
      <c r="T37" s="148">
        <v>0</v>
      </c>
      <c r="U37" s="149">
        <v>0</v>
      </c>
      <c r="V37" s="149">
        <v>0</v>
      </c>
      <c r="W37" s="149">
        <v>5.8330000000000002</v>
      </c>
      <c r="X37" s="149">
        <v>15.833</v>
      </c>
      <c r="Y37" s="149">
        <v>15.833</v>
      </c>
      <c r="Z37" s="149">
        <v>15.833</v>
      </c>
      <c r="AA37" s="149">
        <v>15.833</v>
      </c>
      <c r="AB37" s="149">
        <v>15.833</v>
      </c>
      <c r="AC37" s="149">
        <v>15.833</v>
      </c>
      <c r="AD37" s="149">
        <v>31.666</v>
      </c>
      <c r="AE37" s="150">
        <v>57.503</v>
      </c>
      <c r="AF37" s="149">
        <v>0</v>
      </c>
      <c r="AG37" s="149">
        <v>0</v>
      </c>
      <c r="AH37" s="149">
        <v>0</v>
      </c>
      <c r="AI37" s="149">
        <v>0</v>
      </c>
      <c r="AJ37" s="149">
        <v>0</v>
      </c>
      <c r="AK37" s="149">
        <v>0</v>
      </c>
      <c r="AL37" s="149">
        <v>0</v>
      </c>
      <c r="AM37" s="149">
        <v>0</v>
      </c>
      <c r="AN37" s="149">
        <v>0</v>
      </c>
      <c r="AO37" s="149">
        <v>0</v>
      </c>
      <c r="AP37" s="149">
        <v>0</v>
      </c>
      <c r="AQ37" s="150">
        <v>0</v>
      </c>
      <c r="AS37" s="152"/>
      <c r="AT37" s="153"/>
    </row>
    <row r="38" spans="1:46" s="151" customFormat="1" x14ac:dyDescent="0.35">
      <c r="A38" s="134">
        <f t="shared" si="17"/>
        <v>901487151</v>
      </c>
      <c r="B38" s="135" t="str">
        <f t="shared" si="12"/>
        <v>Riverside Transmisison Riability Project (RTRP)</v>
      </c>
      <c r="C38" s="117" t="s">
        <v>417</v>
      </c>
      <c r="D38" s="136" t="str">
        <f t="shared" ref="D38:K38" si="24">D16</f>
        <v>CET-ET-TP-RL-545005</v>
      </c>
      <c r="E38" s="155" t="str">
        <f t="shared" si="24"/>
        <v>Mira Loma Sub: Upgrade line protection on the existing</v>
      </c>
      <c r="F38" s="138">
        <f t="shared" si="24"/>
        <v>5450</v>
      </c>
      <c r="G38" s="141" t="str">
        <f t="shared" si="24"/>
        <v>High</v>
      </c>
      <c r="H38" s="140">
        <f t="shared" si="24"/>
        <v>46661</v>
      </c>
      <c r="I38" s="141" t="str">
        <f t="shared" si="24"/>
        <v>TR-SUBINC</v>
      </c>
      <c r="J38" s="142">
        <f t="shared" si="24"/>
        <v>0</v>
      </c>
      <c r="K38" s="143">
        <f t="shared" si="24"/>
        <v>1</v>
      </c>
      <c r="L38" s="144"/>
      <c r="M38" s="182">
        <f t="shared" ref="M38:O38" si="25">M16</f>
        <v>10.946569999999999</v>
      </c>
      <c r="N38" s="145">
        <f t="shared" si="25"/>
        <v>140</v>
      </c>
      <c r="O38" s="145">
        <f t="shared" si="25"/>
        <v>0</v>
      </c>
      <c r="P38" s="145">
        <f t="shared" si="14"/>
        <v>10.946569999999999</v>
      </c>
      <c r="Q38" s="145">
        <f t="shared" si="15"/>
        <v>140</v>
      </c>
      <c r="R38" s="147">
        <f t="shared" si="16"/>
        <v>0</v>
      </c>
      <c r="S38" s="140"/>
      <c r="T38" s="148">
        <v>0</v>
      </c>
      <c r="U38" s="149">
        <v>0</v>
      </c>
      <c r="V38" s="149">
        <v>0</v>
      </c>
      <c r="W38" s="149">
        <v>5.6669999999999998</v>
      </c>
      <c r="X38" s="149">
        <v>11.667</v>
      </c>
      <c r="Y38" s="149">
        <v>11.667</v>
      </c>
      <c r="Z38" s="149">
        <v>11.667</v>
      </c>
      <c r="AA38" s="149">
        <v>11.667</v>
      </c>
      <c r="AB38" s="149">
        <v>11.667</v>
      </c>
      <c r="AC38" s="149">
        <v>11.667</v>
      </c>
      <c r="AD38" s="149">
        <v>17.334</v>
      </c>
      <c r="AE38" s="150">
        <v>46.997</v>
      </c>
      <c r="AF38" s="149">
        <v>0</v>
      </c>
      <c r="AG38" s="149">
        <v>0</v>
      </c>
      <c r="AH38" s="149">
        <v>0</v>
      </c>
      <c r="AI38" s="149">
        <v>0</v>
      </c>
      <c r="AJ38" s="149">
        <v>0</v>
      </c>
      <c r="AK38" s="149">
        <v>0</v>
      </c>
      <c r="AL38" s="149">
        <v>0</v>
      </c>
      <c r="AM38" s="149">
        <v>0</v>
      </c>
      <c r="AN38" s="149">
        <v>0</v>
      </c>
      <c r="AO38" s="149">
        <v>0</v>
      </c>
      <c r="AP38" s="149">
        <v>0</v>
      </c>
      <c r="AQ38" s="150">
        <v>0</v>
      </c>
      <c r="AS38" s="152"/>
      <c r="AT38" s="153"/>
    </row>
    <row r="39" spans="1:46" s="151" customFormat="1" x14ac:dyDescent="0.35">
      <c r="A39" s="134">
        <f t="shared" si="17"/>
        <v>902220349</v>
      </c>
      <c r="B39" s="135" t="str">
        <f t="shared" si="12"/>
        <v>Riverside Transmisison Riability Project (RTRP)</v>
      </c>
      <c r="C39" s="117" t="s">
        <v>417</v>
      </c>
      <c r="D39" s="136" t="str">
        <f t="shared" ref="D39:K39" si="26">D17</f>
        <v>CET-ET-TP-RL-545011</v>
      </c>
      <c r="E39" s="155" t="str">
        <f t="shared" si="26"/>
        <v xml:space="preserve">Mira Loma-Vista No. 1 220kV T/L UG: Engineer and construct approximately 2 miles of new 220kV underground double circuit line. </v>
      </c>
      <c r="F39" s="138">
        <f t="shared" si="26"/>
        <v>5450</v>
      </c>
      <c r="G39" s="141" t="str">
        <f t="shared" si="26"/>
        <v>High</v>
      </c>
      <c r="H39" s="140">
        <f t="shared" si="26"/>
        <v>47392</v>
      </c>
      <c r="I39" s="141" t="str">
        <f t="shared" si="26"/>
        <v>TR-LINEINC</v>
      </c>
      <c r="J39" s="142">
        <f t="shared" si="26"/>
        <v>0</v>
      </c>
      <c r="K39" s="143">
        <f t="shared" si="26"/>
        <v>1</v>
      </c>
      <c r="L39" s="144"/>
      <c r="M39" s="182">
        <f t="shared" ref="M39:O39" si="27">M17</f>
        <v>70779.299110000007</v>
      </c>
      <c r="N39" s="145">
        <f t="shared" si="27"/>
        <v>126320.47400000002</v>
      </c>
      <c r="O39" s="145">
        <f t="shared" si="27"/>
        <v>26659.771000000008</v>
      </c>
      <c r="P39" s="146">
        <f t="shared" si="14"/>
        <v>70779.299110000007</v>
      </c>
      <c r="Q39" s="146">
        <f t="shared" si="15"/>
        <v>126320.47400000002</v>
      </c>
      <c r="R39" s="147">
        <f t="shared" si="16"/>
        <v>26659.771000000008</v>
      </c>
      <c r="S39" s="140"/>
      <c r="T39" s="148">
        <v>8590.5910000000003</v>
      </c>
      <c r="U39" s="149">
        <v>11173.31</v>
      </c>
      <c r="V39" s="149">
        <v>8594.93</v>
      </c>
      <c r="W39" s="149">
        <v>8029.7709999999997</v>
      </c>
      <c r="X39" s="149">
        <v>9467.1779999999999</v>
      </c>
      <c r="Y39" s="149">
        <v>9590.9359999999997</v>
      </c>
      <c r="Z39" s="149">
        <v>11878.611000000001</v>
      </c>
      <c r="AA39" s="149">
        <v>13536.657999999999</v>
      </c>
      <c r="AB39" s="149">
        <v>14903.034</v>
      </c>
      <c r="AC39" s="149">
        <v>14521.800999999999</v>
      </c>
      <c r="AD39" s="149">
        <v>8725.5400000000009</v>
      </c>
      <c r="AE39" s="150">
        <v>7308.1139999999996</v>
      </c>
      <c r="AF39" s="149">
        <v>2221.6480000000001</v>
      </c>
      <c r="AG39" s="149">
        <v>2221.6480000000001</v>
      </c>
      <c r="AH39" s="149">
        <v>2221.6480000000001</v>
      </c>
      <c r="AI39" s="149">
        <v>2221.6480000000001</v>
      </c>
      <c r="AJ39" s="149">
        <v>2221.6480000000001</v>
      </c>
      <c r="AK39" s="149">
        <v>2221.6480000000001</v>
      </c>
      <c r="AL39" s="149">
        <v>2221.6480000000001</v>
      </c>
      <c r="AM39" s="149">
        <v>2221.6480000000001</v>
      </c>
      <c r="AN39" s="149">
        <v>2221.6480000000001</v>
      </c>
      <c r="AO39" s="149">
        <v>2221.6480000000001</v>
      </c>
      <c r="AP39" s="149">
        <v>2221.6480000000001</v>
      </c>
      <c r="AQ39" s="150">
        <v>2221.643</v>
      </c>
      <c r="AS39" s="152"/>
      <c r="AT39" s="153"/>
    </row>
    <row r="40" spans="1:46" s="151" customFormat="1" x14ac:dyDescent="0.35">
      <c r="A40" s="134">
        <f t="shared" si="17"/>
        <v>903112093</v>
      </c>
      <c r="B40" s="135" t="str">
        <f t="shared" si="12"/>
        <v>Riverside Transmisison Riability Project (RTRP)</v>
      </c>
      <c r="C40" s="117" t="s">
        <v>417</v>
      </c>
      <c r="D40" s="136" t="str">
        <f t="shared" ref="D40:K40" si="28">D18</f>
        <v>CET-ET-TP-RL-545010</v>
      </c>
      <c r="E40" s="155" t="str">
        <f t="shared" si="28"/>
        <v>Mira Loma-Vista No. 1 220 kV T/L (OH) Mira Loma-Vista No. 1 220 kV T/L (OH): Engineer and construct approximately 6 miles of new line constructed on double circuit structure</v>
      </c>
      <c r="F40" s="138">
        <f t="shared" si="28"/>
        <v>5450</v>
      </c>
      <c r="G40" s="141" t="str">
        <f t="shared" si="28"/>
        <v>High</v>
      </c>
      <c r="H40" s="140">
        <f t="shared" si="28"/>
        <v>47423</v>
      </c>
      <c r="I40" s="141" t="str">
        <f t="shared" si="28"/>
        <v>TR-LINEINC</v>
      </c>
      <c r="J40" s="142">
        <f t="shared" si="28"/>
        <v>0</v>
      </c>
      <c r="K40" s="143">
        <f t="shared" si="28"/>
        <v>1</v>
      </c>
      <c r="L40" s="144"/>
      <c r="M40" s="182">
        <f t="shared" ref="M40:O40" si="29">M18</f>
        <v>3607.4331299999999</v>
      </c>
      <c r="N40" s="145">
        <f t="shared" si="29"/>
        <v>50552.193999999996</v>
      </c>
      <c r="O40" s="145">
        <f t="shared" si="29"/>
        <v>18561.736999999997</v>
      </c>
      <c r="P40" s="146">
        <f t="shared" si="14"/>
        <v>3607.4331299999999</v>
      </c>
      <c r="Q40" s="146">
        <f t="shared" si="15"/>
        <v>50552.193999999996</v>
      </c>
      <c r="R40" s="147">
        <f t="shared" si="16"/>
        <v>18561.736999999997</v>
      </c>
      <c r="S40" s="140"/>
      <c r="T40" s="148">
        <v>2312.2440000000001</v>
      </c>
      <c r="U40" s="149">
        <v>768.41700000000003</v>
      </c>
      <c r="V40" s="149">
        <v>2068.2260000000001</v>
      </c>
      <c r="W40" s="149">
        <v>817.90200000000004</v>
      </c>
      <c r="X40" s="149">
        <v>1008.061</v>
      </c>
      <c r="Y40" s="149">
        <v>4670.027</v>
      </c>
      <c r="Z40" s="149">
        <v>4475.0680000000002</v>
      </c>
      <c r="AA40" s="149">
        <v>14987.088</v>
      </c>
      <c r="AB40" s="149">
        <v>5827.0309999999999</v>
      </c>
      <c r="AC40" s="149">
        <v>7943.0609999999997</v>
      </c>
      <c r="AD40" s="149">
        <v>2508.8270000000002</v>
      </c>
      <c r="AE40" s="150">
        <v>3166.2420000000002</v>
      </c>
      <c r="AF40" s="149">
        <v>1558.0609999999999</v>
      </c>
      <c r="AG40" s="149">
        <v>1558.0609999999999</v>
      </c>
      <c r="AH40" s="149">
        <v>1558.0609999999999</v>
      </c>
      <c r="AI40" s="149">
        <v>1558.0609999999999</v>
      </c>
      <c r="AJ40" s="149">
        <v>1558.0609999999999</v>
      </c>
      <c r="AK40" s="149">
        <v>1558.0609999999999</v>
      </c>
      <c r="AL40" s="149">
        <v>1558.0609999999999</v>
      </c>
      <c r="AM40" s="149">
        <v>1558.0609999999999</v>
      </c>
      <c r="AN40" s="149">
        <v>1558.0609999999999</v>
      </c>
      <c r="AO40" s="149">
        <v>1558.0609999999999</v>
      </c>
      <c r="AP40" s="149">
        <v>1558.0609999999999</v>
      </c>
      <c r="AQ40" s="150">
        <v>1423.066</v>
      </c>
      <c r="AS40" s="152"/>
      <c r="AT40" s="153"/>
    </row>
    <row r="41" spans="1:46" s="151" customFormat="1" x14ac:dyDescent="0.35">
      <c r="A41" s="134">
        <f t="shared" si="17"/>
        <v>903112254</v>
      </c>
      <c r="B41" s="135" t="str">
        <f t="shared" si="12"/>
        <v>Riverside Transmisison Riability Project (RTRP)</v>
      </c>
      <c r="C41" s="117" t="s">
        <v>417</v>
      </c>
      <c r="D41" s="136" t="str">
        <f t="shared" ref="D41:K42" si="30">D19</f>
        <v>CET-ET-TP-RL-545012</v>
      </c>
      <c r="E41" s="155" t="str">
        <f t="shared" si="30"/>
        <v>Wildlife Substation: Engineer, construct and install a new 220 kV interconnection facility</v>
      </c>
      <c r="F41" s="138">
        <f t="shared" si="30"/>
        <v>5450</v>
      </c>
      <c r="G41" s="141" t="str">
        <f t="shared" si="30"/>
        <v>High</v>
      </c>
      <c r="H41" s="140">
        <f t="shared" si="30"/>
        <v>47392</v>
      </c>
      <c r="I41" s="141" t="str">
        <f t="shared" si="30"/>
        <v>TR-SUBINC</v>
      </c>
      <c r="J41" s="142">
        <f t="shared" si="30"/>
        <v>0</v>
      </c>
      <c r="K41" s="143">
        <f t="shared" si="30"/>
        <v>1</v>
      </c>
      <c r="L41" s="144"/>
      <c r="M41" s="182">
        <f t="shared" ref="M41:O42" si="31">M19</f>
        <v>1660.9516599999999</v>
      </c>
      <c r="N41" s="145">
        <f t="shared" si="31"/>
        <v>1248.5910000000001</v>
      </c>
      <c r="O41" s="145">
        <f t="shared" si="31"/>
        <v>6230.152000000001</v>
      </c>
      <c r="P41" s="146">
        <f t="shared" si="14"/>
        <v>1660.9516599999999</v>
      </c>
      <c r="Q41" s="146">
        <f t="shared" si="15"/>
        <v>1248.5910000000001</v>
      </c>
      <c r="R41" s="147">
        <f t="shared" si="16"/>
        <v>6230.152000000001</v>
      </c>
      <c r="S41" s="140"/>
      <c r="T41" s="148">
        <v>25.425000000000001</v>
      </c>
      <c r="U41" s="149">
        <v>45.472000000000001</v>
      </c>
      <c r="V41" s="149">
        <v>45.600999999999999</v>
      </c>
      <c r="W41" s="149">
        <v>60.917999999999999</v>
      </c>
      <c r="X41" s="149">
        <v>60.917999999999999</v>
      </c>
      <c r="Y41" s="149">
        <v>60.917999999999999</v>
      </c>
      <c r="Z41" s="149">
        <v>60.917999999999999</v>
      </c>
      <c r="AA41" s="149">
        <v>578.45100000000002</v>
      </c>
      <c r="AB41" s="149">
        <v>60.917999999999999</v>
      </c>
      <c r="AC41" s="149">
        <v>60.917999999999999</v>
      </c>
      <c r="AD41" s="149">
        <v>91.683999999999997</v>
      </c>
      <c r="AE41" s="150">
        <v>96.45</v>
      </c>
      <c r="AF41" s="149">
        <v>519.18299999999999</v>
      </c>
      <c r="AG41" s="149">
        <v>519.17899999999997</v>
      </c>
      <c r="AH41" s="149">
        <v>519.17899999999997</v>
      </c>
      <c r="AI41" s="149">
        <v>519.17899999999997</v>
      </c>
      <c r="AJ41" s="149">
        <v>519.17899999999997</v>
      </c>
      <c r="AK41" s="149">
        <v>519.17899999999997</v>
      </c>
      <c r="AL41" s="149">
        <v>519.17899999999997</v>
      </c>
      <c r="AM41" s="149">
        <v>519.17899999999997</v>
      </c>
      <c r="AN41" s="149">
        <v>519.17899999999997</v>
      </c>
      <c r="AO41" s="149">
        <v>519.17899999999997</v>
      </c>
      <c r="AP41" s="149">
        <v>519.17899999999997</v>
      </c>
      <c r="AQ41" s="150">
        <v>519.17899999999997</v>
      </c>
      <c r="AS41" s="152"/>
      <c r="AT41" s="153"/>
    </row>
    <row r="42" spans="1:46" s="151" customFormat="1" x14ac:dyDescent="0.35">
      <c r="A42" s="134">
        <f t="shared" si="17"/>
        <v>802386271</v>
      </c>
      <c r="B42" s="135" t="str">
        <f t="shared" si="12"/>
        <v>Riverside Transmisison Riability Project (RTRP)</v>
      </c>
      <c r="C42" s="117" t="s">
        <v>417</v>
      </c>
      <c r="D42" s="136" t="str">
        <f t="shared" si="30"/>
        <v>CET-RP-TP-RL-545000</v>
      </c>
      <c r="E42" s="155" t="str">
        <f t="shared" si="30"/>
        <v>ACQ:  RTRP FIP PROJE</v>
      </c>
      <c r="F42" s="138">
        <f t="shared" si="30"/>
        <v>5450</v>
      </c>
      <c r="G42" s="141" t="str">
        <f t="shared" si="30"/>
        <v>High</v>
      </c>
      <c r="H42" s="140">
        <f t="shared" si="30"/>
        <v>47423</v>
      </c>
      <c r="I42" s="141" t="str">
        <f t="shared" si="30"/>
        <v>TR-FEELANDINC</v>
      </c>
      <c r="J42" s="142">
        <f t="shared" si="30"/>
        <v>0</v>
      </c>
      <c r="K42" s="143">
        <f t="shared" si="30"/>
        <v>1</v>
      </c>
      <c r="L42" s="144"/>
      <c r="M42" s="182">
        <f t="shared" si="31"/>
        <v>6340.0754200000001</v>
      </c>
      <c r="N42" s="145">
        <f t="shared" si="31"/>
        <v>21000</v>
      </c>
      <c r="O42" s="145">
        <f t="shared" si="31"/>
        <v>15242.651999999996</v>
      </c>
      <c r="P42" s="146">
        <f t="shared" si="14"/>
        <v>6340.0754200000001</v>
      </c>
      <c r="Q42" s="146">
        <f t="shared" si="15"/>
        <v>21000</v>
      </c>
      <c r="R42" s="147">
        <f t="shared" si="16"/>
        <v>15242.651999999996</v>
      </c>
      <c r="S42" s="140"/>
      <c r="T42" s="148">
        <v>29.027000000000001</v>
      </c>
      <c r="U42" s="149">
        <v>830.84799999999996</v>
      </c>
      <c r="V42" s="149">
        <v>56.859000000000002</v>
      </c>
      <c r="W42" s="149">
        <v>500</v>
      </c>
      <c r="X42" s="149">
        <v>1750</v>
      </c>
      <c r="Y42" s="149">
        <v>1750</v>
      </c>
      <c r="Z42" s="149">
        <v>1750</v>
      </c>
      <c r="AA42" s="149">
        <v>1750</v>
      </c>
      <c r="AB42" s="149">
        <v>2462.2930000000001</v>
      </c>
      <c r="AC42" s="149">
        <v>2520.973</v>
      </c>
      <c r="AD42" s="149">
        <v>3350</v>
      </c>
      <c r="AE42" s="150">
        <v>4250</v>
      </c>
      <c r="AF42" s="149">
        <v>1270.221</v>
      </c>
      <c r="AG42" s="149">
        <v>1270.221</v>
      </c>
      <c r="AH42" s="149">
        <v>1270.221</v>
      </c>
      <c r="AI42" s="149">
        <v>1270.221</v>
      </c>
      <c r="AJ42" s="149">
        <v>1270.221</v>
      </c>
      <c r="AK42" s="149">
        <v>1270.221</v>
      </c>
      <c r="AL42" s="149">
        <v>1270.221</v>
      </c>
      <c r="AM42" s="149">
        <v>1270.221</v>
      </c>
      <c r="AN42" s="149">
        <v>1270.221</v>
      </c>
      <c r="AO42" s="149">
        <v>1270.221</v>
      </c>
      <c r="AP42" s="149">
        <v>1270.221</v>
      </c>
      <c r="AQ42" s="150">
        <v>1270.221</v>
      </c>
      <c r="AS42" s="152"/>
      <c r="AT42" s="153"/>
    </row>
    <row r="43" spans="1:46" s="151" customFormat="1" x14ac:dyDescent="0.35">
      <c r="A43" s="154"/>
      <c r="B43" s="135"/>
      <c r="C43" s="117"/>
      <c r="D43" s="136"/>
      <c r="E43" s="155"/>
      <c r="F43" s="138"/>
      <c r="G43" s="141"/>
      <c r="H43" s="140"/>
      <c r="I43" s="141"/>
      <c r="J43" s="142"/>
      <c r="K43" s="143"/>
      <c r="L43" s="144"/>
      <c r="M43" s="182"/>
      <c r="N43" s="145"/>
      <c r="O43" s="145"/>
      <c r="P43" s="145"/>
      <c r="Q43" s="145"/>
      <c r="R43" s="156"/>
      <c r="S43" s="140"/>
      <c r="T43" s="148"/>
      <c r="U43" s="149"/>
      <c r="V43" s="149"/>
      <c r="W43" s="149"/>
      <c r="X43" s="149"/>
      <c r="Y43" s="149"/>
      <c r="Z43" s="149"/>
      <c r="AA43" s="149"/>
      <c r="AB43" s="149"/>
      <c r="AC43" s="149"/>
      <c r="AD43" s="149"/>
      <c r="AE43" s="150"/>
      <c r="AF43" s="149"/>
      <c r="AG43" s="149"/>
      <c r="AH43" s="149"/>
      <c r="AI43" s="149"/>
      <c r="AJ43" s="149"/>
      <c r="AK43" s="149"/>
      <c r="AL43" s="149"/>
      <c r="AM43" s="149"/>
      <c r="AN43" s="149"/>
      <c r="AO43" s="149"/>
      <c r="AP43" s="149"/>
      <c r="AQ43" s="150"/>
      <c r="AS43" s="152"/>
    </row>
    <row r="44" spans="1:46" s="151" customFormat="1" x14ac:dyDescent="0.35">
      <c r="A44" s="154"/>
      <c r="B44" s="135"/>
      <c r="C44" s="117"/>
      <c r="D44" s="136"/>
      <c r="E44" s="155"/>
      <c r="F44" s="138"/>
      <c r="G44" s="141"/>
      <c r="H44" s="159"/>
      <c r="I44" s="141"/>
      <c r="J44" s="142"/>
      <c r="K44" s="143"/>
      <c r="L44" s="144"/>
      <c r="M44" s="186"/>
      <c r="N44" s="145"/>
      <c r="O44" s="145"/>
      <c r="P44" s="145"/>
      <c r="Q44" s="145"/>
      <c r="R44" s="156"/>
      <c r="S44" s="140"/>
      <c r="T44" s="148"/>
      <c r="U44" s="149"/>
      <c r="V44" s="149"/>
      <c r="W44" s="149"/>
      <c r="X44" s="149"/>
      <c r="Y44" s="149"/>
      <c r="Z44" s="149"/>
      <c r="AA44" s="149"/>
      <c r="AB44" s="149"/>
      <c r="AC44" s="149"/>
      <c r="AD44" s="149"/>
      <c r="AE44" s="150"/>
      <c r="AF44" s="149"/>
      <c r="AG44" s="149"/>
      <c r="AH44" s="149"/>
      <c r="AI44" s="149"/>
      <c r="AJ44" s="149"/>
      <c r="AK44" s="149"/>
      <c r="AL44" s="149"/>
      <c r="AM44" s="149"/>
      <c r="AN44" s="149"/>
      <c r="AO44" s="149"/>
      <c r="AP44" s="149"/>
      <c r="AQ44" s="150"/>
      <c r="AS44" s="152"/>
    </row>
    <row r="45" spans="1:46" s="151" customFormat="1" ht="15" thickBot="1" x14ac:dyDescent="0.4">
      <c r="A45" s="154"/>
      <c r="B45" s="135"/>
      <c r="C45" s="117"/>
      <c r="D45" s="136"/>
      <c r="E45" s="155"/>
      <c r="F45" s="138"/>
      <c r="G45" s="141"/>
      <c r="H45" s="140"/>
      <c r="I45" s="141"/>
      <c r="J45" s="142"/>
      <c r="K45" s="143"/>
      <c r="L45" s="144"/>
      <c r="M45" s="182"/>
      <c r="N45" s="145"/>
      <c r="O45" s="145"/>
      <c r="P45" s="145"/>
      <c r="Q45" s="145"/>
      <c r="R45" s="156"/>
      <c r="S45" s="140"/>
      <c r="T45" s="187"/>
      <c r="U45" s="188"/>
      <c r="V45" s="188"/>
      <c r="W45" s="188"/>
      <c r="X45" s="188"/>
      <c r="Y45" s="188"/>
      <c r="Z45" s="188"/>
      <c r="AA45" s="188"/>
      <c r="AB45" s="188"/>
      <c r="AC45" s="188"/>
      <c r="AD45" s="188"/>
      <c r="AE45" s="189"/>
      <c r="AF45" s="188"/>
      <c r="AG45" s="188"/>
      <c r="AH45" s="188"/>
      <c r="AI45" s="188"/>
      <c r="AJ45" s="188"/>
      <c r="AK45" s="188"/>
      <c r="AL45" s="188"/>
      <c r="AM45" s="188"/>
      <c r="AN45" s="188"/>
      <c r="AO45" s="188"/>
      <c r="AP45" s="188"/>
      <c r="AQ45" s="189"/>
      <c r="AS45" s="152"/>
    </row>
    <row r="46" spans="1:46" ht="15" thickBot="1" x14ac:dyDescent="0.4">
      <c r="D46" s="165" t="s">
        <v>418</v>
      </c>
      <c r="E46" s="166"/>
      <c r="F46" s="166"/>
      <c r="G46" s="166"/>
      <c r="H46" s="166"/>
      <c r="I46" s="166"/>
      <c r="J46" s="166"/>
      <c r="K46" s="167"/>
      <c r="L46" s="144"/>
      <c r="M46" s="96">
        <f t="shared" ref="M46:R46" si="32">SUM(M34:M45)</f>
        <v>105498.04280000001</v>
      </c>
      <c r="N46" s="97">
        <f t="shared" si="32"/>
        <v>199451.25899999999</v>
      </c>
      <c r="O46" s="97">
        <f t="shared" si="32"/>
        <v>66694.312000000005</v>
      </c>
      <c r="P46" s="97">
        <f t="shared" si="32"/>
        <v>105498.04280000001</v>
      </c>
      <c r="Q46" s="190">
        <f t="shared" si="32"/>
        <v>199451.25899999999</v>
      </c>
      <c r="R46" s="191">
        <f t="shared" si="32"/>
        <v>66694.312000000005</v>
      </c>
      <c r="S46" s="138"/>
      <c r="T46" s="192">
        <f t="shared" ref="T46:AQ46" si="33">SUM(T34:T45)</f>
        <v>10957.287</v>
      </c>
      <c r="U46" s="193">
        <f t="shared" si="33"/>
        <v>12818.046999999999</v>
      </c>
      <c r="V46" s="193">
        <f t="shared" si="33"/>
        <v>10765.616000000002</v>
      </c>
      <c r="W46" s="193">
        <f t="shared" si="33"/>
        <v>9420.0909999999985</v>
      </c>
      <c r="X46" s="193">
        <f t="shared" si="33"/>
        <v>12313.656999999999</v>
      </c>
      <c r="Y46" s="193">
        <f t="shared" si="33"/>
        <v>16099.380999999999</v>
      </c>
      <c r="Z46" s="193">
        <f t="shared" si="33"/>
        <v>18192.097000000002</v>
      </c>
      <c r="AA46" s="193">
        <f t="shared" si="33"/>
        <v>30879.697</v>
      </c>
      <c r="AB46" s="193">
        <f t="shared" si="33"/>
        <v>23280.776000000002</v>
      </c>
      <c r="AC46" s="193">
        <f t="shared" si="33"/>
        <v>25074.253000000004</v>
      </c>
      <c r="AD46" s="193">
        <f t="shared" si="33"/>
        <v>14725.051000000001</v>
      </c>
      <c r="AE46" s="194">
        <f t="shared" si="33"/>
        <v>14925.306</v>
      </c>
      <c r="AF46" s="193">
        <f t="shared" si="33"/>
        <v>5569.1129999999994</v>
      </c>
      <c r="AG46" s="193">
        <f t="shared" si="33"/>
        <v>5569.1090000000004</v>
      </c>
      <c r="AH46" s="193">
        <f t="shared" si="33"/>
        <v>5569.1090000000004</v>
      </c>
      <c r="AI46" s="193">
        <f t="shared" si="33"/>
        <v>5569.1090000000004</v>
      </c>
      <c r="AJ46" s="193">
        <f t="shared" si="33"/>
        <v>5569.1090000000004</v>
      </c>
      <c r="AK46" s="193">
        <f t="shared" si="33"/>
        <v>5569.1090000000004</v>
      </c>
      <c r="AL46" s="193">
        <f t="shared" si="33"/>
        <v>5569.1090000000004</v>
      </c>
      <c r="AM46" s="193">
        <f t="shared" si="33"/>
        <v>5569.1090000000004</v>
      </c>
      <c r="AN46" s="193">
        <f t="shared" si="33"/>
        <v>5569.1090000000004</v>
      </c>
      <c r="AO46" s="193">
        <f t="shared" si="33"/>
        <v>5569.1090000000004</v>
      </c>
      <c r="AP46" s="193">
        <f t="shared" si="33"/>
        <v>5569.1090000000004</v>
      </c>
      <c r="AQ46" s="193">
        <f t="shared" si="33"/>
        <v>5434.1090000000004</v>
      </c>
      <c r="AR46" s="180"/>
    </row>
    <row r="47" spans="1:46" s="81" customFormat="1" ht="15" thickTop="1" x14ac:dyDescent="0.35">
      <c r="A47" s="176"/>
      <c r="B47" s="110"/>
      <c r="C47"/>
      <c r="D47"/>
      <c r="E47"/>
      <c r="F47"/>
      <c r="G47" s="37"/>
      <c r="H47" s="37"/>
      <c r="I47"/>
      <c r="J47" s="37"/>
      <c r="K47" s="37"/>
      <c r="L47" s="144"/>
      <c r="M47" s="92">
        <v>0</v>
      </c>
      <c r="N47" s="92">
        <v>0</v>
      </c>
      <c r="O47" s="92">
        <v>0</v>
      </c>
      <c r="P47" s="92">
        <v>0</v>
      </c>
      <c r="Q47" s="92">
        <v>0</v>
      </c>
      <c r="R47" s="92">
        <v>0</v>
      </c>
      <c r="S47" s="138"/>
      <c r="T47" s="195"/>
      <c r="U47" s="195"/>
      <c r="V47" s="195"/>
      <c r="W47" s="195"/>
      <c r="X47" s="195"/>
      <c r="Y47" s="195"/>
      <c r="Z47" s="195"/>
      <c r="AA47" s="195"/>
      <c r="AB47" s="195"/>
      <c r="AC47" s="195"/>
      <c r="AD47" s="195"/>
      <c r="AE47" s="195"/>
      <c r="AF47" s="195"/>
      <c r="AG47" s="195"/>
      <c r="AH47" s="195"/>
      <c r="AI47" s="195"/>
      <c r="AJ47" s="195"/>
      <c r="AK47" s="195"/>
      <c r="AL47" s="195"/>
      <c r="AM47" s="195"/>
      <c r="AN47" s="195"/>
      <c r="AO47" s="195"/>
      <c r="AP47" s="195"/>
      <c r="AQ47" s="195"/>
      <c r="AR47" s="151"/>
    </row>
    <row r="48" spans="1:46" x14ac:dyDescent="0.35">
      <c r="D48" s="171"/>
      <c r="E48" s="172"/>
      <c r="F48" s="171"/>
      <c r="G48" s="123"/>
      <c r="H48" s="123"/>
      <c r="I48" s="123"/>
      <c r="J48" s="123"/>
      <c r="K48" s="123"/>
      <c r="L48" s="144"/>
      <c r="M48" s="99"/>
      <c r="N48" s="99"/>
      <c r="O48" s="99"/>
      <c r="P48" s="99"/>
      <c r="Q48" s="99"/>
      <c r="R48" s="99"/>
      <c r="S48" s="138"/>
      <c r="T48" s="196"/>
      <c r="U48" s="196"/>
      <c r="V48" s="196"/>
      <c r="W48" s="196"/>
      <c r="X48" s="196"/>
      <c r="Y48" s="196"/>
      <c r="Z48" s="196"/>
      <c r="AA48" s="196"/>
      <c r="AB48" s="196"/>
      <c r="AC48" s="196"/>
      <c r="AD48" s="196"/>
      <c r="AE48" s="196"/>
      <c r="AF48" s="173"/>
      <c r="AG48" s="173"/>
      <c r="AH48" s="173"/>
      <c r="AI48" s="173"/>
      <c r="AJ48" s="173"/>
      <c r="AK48" s="173"/>
      <c r="AL48" s="173"/>
      <c r="AM48" s="173"/>
      <c r="AN48" s="173"/>
      <c r="AO48" s="173"/>
      <c r="AP48" s="173"/>
      <c r="AQ48" s="173"/>
      <c r="AR48" s="151"/>
    </row>
    <row r="49" spans="1:46" x14ac:dyDescent="0.35">
      <c r="D49" s="197"/>
      <c r="E49" s="197"/>
      <c r="F49" s="197"/>
      <c r="G49" s="197"/>
      <c r="H49" s="197"/>
      <c r="I49" s="197"/>
      <c r="J49" s="197"/>
      <c r="K49" s="197"/>
      <c r="L49" s="144"/>
      <c r="M49" s="99"/>
      <c r="N49" s="99"/>
      <c r="O49" s="99"/>
      <c r="P49" s="99"/>
      <c r="Q49" s="99"/>
      <c r="R49" s="99"/>
      <c r="S49" s="138"/>
      <c r="T49" s="198"/>
      <c r="U49" s="198"/>
      <c r="V49" s="198"/>
      <c r="W49" s="198"/>
      <c r="X49" s="198"/>
      <c r="Y49" s="198"/>
      <c r="Z49" s="198"/>
      <c r="AA49" s="198"/>
      <c r="AB49" s="198"/>
      <c r="AC49" s="198"/>
      <c r="AD49" s="198"/>
      <c r="AE49" s="173"/>
      <c r="AF49" s="173"/>
      <c r="AG49" s="173"/>
      <c r="AH49" s="173"/>
      <c r="AI49" s="173"/>
      <c r="AJ49" s="173"/>
      <c r="AK49" s="173"/>
      <c r="AL49" s="173"/>
      <c r="AM49" s="173"/>
      <c r="AN49" s="173"/>
      <c r="AO49" s="173"/>
      <c r="AP49" s="173"/>
      <c r="AQ49" s="173"/>
      <c r="AR49" s="151"/>
    </row>
    <row r="50" spans="1:46" ht="18.5" x14ac:dyDescent="0.35">
      <c r="D50" s="126" t="s">
        <v>419</v>
      </c>
      <c r="E50" s="127"/>
      <c r="F50" s="127"/>
      <c r="G50" s="127"/>
      <c r="H50" s="127"/>
      <c r="I50" s="127"/>
      <c r="J50" s="127"/>
      <c r="K50" s="127"/>
      <c r="L50" s="144"/>
      <c r="S50" s="138"/>
      <c r="AR50" s="151"/>
    </row>
    <row r="51" spans="1:46" x14ac:dyDescent="0.35">
      <c r="L51" s="144"/>
      <c r="S51" s="138"/>
      <c r="AR51" s="151"/>
    </row>
    <row r="52" spans="1:46" x14ac:dyDescent="0.35">
      <c r="D52" s="71" t="s">
        <v>383</v>
      </c>
      <c r="L52" s="144"/>
      <c r="S52" s="138"/>
      <c r="AR52" s="151"/>
    </row>
    <row r="53" spans="1:46" ht="15" customHeight="1" x14ac:dyDescent="0.35">
      <c r="D53" s="66" t="s">
        <v>384</v>
      </c>
      <c r="E53" s="66"/>
      <c r="F53" s="66"/>
      <c r="G53" s="66"/>
      <c r="H53" s="66"/>
      <c r="I53" s="66"/>
      <c r="J53" s="66"/>
      <c r="K53" s="66"/>
      <c r="L53" s="144"/>
      <c r="S53" s="138"/>
      <c r="AR53" s="151"/>
    </row>
    <row r="54" spans="1:46" ht="15" thickBot="1" x14ac:dyDescent="0.4">
      <c r="L54" s="144"/>
      <c r="S54" s="138"/>
      <c r="AR54" s="151"/>
    </row>
    <row r="55" spans="1:46" s="81" customFormat="1" ht="29.5" thickBot="1" x14ac:dyDescent="0.4">
      <c r="A55" s="176"/>
      <c r="B55" s="110"/>
      <c r="C55"/>
      <c r="D55" s="129" t="s">
        <v>10</v>
      </c>
      <c r="E55" s="130" t="s">
        <v>11</v>
      </c>
      <c r="F55" s="131" t="s">
        <v>12</v>
      </c>
      <c r="G55" s="79" t="s">
        <v>13</v>
      </c>
      <c r="H55" s="74" t="s">
        <v>14</v>
      </c>
      <c r="I55" s="74" t="s">
        <v>15</v>
      </c>
      <c r="J55" s="74" t="s">
        <v>16</v>
      </c>
      <c r="K55" s="75" t="s">
        <v>17</v>
      </c>
      <c r="L55" s="144"/>
      <c r="M55" s="73" t="str">
        <f t="shared" ref="M55:R55" si="34">M$11</f>
        <v>2025 CWIP</v>
      </c>
      <c r="N55" s="74" t="str">
        <f t="shared" si="34"/>
        <v>2026 Total Expenditures</v>
      </c>
      <c r="O55" s="74" t="str">
        <f t="shared" si="34"/>
        <v>2027 Total Expenditures</v>
      </c>
      <c r="P55" s="74" t="str">
        <f t="shared" si="34"/>
        <v>2025 ISO CWIP Less Collectible</v>
      </c>
      <c r="Q55" s="74" t="str">
        <f t="shared" si="34"/>
        <v>2026 ISO Expenditures Less Collectible</v>
      </c>
      <c r="R55" s="75" t="str">
        <f t="shared" si="34"/>
        <v>2027 ISO Expenditures Less Collectible</v>
      </c>
      <c r="S55" s="138"/>
      <c r="T55" s="78">
        <f>$E$3</f>
        <v>46023</v>
      </c>
      <c r="U55" s="79">
        <f t="shared" ref="U55:AM55" si="35">DATE(YEAR(T55),MONTH(T55)+1,DAY(T55))</f>
        <v>46054</v>
      </c>
      <c r="V55" s="79">
        <f t="shared" si="35"/>
        <v>46082</v>
      </c>
      <c r="W55" s="79">
        <f t="shared" si="35"/>
        <v>46113</v>
      </c>
      <c r="X55" s="79">
        <f t="shared" si="35"/>
        <v>46143</v>
      </c>
      <c r="Y55" s="79">
        <f t="shared" si="35"/>
        <v>46174</v>
      </c>
      <c r="Z55" s="79">
        <f t="shared" si="35"/>
        <v>46204</v>
      </c>
      <c r="AA55" s="79">
        <f t="shared" si="35"/>
        <v>46235</v>
      </c>
      <c r="AB55" s="79">
        <f t="shared" si="35"/>
        <v>46266</v>
      </c>
      <c r="AC55" s="79">
        <f t="shared" si="35"/>
        <v>46296</v>
      </c>
      <c r="AD55" s="79">
        <f t="shared" si="35"/>
        <v>46327</v>
      </c>
      <c r="AE55" s="80">
        <f t="shared" si="35"/>
        <v>46357</v>
      </c>
      <c r="AF55" s="79">
        <f>DATE(YEAR(AE55),MONTH(AE55)+1,DAY(AE55))</f>
        <v>46388</v>
      </c>
      <c r="AG55" s="79">
        <f t="shared" si="35"/>
        <v>46419</v>
      </c>
      <c r="AH55" s="79">
        <f t="shared" si="35"/>
        <v>46447</v>
      </c>
      <c r="AI55" s="79">
        <f t="shared" si="35"/>
        <v>46478</v>
      </c>
      <c r="AJ55" s="79">
        <f t="shared" si="35"/>
        <v>46508</v>
      </c>
      <c r="AK55" s="79">
        <f t="shared" si="35"/>
        <v>46539</v>
      </c>
      <c r="AL55" s="79">
        <f t="shared" si="35"/>
        <v>46569</v>
      </c>
      <c r="AM55" s="79">
        <f t="shared" si="35"/>
        <v>46600</v>
      </c>
      <c r="AN55" s="79">
        <f>DATE(YEAR(AM55),MONTH(AM55)+1,DAY(AM55))</f>
        <v>46631</v>
      </c>
      <c r="AO55" s="79">
        <f>DATE(YEAR(AN55),MONTH(AN55)+1,DAY(AN55))</f>
        <v>46661</v>
      </c>
      <c r="AP55" s="79">
        <f>DATE(YEAR(AO55),MONTH(AO55)+1,DAY(AO55))</f>
        <v>46692</v>
      </c>
      <c r="AQ55" s="80">
        <f>DATE(YEAR(AP55),MONTH(AP55)+1,DAY(AP55))</f>
        <v>46722</v>
      </c>
      <c r="AR55" s="151"/>
    </row>
    <row r="56" spans="1:46" s="214" customFormat="1" x14ac:dyDescent="0.35">
      <c r="A56" s="199"/>
      <c r="B56" s="200" t="str">
        <f>+$D$50</f>
        <v>Tehachapi Segments 3B &amp; 3C</v>
      </c>
      <c r="C56" s="117" t="s">
        <v>393</v>
      </c>
      <c r="D56" s="201"/>
      <c r="E56" s="202"/>
      <c r="F56" s="203"/>
      <c r="G56" s="204"/>
      <c r="H56" s="205"/>
      <c r="I56" s="203"/>
      <c r="J56" s="206"/>
      <c r="K56" s="207"/>
      <c r="L56" s="144"/>
      <c r="M56" s="208"/>
      <c r="N56" s="209">
        <f>SUM(T72:AE72)</f>
        <v>0</v>
      </c>
      <c r="O56" s="209">
        <f>SUM(AF72:AQ72)</f>
        <v>0</v>
      </c>
      <c r="P56" s="210">
        <f t="shared" ref="P56:P62" si="36">$M56*$K56*(1-$J56)</f>
        <v>0</v>
      </c>
      <c r="Q56" s="146">
        <f>$N56*$K56*(1-$J56)</f>
        <v>0</v>
      </c>
      <c r="R56" s="147">
        <f t="shared" ref="R56:R62" si="37">$O56*$K56*(1-$J56)</f>
        <v>0</v>
      </c>
      <c r="S56" s="140"/>
      <c r="T56" s="211">
        <f>IF(OR(RIGHT($I56,3)="RGT",RIGHT($I56,3)="INC"),IF($H56=T$55,SUM($T72:T72)+$P56,IF(T$55&gt;$H56,T72,0)),0)</f>
        <v>0</v>
      </c>
      <c r="U56" s="212">
        <f>IF(OR(RIGHT($I56,3)="RGT",RIGHT($I56,3)="INC"),IF($H56=U$55,SUM($T72:U72)+$P56,IF(U$55&gt;$H56,U72,0)),0)</f>
        <v>0</v>
      </c>
      <c r="V56" s="212">
        <f>IF(OR(RIGHT($I56,3)="RGT",RIGHT($I56,3)="INC"),IF($H56=V$55,SUM($T72:V72)+$P56,IF(V$55&gt;$H56,V72,0)),0)</f>
        <v>0</v>
      </c>
      <c r="W56" s="212">
        <f>IF(OR(RIGHT($I56,3)="RGT",RIGHT($I56,3)="INC"),IF($H56=W$55,SUM($T72:W72)+$P56,IF(W$55&gt;$H56,W72,0)),0)</f>
        <v>0</v>
      </c>
      <c r="X56" s="212">
        <f>IF(OR(RIGHT($I56,3)="RGT",RIGHT($I56,3)="INC"),IF($H56=X$55,SUM($T72:X72)+$P56,IF(X$55&gt;$H56,X72,0)),0)</f>
        <v>0</v>
      </c>
      <c r="Y56" s="212">
        <f>IF(OR(RIGHT($I56,3)="RGT",RIGHT($I56,3)="INC"),IF($H56=Y$55,SUM($T72:Y72)+$P56,IF(Y$55&gt;$H56,Y72,0)),0)</f>
        <v>0</v>
      </c>
      <c r="Z56" s="212">
        <f>IF(OR(RIGHT($I56,3)="RGT",RIGHT($I56,3)="INC"),IF($H56=Z$55,SUM($T72:Z72)+$P56,IF(Z$55&gt;$H56,Z72,0)),0)</f>
        <v>0</v>
      </c>
      <c r="AA56" s="212">
        <f>IF(OR(RIGHT($I56,3)="RGT",RIGHT($I56,3)="INC"),IF($H56=AA$55,SUM($T72:AA72)+$P56,IF(AA$55&gt;$H56,AA72,0)),0)</f>
        <v>0</v>
      </c>
      <c r="AB56" s="212">
        <f>IF(OR(RIGHT($I56,3)="RGT",RIGHT($I56,3)="INC"),IF($H56=AB$55,SUM($T72:AB72)+$P56,IF(AB$55&gt;$H56,AB72,0)),0)</f>
        <v>0</v>
      </c>
      <c r="AC56" s="212">
        <f>IF(OR(RIGHT($I56,3)="RGT",RIGHT($I56,3)="INC"),IF($H56=AC$55,SUM($T72:AC72)+$P56,IF(AC$55&gt;$H56,AC72,0)),0)</f>
        <v>0</v>
      </c>
      <c r="AD56" s="212">
        <f>IF(OR(RIGHT($I56,3)="RGT",RIGHT($I56,3)="INC"),IF($H56=AD$55,SUM($T72:AD72)+$P56,IF(AD$55&gt;$H56,AD72,0)),0)</f>
        <v>0</v>
      </c>
      <c r="AE56" s="213">
        <f>IF(OR(RIGHT($I56,3)="RGT",RIGHT($I56,3)="INC"),IF($H56=AE$55,SUM($T72:AE72)+$P56,IF(AE$55&gt;$H56,AE72,0)),0)</f>
        <v>0</v>
      </c>
      <c r="AF56" s="212">
        <f>IF(OR(RIGHT($I56,3)="RGT",RIGHT($I56,3)="INC"),IF($H56=AF$55,SUM($T72:AF72)+$P56,IF(AF$55&gt;$H56,AF72,0)),0)</f>
        <v>0</v>
      </c>
      <c r="AG56" s="212">
        <f>IF(OR(RIGHT($I56,3)="RGT",RIGHT($I56,3)="INC"),IF($H56=AG$55,SUM($T72:AG72)+$P56,IF(AG$55&gt;$H56,AG72,0)),0)</f>
        <v>0</v>
      </c>
      <c r="AH56" s="212">
        <f>IF(OR(RIGHT($I56,3)="RGT",RIGHT($I56,3)="INC"),IF($H56=AH$55,SUM($T72:AH72)+$P56,IF(AH$55&gt;$H56,AH72,0)),0)</f>
        <v>0</v>
      </c>
      <c r="AI56" s="212">
        <f>IF(OR(RIGHT($I56,3)="RGT",RIGHT($I56,3)="INC"),IF($H56=AI$55,SUM($T72:AI72)+$P56,IF(AI$55&gt;$H56,AI72,0)),0)</f>
        <v>0</v>
      </c>
      <c r="AJ56" s="212">
        <f>IF(OR(RIGHT($I56,3)="RGT",RIGHT($I56,3)="INC"),IF($H56=AJ$55,SUM($T72:AJ72)+$P56,IF(AJ$55&gt;$H56,AJ72,0)),0)</f>
        <v>0</v>
      </c>
      <c r="AK56" s="212">
        <f>IF(OR(RIGHT($I56,3)="RGT",RIGHT($I56,3)="INC"),IF($H56=AK$55,SUM($T72:AK72)+$P56,IF(AK$55&gt;$H56,AK72,0)),0)</f>
        <v>0</v>
      </c>
      <c r="AL56" s="212">
        <f>IF(OR(RIGHT($I56,3)="RGT",RIGHT($I56,3)="INC"),IF($H56=AL$55,SUM($T72:AL72)+$P56,IF(AL$55&gt;$H56,AL72,0)),0)</f>
        <v>0</v>
      </c>
      <c r="AM56" s="212">
        <f>IF(OR(RIGHT($I56,3)="RGT",RIGHT($I56,3)="INC"),IF($H56=AM$55,SUM($T72:AM72)+$P56,IF(AM$55&gt;$H56,AM72,0)),0)</f>
        <v>0</v>
      </c>
      <c r="AN56" s="212">
        <f>IF(OR(RIGHT($I56,3)="RGT",RIGHT($I56,3)="INC"),IF($H56=AN$55,SUM($T72:AN72)+$P56,IF(AN$55&gt;$H56,AN72,0)),0)</f>
        <v>0</v>
      </c>
      <c r="AO56" s="212">
        <f>IF(OR(RIGHT($I56,3)="RGT",RIGHT($I56,3)="INC"),IF($H56=AO$55,SUM($T72:AO72)+$P56,IF(AO$55&gt;$H56,AO72,0)),0)</f>
        <v>0</v>
      </c>
      <c r="AP56" s="212">
        <f>IF(OR(RIGHT($I56,3)="RGT",RIGHT($I56,3)="INC"),IF($H56=AP$55,SUM($T72:AP72)+$P56,IF(AP$55&gt;$H56,AP72,0)),0)</f>
        <v>0</v>
      </c>
      <c r="AQ56" s="213">
        <f>IF(OR(RIGHT($I56,3)="RGT",RIGHT($I56,3)="INC"),IF($H56=AQ$55,SUM($T72:AQ72)+$P56,IF(AQ$55&gt;$H56,AQ72,0)),0)</f>
        <v>0</v>
      </c>
      <c r="AR56" s="151"/>
      <c r="AS56" s="152"/>
      <c r="AT56" s="153"/>
    </row>
    <row r="57" spans="1:46" s="214" customFormat="1" outlineLevel="1" x14ac:dyDescent="0.35">
      <c r="A57" s="215"/>
      <c r="B57" s="200" t="str">
        <f t="shared" ref="B57:B62" si="38">+$D$50</f>
        <v>Tehachapi Segments 3B &amp; 3C</v>
      </c>
      <c r="C57" s="117" t="s">
        <v>393</v>
      </c>
      <c r="D57" s="201"/>
      <c r="E57" s="216"/>
      <c r="F57" s="203"/>
      <c r="G57" s="204"/>
      <c r="H57" s="205"/>
      <c r="I57" s="203"/>
      <c r="J57" s="206"/>
      <c r="K57" s="207"/>
      <c r="L57" s="144"/>
      <c r="M57" s="94"/>
      <c r="N57" s="209">
        <f>SUM(T73:AE73)</f>
        <v>0</v>
      </c>
      <c r="O57" s="209">
        <f>SUM(AF73:AQ73)</f>
        <v>0</v>
      </c>
      <c r="P57" s="210">
        <f t="shared" si="36"/>
        <v>0</v>
      </c>
      <c r="Q57" s="146">
        <f t="shared" ref="Q57:Q62" si="39">$N57*$K57*(1-$J57)</f>
        <v>0</v>
      </c>
      <c r="R57" s="147">
        <f t="shared" si="37"/>
        <v>0</v>
      </c>
      <c r="S57" s="140"/>
      <c r="T57" s="211">
        <f>IF(OR(RIGHT($I57,3)="RGT",RIGHT($I57,3)="INC"),IF($H57=T$55,SUM($T73:T73)+$P57,IF(T$55&gt;$H57,T73,0)),0)</f>
        <v>0</v>
      </c>
      <c r="U57" s="212">
        <f>IF(OR(RIGHT($I57,3)="RGT",RIGHT($I57,3)="INC"),IF($H57=U$55,SUM($T73:U73)+$P57,IF(U$55&gt;$H57,U73,0)),0)</f>
        <v>0</v>
      </c>
      <c r="V57" s="212">
        <f>IF(OR(RIGHT($I57,3)="RGT",RIGHT($I57,3)="INC"),IF($H57=V$55,SUM($T73:V73)+$P57,IF(V$55&gt;$H57,V73,0)),0)</f>
        <v>0</v>
      </c>
      <c r="W57" s="212">
        <f>IF(OR(RIGHT($I57,3)="RGT",RIGHT($I57,3)="INC"),IF($H57=W$55,SUM($T73:W73)+$P57,IF(W$55&gt;$H57,W73,0)),0)</f>
        <v>0</v>
      </c>
      <c r="X57" s="212">
        <f>IF(OR(RIGHT($I57,3)="RGT",RIGHT($I57,3)="INC"),IF($H57=X$55,SUM($T73:X73)+$P57,IF(X$55&gt;$H57,X73,0)),0)</f>
        <v>0</v>
      </c>
      <c r="Y57" s="212">
        <f>IF(OR(RIGHT($I57,3)="RGT",RIGHT($I57,3)="INC"),IF($H57=Y$55,SUM($T73:Y73)+$P57,IF(Y$55&gt;$H57,Y73,0)),0)</f>
        <v>0</v>
      </c>
      <c r="Z57" s="212">
        <f>IF(OR(RIGHT($I57,3)="RGT",RIGHT($I57,3)="INC"),IF($H57=Z$55,SUM($T73:Z73)+$P57,IF(Z$55&gt;$H57,Z73,0)),0)</f>
        <v>0</v>
      </c>
      <c r="AA57" s="212">
        <f>IF(OR(RIGHT($I57,3)="RGT",RIGHT($I57,3)="INC"),IF($H57=AA$55,SUM($T73:AA73)+$P57,IF(AA$55&gt;$H57,AA73,0)),0)</f>
        <v>0</v>
      </c>
      <c r="AB57" s="212">
        <f>IF(OR(RIGHT($I57,3)="RGT",RIGHT($I57,3)="INC"),IF($H57=AB$55,SUM($T73:AB73)+$P57,IF(AB$55&gt;$H57,AB73,0)),0)</f>
        <v>0</v>
      </c>
      <c r="AC57" s="212">
        <f>IF(OR(RIGHT($I57,3)="RGT",RIGHT($I57,3)="INC"),IF($H57=AC$55,SUM($T73:AC73)+$P57,IF(AC$55&gt;$H57,AC73,0)),0)</f>
        <v>0</v>
      </c>
      <c r="AD57" s="212">
        <f>IF(OR(RIGHT($I57,3)="RGT",RIGHT($I57,3)="INC"),IF($H57=AD$55,SUM($T73:AD73)+$P57,IF(AD$55&gt;$H57,AD73,0)),0)</f>
        <v>0</v>
      </c>
      <c r="AE57" s="213">
        <f>IF(OR(RIGHT($I57,3)="RGT",RIGHT($I57,3)="INC"),IF($H57=AE$55,SUM($T73:AE73)+$P57,IF(AE$55&gt;$H57,AE73,0)),0)</f>
        <v>0</v>
      </c>
      <c r="AF57" s="212">
        <f>IF(OR(RIGHT($I57,3)="RGT",RIGHT($I57,3)="INC"),IF($H57=AF$55,SUM($T73:AF73)+$P57,IF(AF$55&gt;$H57,AF73,0)),0)</f>
        <v>0</v>
      </c>
      <c r="AG57" s="212">
        <f>IF(OR(RIGHT($I57,3)="RGT",RIGHT($I57,3)="INC"),IF($H57=AG$55,SUM($T73:AG73)+$P57,IF(AG$55&gt;$H57,AG73,0)),0)</f>
        <v>0</v>
      </c>
      <c r="AH57" s="212">
        <f>IF(OR(RIGHT($I57,3)="RGT",RIGHT($I57,3)="INC"),IF($H57=AH$55,SUM($T73:AH73)+$P57,IF(AH$55&gt;$H57,AH73,0)),0)</f>
        <v>0</v>
      </c>
      <c r="AI57" s="212">
        <f>IF(OR(RIGHT($I57,3)="RGT",RIGHT($I57,3)="INC"),IF($H57=AI$55,SUM($T73:AI73)+$P57,IF(AI$55&gt;$H57,AI73,0)),0)</f>
        <v>0</v>
      </c>
      <c r="AJ57" s="212">
        <f>IF(OR(RIGHT($I57,3)="RGT",RIGHT($I57,3)="INC"),IF($H57=AJ$55,SUM($T73:AJ73)+$P57,IF(AJ$55&gt;$H57,AJ73,0)),0)</f>
        <v>0</v>
      </c>
      <c r="AK57" s="212">
        <f>IF(OR(RIGHT($I57,3)="RGT",RIGHT($I57,3)="INC"),IF($H57=AK$55,SUM($T73:AK73)+$P57,IF(AK$55&gt;$H57,AK73,0)),0)</f>
        <v>0</v>
      </c>
      <c r="AL57" s="212">
        <f>IF(OR(RIGHT($I57,3)="RGT",RIGHT($I57,3)="INC"),IF($H57=AL$55,SUM($T73:AL73)+$P57,IF(AL$55&gt;$H57,AL73,0)),0)</f>
        <v>0</v>
      </c>
      <c r="AM57" s="212">
        <f>IF(OR(RIGHT($I57,3)="RGT",RIGHT($I57,3)="INC"),IF($H57=AM$55,SUM($T73:AM73)+$P57,IF(AM$55&gt;$H57,AM73,0)),0)</f>
        <v>0</v>
      </c>
      <c r="AN57" s="212">
        <f>IF(OR(RIGHT($I57,3)="RGT",RIGHT($I57,3)="INC"),IF($H57=AN$55,SUM($T73:AN73)+$P57,IF(AN$55&gt;$H57,AN73,0)),0)</f>
        <v>0</v>
      </c>
      <c r="AO57" s="212">
        <f>IF(OR(RIGHT($I57,3)="RGT",RIGHT($I57,3)="INC"),IF($H57=AO$55,SUM($T73:AO73)+$P57,IF(AO$55&gt;$H57,AO73,0)),0)</f>
        <v>0</v>
      </c>
      <c r="AP57" s="212">
        <f>IF(OR(RIGHT($I57,3)="RGT",RIGHT($I57,3)="INC"),IF($H57=AP$55,SUM($T73:AP73)+$P57,IF(AP$55&gt;$H57,AP73,0)),0)</f>
        <v>0</v>
      </c>
      <c r="AQ57" s="213">
        <f>IF(OR(RIGHT($I57,3)="RGT",RIGHT($I57,3)="INC"),IF($H57=AQ$55,SUM($T73:AQ73)+$P57,IF(AQ$55&gt;$H57,AQ73,0)),0)</f>
        <v>0</v>
      </c>
      <c r="AR57" s="151"/>
    </row>
    <row r="58" spans="1:46" s="214" customFormat="1" outlineLevel="1" x14ac:dyDescent="0.35">
      <c r="A58" s="215"/>
      <c r="B58" s="200" t="str">
        <f t="shared" si="38"/>
        <v>Tehachapi Segments 3B &amp; 3C</v>
      </c>
      <c r="C58" s="117" t="s">
        <v>393</v>
      </c>
      <c r="D58" s="201"/>
      <c r="E58" s="216"/>
      <c r="F58" s="203"/>
      <c r="G58" s="204"/>
      <c r="H58" s="205"/>
      <c r="I58" s="203"/>
      <c r="J58" s="206"/>
      <c r="K58" s="207"/>
      <c r="L58" s="217">
        <v>900604086</v>
      </c>
      <c r="M58" s="163"/>
      <c r="N58" s="209">
        <f>SUM(T74:AE74)</f>
        <v>0</v>
      </c>
      <c r="O58" s="209">
        <f>SUM(AF74:AQ74)</f>
        <v>0</v>
      </c>
      <c r="P58" s="210">
        <f t="shared" si="36"/>
        <v>0</v>
      </c>
      <c r="Q58" s="146">
        <f t="shared" si="39"/>
        <v>0</v>
      </c>
      <c r="R58" s="147">
        <f t="shared" si="37"/>
        <v>0</v>
      </c>
      <c r="S58" s="140"/>
      <c r="T58" s="211">
        <f>IF(OR(RIGHT($I58,3)="RGT",RIGHT($I58,3)="INC"),IF($H58=T$55,SUM($T74:T74)+$P58,IF(T$55&gt;$H58,T74,0)),0)</f>
        <v>0</v>
      </c>
      <c r="U58" s="212">
        <f>IF(OR(RIGHT($I58,3)="RGT",RIGHT($I58,3)="INC"),IF($H58=U$55,SUM($T74:U74)+$P58,IF(U$55&gt;$H58,U74,0)),0)</f>
        <v>0</v>
      </c>
      <c r="V58" s="212">
        <f>IF(OR(RIGHT($I58,3)="RGT",RIGHT($I58,3)="INC"),IF($H58=V$55,SUM($T74:V74)+$P58,IF(V$55&gt;$H58,V74,0)),0)</f>
        <v>0</v>
      </c>
      <c r="W58" s="212">
        <f>IF(OR(RIGHT($I58,3)="RGT",RIGHT($I58,3)="INC"),IF($H58=W$55,SUM($T74:W74)+$P58,IF(W$55&gt;$H58,W74,0)),0)</f>
        <v>0</v>
      </c>
      <c r="X58" s="212">
        <f>IF(OR(RIGHT($I58,3)="RGT",RIGHT($I58,3)="INC"),IF($H58=X$55,SUM($T74:X74)+$P58,IF(X$55&gt;$H58,X74,0)),0)</f>
        <v>0</v>
      </c>
      <c r="Y58" s="212">
        <f>IF(OR(RIGHT($I58,3)="RGT",RIGHT($I58,3)="INC"),IF($H58=Y$55,SUM($T74:Y74)+$P58,IF(Y$55&gt;$H58,Y74,0)),0)</f>
        <v>0</v>
      </c>
      <c r="Z58" s="212">
        <f>IF(OR(RIGHT($I58,3)="RGT",RIGHT($I58,3)="INC"),IF($H58=Z$55,SUM($T74:Z74)+$P58,IF(Z$55&gt;$H58,Z74,0)),0)</f>
        <v>0</v>
      </c>
      <c r="AA58" s="212">
        <f>IF(OR(RIGHT($I58,3)="RGT",RIGHT($I58,3)="INC"),IF($H58=AA$55,SUM($T74:AA74)+$P58,IF(AA$55&gt;$H58,AA74,0)),0)</f>
        <v>0</v>
      </c>
      <c r="AB58" s="212">
        <f>IF(OR(RIGHT($I58,3)="RGT",RIGHT($I58,3)="INC"),IF($H58=AB$55,SUM($T74:AB74)+$P58,IF(AB$55&gt;$H58,AB74,0)),0)</f>
        <v>0</v>
      </c>
      <c r="AC58" s="212">
        <f>IF(OR(RIGHT($I58,3)="RGT",RIGHT($I58,3)="INC"),IF($H58=AC$55,SUM($T74:AC74)+$P58,IF(AC$55&gt;$H58,AC74,0)),0)</f>
        <v>0</v>
      </c>
      <c r="AD58" s="212">
        <f>IF(OR(RIGHT($I58,3)="RGT",RIGHT($I58,3)="INC"),IF($H58=AD$55,SUM($T74:AD74)+$P58,IF(AD$55&gt;$H58,AD74,0)),0)</f>
        <v>0</v>
      </c>
      <c r="AE58" s="213">
        <f>IF(OR(RIGHT($I58,3)="RGT",RIGHT($I58,3)="INC"),IF($H58=AE$55,SUM($T74:AE74)+$P58,IF(AE$55&gt;$H58,AE74,0)),0)</f>
        <v>0</v>
      </c>
      <c r="AF58" s="212">
        <f>IF(OR(RIGHT($I58,3)="RGT",RIGHT($I58,3)="INC"),IF($H58=AF$55,SUM($T74:AF74)+$P58,IF(AF$55&gt;$H58,AF74,0)),0)</f>
        <v>0</v>
      </c>
      <c r="AG58" s="212">
        <f>IF(OR(RIGHT($I58,3)="RGT",RIGHT($I58,3)="INC"),IF($H58=AG$55,SUM($T74:AG74)+$P58,IF(AG$55&gt;$H58,AG74,0)),0)</f>
        <v>0</v>
      </c>
      <c r="AH58" s="212">
        <f>IF(OR(RIGHT($I58,3)="RGT",RIGHT($I58,3)="INC"),IF($H58=AH$55,SUM($T74:AH74)+$P58,IF(AH$55&gt;$H58,AH74,0)),0)</f>
        <v>0</v>
      </c>
      <c r="AI58" s="212">
        <f>IF(OR(RIGHT($I58,3)="RGT",RIGHT($I58,3)="INC"),IF($H58=AI$55,SUM($T74:AI74)+$P58,IF(AI$55&gt;$H58,AI74,0)),0)</f>
        <v>0</v>
      </c>
      <c r="AJ58" s="212">
        <f>IF(OR(RIGHT($I58,3)="RGT",RIGHT($I58,3)="INC"),IF($H58=AJ$55,SUM($T74:AJ74)+$P58,IF(AJ$55&gt;$H58,AJ74,0)),0)</f>
        <v>0</v>
      </c>
      <c r="AK58" s="212">
        <f>IF(OR(RIGHT($I58,3)="RGT",RIGHT($I58,3)="INC"),IF($H58=AK$55,SUM($T74:AK74)+$P58,IF(AK$55&gt;$H58,AK74,0)),0)</f>
        <v>0</v>
      </c>
      <c r="AL58" s="212">
        <f>IF(OR(RIGHT($I58,3)="RGT",RIGHT($I58,3)="INC"),IF($H58=AL$55,SUM($T74:AL74)+$P58,IF(AL$55&gt;$H58,AL74,0)),0)</f>
        <v>0</v>
      </c>
      <c r="AM58" s="212">
        <f>IF(OR(RIGHT($I58,3)="RGT",RIGHT($I58,3)="INC"),IF($H58=AM$55,SUM($T74:AM74)+$P58,IF(AM$55&gt;$H58,AM74,0)),0)</f>
        <v>0</v>
      </c>
      <c r="AN58" s="212">
        <f>IF(OR(RIGHT($I58,3)="RGT",RIGHT($I58,3)="INC"),IF($H58=AN$55,SUM($T74:AN74)+$P58,IF(AN$55&gt;$H58,AN74,0)),0)</f>
        <v>0</v>
      </c>
      <c r="AO58" s="212">
        <f>IF(OR(RIGHT($I58,3)="RGT",RIGHT($I58,3)="INC"),IF($H58=AO$55,SUM($T74:AO74)+$P58,IF(AO$55&gt;$H58,AO74,0)),0)</f>
        <v>0</v>
      </c>
      <c r="AP58" s="212">
        <f>IF(OR(RIGHT($I58,3)="RGT",RIGHT($I58,3)="INC"),IF($H58=AP$55,SUM($T74:AP74)+$P58,IF(AP$55&gt;$H58,AP74,0)),0)</f>
        <v>0</v>
      </c>
      <c r="AQ58" s="213">
        <f>IF(OR(RIGHT($I58,3)="RGT",RIGHT($I58,3)="INC"),IF($H58=AQ$55,SUM($T74:AQ74)+$P58,IF(AQ$55&gt;$H58,AQ74,0)),0)</f>
        <v>0</v>
      </c>
      <c r="AR58" s="151"/>
    </row>
    <row r="59" spans="1:46" s="214" customFormat="1" outlineLevel="1" x14ac:dyDescent="0.35">
      <c r="A59" s="215"/>
      <c r="B59" s="200" t="str">
        <f t="shared" si="38"/>
        <v>Tehachapi Segments 3B &amp; 3C</v>
      </c>
      <c r="C59" s="117" t="s">
        <v>393</v>
      </c>
      <c r="D59" s="201"/>
      <c r="E59" s="216"/>
      <c r="F59" s="203"/>
      <c r="G59" s="204"/>
      <c r="H59" s="205"/>
      <c r="I59" s="218"/>
      <c r="J59" s="206"/>
      <c r="K59" s="207"/>
      <c r="L59" s="217">
        <v>901374880</v>
      </c>
      <c r="M59" s="94"/>
      <c r="N59" s="209">
        <f>SUM(T75:AE75)</f>
        <v>0</v>
      </c>
      <c r="O59" s="209">
        <f>SUM(AF75:AQ75)</f>
        <v>0</v>
      </c>
      <c r="P59" s="210">
        <f t="shared" si="36"/>
        <v>0</v>
      </c>
      <c r="Q59" s="146">
        <f t="shared" si="39"/>
        <v>0</v>
      </c>
      <c r="R59" s="147">
        <f t="shared" si="37"/>
        <v>0</v>
      </c>
      <c r="S59" s="140"/>
      <c r="T59" s="211">
        <f>IF(OR(RIGHT($I59,3)="RGT",RIGHT($I59,3)="INC"),IF($H59=T$55,SUM($T75:T75)+$P59,IF(T$55&gt;$H59,T75,0)),0)</f>
        <v>0</v>
      </c>
      <c r="U59" s="212">
        <f>IF(OR(RIGHT($I59,3)="RGT",RIGHT($I59,3)="INC"),IF($H59=U$55,SUM($T75:U75)+$P59,IF(U$55&gt;$H59,U75,0)),0)</f>
        <v>0</v>
      </c>
      <c r="V59" s="212">
        <f>IF(OR(RIGHT($I59,3)="RGT",RIGHT($I59,3)="INC"),IF($H59=V$55,SUM($T75:V75)+$P59,IF(V$55&gt;$H59,V75,0)),0)</f>
        <v>0</v>
      </c>
      <c r="W59" s="212">
        <f>IF(OR(RIGHT($I59,3)="RGT",RIGHT($I59,3)="INC"),IF($H59=W$55,SUM($T75:W75)+$P59,IF(W$55&gt;$H59,W75,0)),0)</f>
        <v>0</v>
      </c>
      <c r="X59" s="212">
        <f>IF(OR(RIGHT($I59,3)="RGT",RIGHT($I59,3)="INC"),IF($H59=X$55,SUM($T75:X75)+$P59,IF(X$55&gt;$H59,X75,0)),0)</f>
        <v>0</v>
      </c>
      <c r="Y59" s="212">
        <f>IF(OR(RIGHT($I59,3)="RGT",RIGHT($I59,3)="INC"),IF($H59=Y$55,SUM($T75:Y75)+$P59,IF(Y$55&gt;$H59,Y75,0)),0)</f>
        <v>0</v>
      </c>
      <c r="Z59" s="212">
        <f>IF(OR(RIGHT($I59,3)="RGT",RIGHT($I59,3)="INC"),IF($H59=Z$55,SUM($T75:Z75)+$P59,IF(Z$55&gt;$H59,Z75,0)),0)</f>
        <v>0</v>
      </c>
      <c r="AA59" s="212">
        <f>IF(OR(RIGHT($I59,3)="RGT",RIGHT($I59,3)="INC"),IF($H59=AA$55,SUM($T75:AA75)+$P59,IF(AA$55&gt;$H59,AA75,0)),0)</f>
        <v>0</v>
      </c>
      <c r="AB59" s="212">
        <f>IF(OR(RIGHT($I59,3)="RGT",RIGHT($I59,3)="INC"),IF($H59=AB$55,SUM($T75:AB75)+$P59,IF(AB$55&gt;$H59,AB75,0)),0)</f>
        <v>0</v>
      </c>
      <c r="AC59" s="212">
        <f>IF(OR(RIGHT($I59,3)="RGT",RIGHT($I59,3)="INC"),IF($H59=AC$55,SUM($T75:AC75)+$P59,IF(AC$55&gt;$H59,AC75,0)),0)</f>
        <v>0</v>
      </c>
      <c r="AD59" s="212">
        <f>IF(OR(RIGHT($I59,3)="RGT",RIGHT($I59,3)="INC"),IF($H59=AD$55,SUM($T75:AD75)+$P59,IF(AD$55&gt;$H59,AD75,0)),0)</f>
        <v>0</v>
      </c>
      <c r="AE59" s="213">
        <f>IF(OR(RIGHT($I59,3)="RGT",RIGHT($I59,3)="INC"),IF($H59=AE$55,SUM($T75:AE75)+$P59,IF(AE$55&gt;$H59,AE75,0)),0)</f>
        <v>0</v>
      </c>
      <c r="AF59" s="212">
        <f>IF(OR(RIGHT($I59,3)="RGT",RIGHT($I59,3)="INC"),IF($H59=AF$55,SUM($T75:AF75)+$P59,IF(AF$55&gt;$H59,AF75,0)),0)</f>
        <v>0</v>
      </c>
      <c r="AG59" s="212">
        <f>IF(OR(RIGHT($I59,3)="RGT",RIGHT($I59,3)="INC"),IF($H59=AG$55,SUM($T75:AG75)+$P59,IF(AG$55&gt;$H59,AG75,0)),0)</f>
        <v>0</v>
      </c>
      <c r="AH59" s="212">
        <f>IF(OR(RIGHT($I59,3)="RGT",RIGHT($I59,3)="INC"),IF($H59=AH$55,SUM($T75:AH75)+$P59,IF(AH$55&gt;$H59,AH75,0)),0)</f>
        <v>0</v>
      </c>
      <c r="AI59" s="212">
        <f>IF(OR(RIGHT($I59,3)="RGT",RIGHT($I59,3)="INC"),IF($H59=AI$55,SUM($T75:AI75)+$P59,IF(AI$55&gt;$H59,AI75,0)),0)</f>
        <v>0</v>
      </c>
      <c r="AJ59" s="212">
        <f>IF(OR(RIGHT($I59,3)="RGT",RIGHT($I59,3)="INC"),IF($H59=AJ$55,SUM($T75:AJ75)+$P59,IF(AJ$55&gt;$H59,AJ75,0)),0)</f>
        <v>0</v>
      </c>
      <c r="AK59" s="212">
        <f>IF(OR(RIGHT($I59,3)="RGT",RIGHT($I59,3)="INC"),IF($H59=AK$55,SUM($T75:AK75)+$P59,IF(AK$55&gt;$H59,AK75,0)),0)</f>
        <v>0</v>
      </c>
      <c r="AL59" s="212">
        <f>IF(OR(RIGHT($I59,3)="RGT",RIGHT($I59,3)="INC"),IF($H59=AL$55,SUM($T75:AL75)+$P59,IF(AL$55&gt;$H59,AL75,0)),0)</f>
        <v>0</v>
      </c>
      <c r="AM59" s="212">
        <f>IF(OR(RIGHT($I59,3)="RGT",RIGHT($I59,3)="INC"),IF($H59=AM$55,SUM($T75:AM75)+$P59,IF(AM$55&gt;$H59,AM75,0)),0)</f>
        <v>0</v>
      </c>
      <c r="AN59" s="212">
        <f>IF(OR(RIGHT($I59,3)="RGT",RIGHT($I59,3)="INC"),IF($H59=AN$55,SUM($T75:AN75)+$P59,IF(AN$55&gt;$H59,AN75,0)),0)</f>
        <v>0</v>
      </c>
      <c r="AO59" s="212">
        <f>IF(OR(RIGHT($I59,3)="RGT",RIGHT($I59,3)="INC"),IF($H59=AO$55,SUM($T75:AO75)+$P59,IF(AO$55&gt;$H59,AO75,0)),0)</f>
        <v>0</v>
      </c>
      <c r="AP59" s="212">
        <f>IF(OR(RIGHT($I59,3)="RGT",RIGHT($I59,3)="INC"),IF($H59=AP$55,SUM($T75:AP75)+$P59,IF(AP$55&gt;$H59,AP75,0)),0)</f>
        <v>0</v>
      </c>
      <c r="AQ59" s="213">
        <f>IF(OR(RIGHT($I59,3)="RGT",RIGHT($I59,3)="INC"),IF($H59=AQ$55,SUM($T75:AQ75)+$P59,IF(AQ$55&gt;$H59,AQ75,0)),0)</f>
        <v>0</v>
      </c>
      <c r="AR59" s="151"/>
    </row>
    <row r="60" spans="1:46" s="214" customFormat="1" outlineLevel="1" x14ac:dyDescent="0.35">
      <c r="A60" s="215"/>
      <c r="B60" s="200" t="str">
        <f t="shared" si="38"/>
        <v>Tehachapi Segments 3B &amp; 3C</v>
      </c>
      <c r="C60" s="117" t="s">
        <v>393</v>
      </c>
      <c r="D60" s="201"/>
      <c r="E60" s="216"/>
      <c r="F60" s="203"/>
      <c r="G60" s="204"/>
      <c r="H60" s="205"/>
      <c r="I60" s="218"/>
      <c r="J60" s="206"/>
      <c r="K60" s="207"/>
      <c r="L60" s="217"/>
      <c r="M60" s="94"/>
      <c r="N60" s="209">
        <f>SUM(T76:AE76)</f>
        <v>0</v>
      </c>
      <c r="O60" s="209">
        <f>SUM(AF76:AQ76)</f>
        <v>0</v>
      </c>
      <c r="P60" s="210">
        <f t="shared" si="36"/>
        <v>0</v>
      </c>
      <c r="Q60" s="146">
        <f t="shared" si="39"/>
        <v>0</v>
      </c>
      <c r="R60" s="147">
        <f t="shared" si="37"/>
        <v>0</v>
      </c>
      <c r="S60" s="140"/>
      <c r="T60" s="211">
        <f>IF(OR(RIGHT($I60,3)="RGT",RIGHT($I60,3)="INC"),IF($H60=T$55,SUM($T76:T76)+$P60,IF(T$55&gt;$H60,T76,0)),0)</f>
        <v>0</v>
      </c>
      <c r="U60" s="212">
        <f>IF(OR(RIGHT($I60,3)="RGT",RIGHT($I60,3)="INC"),IF($H60=U$55,SUM($T76:U76)+$P60,IF(U$55&gt;$H60,U76,0)),0)</f>
        <v>0</v>
      </c>
      <c r="V60" s="212">
        <f>IF(OR(RIGHT($I60,3)="RGT",RIGHT($I60,3)="INC"),IF($H60=V$55,SUM($T76:V76)+$P60,IF(V$55&gt;$H60,V76,0)),0)</f>
        <v>0</v>
      </c>
      <c r="W60" s="212">
        <f>IF(OR(RIGHT($I60,3)="RGT",RIGHT($I60,3)="INC"),IF($H60=W$55,SUM($T76:W76)+$P60,IF(W$55&gt;$H60,W76,0)),0)</f>
        <v>0</v>
      </c>
      <c r="X60" s="212">
        <f>IF(OR(RIGHT($I60,3)="RGT",RIGHT($I60,3)="INC"),IF($H60=X$55,SUM($T76:X76)+$P60,IF(X$55&gt;$H60,X76,0)),0)</f>
        <v>0</v>
      </c>
      <c r="Y60" s="212">
        <f>IF(OR(RIGHT($I60,3)="RGT",RIGHT($I60,3)="INC"),IF($H60=Y$55,SUM($T76:Y76)+$P60,IF(Y$55&gt;$H60,Y76,0)),0)</f>
        <v>0</v>
      </c>
      <c r="Z60" s="212">
        <f>IF(OR(RIGHT($I60,3)="RGT",RIGHT($I60,3)="INC"),IF($H60=Z$55,SUM($T76:Z76)+$P60,IF(Z$55&gt;$H60,Z76,0)),0)</f>
        <v>0</v>
      </c>
      <c r="AA60" s="212">
        <f>IF(OR(RIGHT($I60,3)="RGT",RIGHT($I60,3)="INC"),IF($H60=AA$55,SUM($T76:AA76)+$P60,IF(AA$55&gt;$H60,AA76,0)),0)</f>
        <v>0</v>
      </c>
      <c r="AB60" s="212">
        <f>IF(OR(RIGHT($I60,3)="RGT",RIGHT($I60,3)="INC"),IF($H60=AB$55,SUM($T76:AB76)+$P60,IF(AB$55&gt;$H60,AB76,0)),0)</f>
        <v>0</v>
      </c>
      <c r="AC60" s="212">
        <f>IF(OR(RIGHT($I60,3)="RGT",RIGHT($I60,3)="INC"),IF($H60=AC$55,SUM($T76:AC76)+$P60,IF(AC$55&gt;$H60,AC76,0)),0)</f>
        <v>0</v>
      </c>
      <c r="AD60" s="212">
        <f>IF(OR(RIGHT($I60,3)="RGT",RIGHT($I60,3)="INC"),IF($H60=AD$55,SUM($T76:AD76)+$P60,IF(AD$55&gt;$H60,AD76,0)),0)</f>
        <v>0</v>
      </c>
      <c r="AE60" s="213">
        <f>IF(OR(RIGHT($I60,3)="RGT",RIGHT($I60,3)="INC"),IF($H60=AE$55,SUM($T76:AE76)+$P60,IF(AE$55&gt;$H60,AE76,0)),0)</f>
        <v>0</v>
      </c>
      <c r="AF60" s="212">
        <f>IF(OR(RIGHT($I60,3)="RGT",RIGHT($I60,3)="INC"),IF($H60=AF$55,SUM($T76:AF76)+$P60,IF(AF$55&gt;$H60,AF76,0)),0)</f>
        <v>0</v>
      </c>
      <c r="AG60" s="212">
        <f>IF(OR(RIGHT($I60,3)="RGT",RIGHT($I60,3)="INC"),IF($H60=AG$55,SUM($T76:AG76)+$P60,IF(AG$55&gt;$H60,AG76,0)),0)</f>
        <v>0</v>
      </c>
      <c r="AH60" s="212">
        <f>IF(OR(RIGHT($I60,3)="RGT",RIGHT($I60,3)="INC"),IF($H60=AH$55,SUM($T76:AH76)+$P60,IF(AH$55&gt;$H60,AH76,0)),0)</f>
        <v>0</v>
      </c>
      <c r="AI60" s="212">
        <f>IF(OR(RIGHT($I60,3)="RGT",RIGHT($I60,3)="INC"),IF($H60=AI$55,SUM($T76:AI76)+$P60,IF(AI$55&gt;$H60,AI76,0)),0)</f>
        <v>0</v>
      </c>
      <c r="AJ60" s="212">
        <f>IF(OR(RIGHT($I60,3)="RGT",RIGHT($I60,3)="INC"),IF($H60=AJ$55,SUM($T76:AJ76)+$P60,IF(AJ$55&gt;$H60,AJ76,0)),0)</f>
        <v>0</v>
      </c>
      <c r="AK60" s="212">
        <f>IF(OR(RIGHT($I60,3)="RGT",RIGHT($I60,3)="INC"),IF($H60=AK$55,SUM($T76:AK76)+$P60,IF(AK$55&gt;$H60,AK76,0)),0)</f>
        <v>0</v>
      </c>
      <c r="AL60" s="212">
        <f>IF(OR(RIGHT($I60,3)="RGT",RIGHT($I60,3)="INC"),IF($H60=AL$55,SUM($T76:AL76)+$P60,IF(AL$55&gt;$H60,AL76,0)),0)</f>
        <v>0</v>
      </c>
      <c r="AM60" s="212">
        <f>IF(OR(RIGHT($I60,3)="RGT",RIGHT($I60,3)="INC"),IF($H60=AM$55,SUM($T76:AM76)+$P60,IF(AM$55&gt;$H60,AM76,0)),0)</f>
        <v>0</v>
      </c>
      <c r="AN60" s="212">
        <f>IF(OR(RIGHT($I60,3)="RGT",RIGHT($I60,3)="INC"),IF($H60=AN$55,SUM($T76:AN76)+$P60,IF(AN$55&gt;$H60,AN76,0)),0)</f>
        <v>0</v>
      </c>
      <c r="AO60" s="212">
        <f>IF(OR(RIGHT($I60,3)="RGT",RIGHT($I60,3)="INC"),IF($H60=AO$55,SUM($T76:AO76)+$P60,IF(AO$55&gt;$H60,AO76,0)),0)</f>
        <v>0</v>
      </c>
      <c r="AP60" s="212">
        <f>IF(OR(RIGHT($I60,3)="RGT",RIGHT($I60,3)="INC"),IF($H60=AP$55,SUM($T76:AP76)+$P60,IF(AP$55&gt;$H60,AP76,0)),0)</f>
        <v>0</v>
      </c>
      <c r="AQ60" s="213">
        <f>IF(OR(RIGHT($I60,3)="RGT",RIGHT($I60,3)="INC"),IF($H60=AQ$55,SUM($T76:AQ76)+$P60,IF(AQ$55&gt;$H60,AQ76,0)),0)</f>
        <v>0</v>
      </c>
      <c r="AR60" s="151"/>
    </row>
    <row r="61" spans="1:46" s="214" customFormat="1" outlineLevel="1" x14ac:dyDescent="0.35">
      <c r="A61" s="215"/>
      <c r="B61" s="200" t="str">
        <f t="shared" si="38"/>
        <v>Tehachapi Segments 3B &amp; 3C</v>
      </c>
      <c r="C61" s="117" t="s">
        <v>393</v>
      </c>
      <c r="D61" s="201"/>
      <c r="E61" s="216"/>
      <c r="F61" s="203"/>
      <c r="G61" s="204"/>
      <c r="H61" s="205"/>
      <c r="I61" s="218"/>
      <c r="J61" s="206"/>
      <c r="K61" s="207"/>
      <c r="L61" s="217">
        <v>800219436</v>
      </c>
      <c r="M61" s="163"/>
      <c r="N61" s="209">
        <f t="shared" ref="N61" si="40">SUM(T77:AE77)</f>
        <v>0</v>
      </c>
      <c r="O61" s="209">
        <f t="shared" ref="O61" si="41">SUM(AF77:AQ77)</f>
        <v>0</v>
      </c>
      <c r="P61" s="210">
        <f t="shared" si="36"/>
        <v>0</v>
      </c>
      <c r="Q61" s="146">
        <f t="shared" si="39"/>
        <v>0</v>
      </c>
      <c r="R61" s="147">
        <f t="shared" si="37"/>
        <v>0</v>
      </c>
      <c r="S61" s="140"/>
      <c r="T61" s="211">
        <f>IF(OR(RIGHT($I61,3)="RGT",RIGHT($I61,3)="INC"),IF($H61=T$55,SUM($T77:T77)+$P61,IF(T$55&gt;$H61,T77,0)),0)</f>
        <v>0</v>
      </c>
      <c r="U61" s="212">
        <f>IF(OR(RIGHT($I61,3)="RGT",RIGHT($I61,3)="INC"),IF($H61=U$55,SUM($T77:U77)+$P61,IF(U$55&gt;$H61,U77,0)),0)</f>
        <v>0</v>
      </c>
      <c r="V61" s="212">
        <f>IF(OR(RIGHT($I61,3)="RGT",RIGHT($I61,3)="INC"),IF($H61=V$55,SUM($T77:V77)+$P61,IF(V$55&gt;$H61,V77,0)),0)</f>
        <v>0</v>
      </c>
      <c r="W61" s="212">
        <f>IF(OR(RIGHT($I61,3)="RGT",RIGHT($I61,3)="INC"),IF($H61=W$55,SUM($T77:W77)+$P61,IF(W$55&gt;$H61,W77,0)),0)</f>
        <v>0</v>
      </c>
      <c r="X61" s="212">
        <f>IF(OR(RIGHT($I61,3)="RGT",RIGHT($I61,3)="INC"),IF($H61=X$55,SUM($T77:X77)+$P61,IF(X$55&gt;$H61,X77,0)),0)</f>
        <v>0</v>
      </c>
      <c r="Y61" s="212">
        <f>IF(OR(RIGHT($I61,3)="RGT",RIGHT($I61,3)="INC"),IF($H61=Y$55,SUM($T77:Y77)+$P61,IF(Y$55&gt;$H61,Y77,0)),0)</f>
        <v>0</v>
      </c>
      <c r="Z61" s="212">
        <f>IF(OR(RIGHT($I61,3)="RGT",RIGHT($I61,3)="INC"),IF($H61=Z$55,SUM($T77:Z77)+$P61,IF(Z$55&gt;$H61,Z77,0)),0)</f>
        <v>0</v>
      </c>
      <c r="AA61" s="212">
        <f>IF(OR(RIGHT($I61,3)="RGT",RIGHT($I61,3)="INC"),IF($H61=AA$55,SUM($T77:AA77)+$P61,IF(AA$55&gt;$H61,AA77,0)),0)</f>
        <v>0</v>
      </c>
      <c r="AB61" s="212">
        <f>IF(OR(RIGHT($I61,3)="RGT",RIGHT($I61,3)="INC"),IF($H61=AB$55,SUM($T77:AB77)+$P61,IF(AB$55&gt;$H61,AB77,0)),0)</f>
        <v>0</v>
      </c>
      <c r="AC61" s="212">
        <f>IF(OR(RIGHT($I61,3)="RGT",RIGHT($I61,3)="INC"),IF($H61=AC$55,SUM($T77:AC77)+$P61,IF(AC$55&gt;$H61,AC77,0)),0)</f>
        <v>0</v>
      </c>
      <c r="AD61" s="212">
        <f>IF(OR(RIGHT($I61,3)="RGT",RIGHT($I61,3)="INC"),IF($H61=AD$55,SUM($T77:AD77)+$P61,IF(AD$55&gt;$H61,AD77,0)),0)</f>
        <v>0</v>
      </c>
      <c r="AE61" s="213">
        <f>IF(OR(RIGHT($I61,3)="RGT",RIGHT($I61,3)="INC"),IF($H61=AE$55,SUM($T77:AE77)+$P61,IF(AE$55&gt;$H61,AE77,0)),0)</f>
        <v>0</v>
      </c>
      <c r="AF61" s="212">
        <f>IF(OR(RIGHT($I61,3)="RGT",RIGHT($I61,3)="INC"),IF($H61=AF$55,SUM($T77:AF77)+$P61,IF(AF$55&gt;$H61,AF77,0)),0)</f>
        <v>0</v>
      </c>
      <c r="AG61" s="212">
        <f>IF(OR(RIGHT($I61,3)="RGT",RIGHT($I61,3)="INC"),IF($H61=AG$55,SUM($T77:AG77)+$P61,IF(AG$55&gt;$H61,AG77,0)),0)</f>
        <v>0</v>
      </c>
      <c r="AH61" s="212">
        <f>IF(OR(RIGHT($I61,3)="RGT",RIGHT($I61,3)="INC"),IF($H61=AH$55,SUM($T77:AH77)+$P61,IF(AH$55&gt;$H61,AH77,0)),0)</f>
        <v>0</v>
      </c>
      <c r="AI61" s="212">
        <f>IF(OR(RIGHT($I61,3)="RGT",RIGHT($I61,3)="INC"),IF($H61=AI$55,SUM($T77:AI77)+$P61,IF(AI$55&gt;$H61,AI77,0)),0)</f>
        <v>0</v>
      </c>
      <c r="AJ61" s="212">
        <f>IF(OR(RIGHT($I61,3)="RGT",RIGHT($I61,3)="INC"),IF($H61=AJ$55,SUM($T77:AJ77)+$P61,IF(AJ$55&gt;$H61,AJ77,0)),0)</f>
        <v>0</v>
      </c>
      <c r="AK61" s="212">
        <f>IF(OR(RIGHT($I61,3)="RGT",RIGHT($I61,3)="INC"),IF($H61=AK$55,SUM($T77:AK77)+$P61,IF(AK$55&gt;$H61,AK77,0)),0)</f>
        <v>0</v>
      </c>
      <c r="AL61" s="212">
        <f>IF(OR(RIGHT($I61,3)="RGT",RIGHT($I61,3)="INC"),IF($H61=AL$55,SUM($T77:AL77)+$P61,IF(AL$55&gt;$H61,AL77,0)),0)</f>
        <v>0</v>
      </c>
      <c r="AM61" s="212">
        <f>IF(OR(RIGHT($I61,3)="RGT",RIGHT($I61,3)="INC"),IF($H61=AM$55,SUM($T77:AM77)+$P61,IF(AM$55&gt;$H61,AM77,0)),0)</f>
        <v>0</v>
      </c>
      <c r="AN61" s="212">
        <f>IF(OR(RIGHT($I61,3)="RGT",RIGHT($I61,3)="INC"),IF($H61=AN$55,SUM($T77:AN77)+$P61,IF(AN$55&gt;$H61,AN77,0)),0)</f>
        <v>0</v>
      </c>
      <c r="AO61" s="212">
        <f>IF(OR(RIGHT($I61,3)="RGT",RIGHT($I61,3)="INC"),IF($H61=AO$55,SUM($T77:AO77)+$P61,IF(AO$55&gt;$H61,AO77,0)),0)</f>
        <v>0</v>
      </c>
      <c r="AP61" s="212">
        <f>IF(OR(RIGHT($I61,3)="RGT",RIGHT($I61,3)="INC"),IF($H61=AP$55,SUM($T77:AP77)+$P61,IF(AP$55&gt;$H61,AP77,0)),0)</f>
        <v>0</v>
      </c>
      <c r="AQ61" s="213">
        <f>IF(OR(RIGHT($I61,3)="RGT",RIGHT($I61,3)="INC"),IF($H61=AQ$55,SUM($T77:AQ77)+$P61,IF(AQ$55&gt;$H61,AQ77,0)),0)</f>
        <v>0</v>
      </c>
      <c r="AR61" s="151"/>
    </row>
    <row r="62" spans="1:46" s="214" customFormat="1" outlineLevel="1" x14ac:dyDescent="0.35">
      <c r="A62" s="215"/>
      <c r="B62" s="200" t="str">
        <f t="shared" si="38"/>
        <v>Tehachapi Segments 3B &amp; 3C</v>
      </c>
      <c r="C62" s="117" t="s">
        <v>393</v>
      </c>
      <c r="D62" s="201"/>
      <c r="E62" s="216"/>
      <c r="F62" s="203"/>
      <c r="G62" s="204"/>
      <c r="H62" s="205"/>
      <c r="I62" s="218"/>
      <c r="J62" s="206"/>
      <c r="K62" s="207"/>
      <c r="L62" s="217">
        <v>800219505</v>
      </c>
      <c r="M62" s="163"/>
      <c r="N62" s="209">
        <f t="shared" ref="N62" si="42">SUM(T78:AE78)</f>
        <v>0</v>
      </c>
      <c r="O62" s="209">
        <f t="shared" ref="O62" si="43">SUM(AF78:AQ78)</f>
        <v>0</v>
      </c>
      <c r="P62" s="210">
        <f t="shared" si="36"/>
        <v>0</v>
      </c>
      <c r="Q62" s="146">
        <f t="shared" si="39"/>
        <v>0</v>
      </c>
      <c r="R62" s="147">
        <f t="shared" si="37"/>
        <v>0</v>
      </c>
      <c r="S62" s="140"/>
      <c r="T62" s="211">
        <f>IF(OR(RIGHT($I62,3)="RGT",RIGHT($I62,3)="INC"),IF($H62=T$55,SUM($T78:T78)+$P62,IF(T$55&gt;$H62,T78,0)),0)</f>
        <v>0</v>
      </c>
      <c r="U62" s="212">
        <f>IF(OR(RIGHT($I62,3)="RGT",RIGHT($I62,3)="INC"),IF($H62=U$55,SUM($T78:U78)+$P62,IF(U$55&gt;$H62,U78,0)),0)</f>
        <v>0</v>
      </c>
      <c r="V62" s="212">
        <f>IF(OR(RIGHT($I62,3)="RGT",RIGHT($I62,3)="INC"),IF($H62=V$55,SUM($T78:V78)+$P62,IF(V$55&gt;$H62,V78,0)),0)</f>
        <v>0</v>
      </c>
      <c r="W62" s="212">
        <f>IF(OR(RIGHT($I62,3)="RGT",RIGHT($I62,3)="INC"),IF($H62=W$55,SUM($T78:W78)+$P62,IF(W$55&gt;$H62,W78,0)),0)</f>
        <v>0</v>
      </c>
      <c r="X62" s="212">
        <f>IF(OR(RIGHT($I62,3)="RGT",RIGHT($I62,3)="INC"),IF($H62=X$55,SUM($T78:X78)+$P62,IF(X$55&gt;$H62,X78,0)),0)</f>
        <v>0</v>
      </c>
      <c r="Y62" s="212">
        <f>IF(OR(RIGHT($I62,3)="RGT",RIGHT($I62,3)="INC"),IF($H62=Y$55,SUM($T78:Y78)+$P62,IF(Y$55&gt;$H62,Y78,0)),0)</f>
        <v>0</v>
      </c>
      <c r="Z62" s="212">
        <f>IF(OR(RIGHT($I62,3)="RGT",RIGHT($I62,3)="INC"),IF($H62=Z$55,SUM($T78:Z78)+$P62,IF(Z$55&gt;$H62,Z78,0)),0)</f>
        <v>0</v>
      </c>
      <c r="AA62" s="212">
        <f>IF(OR(RIGHT($I62,3)="RGT",RIGHT($I62,3)="INC"),IF($H62=AA$55,SUM($T78:AA78)+$P62,IF(AA$55&gt;$H62,AA78,0)),0)</f>
        <v>0</v>
      </c>
      <c r="AB62" s="212">
        <f>IF(OR(RIGHT($I62,3)="RGT",RIGHT($I62,3)="INC"),IF($H62=AB$55,SUM($T78:AB78)+$P62,IF(AB$55&gt;$H62,AB78,0)),0)</f>
        <v>0</v>
      </c>
      <c r="AC62" s="212">
        <f>IF(OR(RIGHT($I62,3)="RGT",RIGHT($I62,3)="INC"),IF($H62=AC$55,SUM($T78:AC78)+$P62,IF(AC$55&gt;$H62,AC78,0)),0)</f>
        <v>0</v>
      </c>
      <c r="AD62" s="212">
        <f>IF(OR(RIGHT($I62,3)="RGT",RIGHT($I62,3)="INC"),IF($H62=AD$55,SUM($T78:AD78)+$P62,IF(AD$55&gt;$H62,AD78,0)),0)</f>
        <v>0</v>
      </c>
      <c r="AE62" s="213">
        <f>IF(OR(RIGHT($I62,3)="RGT",RIGHT($I62,3)="INC"),IF($H62=AE$55,SUM($T78:AE78)+$P62,IF(AE$55&gt;$H62,AE78,0)),0)</f>
        <v>0</v>
      </c>
      <c r="AF62" s="212">
        <f>IF(OR(RIGHT($I62,3)="RGT",RIGHT($I62,3)="INC"),IF($H62=AF$55,SUM($T78:AF78)+$P62,IF(AF$55&gt;$H62,AF78,0)),0)</f>
        <v>0</v>
      </c>
      <c r="AG62" s="212">
        <f>IF(OR(RIGHT($I62,3)="RGT",RIGHT($I62,3)="INC"),IF($H62=AG$55,SUM($T78:AG78)+$P62,IF(AG$55&gt;$H62,AG78,0)),0)</f>
        <v>0</v>
      </c>
      <c r="AH62" s="212">
        <f>IF(OR(RIGHT($I62,3)="RGT",RIGHT($I62,3)="INC"),IF($H62=AH$55,SUM($T78:AH78)+$P62,IF(AH$55&gt;$H62,AH78,0)),0)</f>
        <v>0</v>
      </c>
      <c r="AI62" s="212">
        <f>IF(OR(RIGHT($I62,3)="RGT",RIGHT($I62,3)="INC"),IF($H62=AI$55,SUM($T78:AI78)+$P62,IF(AI$55&gt;$H62,AI78,0)),0)</f>
        <v>0</v>
      </c>
      <c r="AJ62" s="212">
        <f>IF(OR(RIGHT($I62,3)="RGT",RIGHT($I62,3)="INC"),IF($H62=AJ$55,SUM($T78:AJ78)+$P62,IF(AJ$55&gt;$H62,AJ78,0)),0)</f>
        <v>0</v>
      </c>
      <c r="AK62" s="212">
        <f>IF(OR(RIGHT($I62,3)="RGT",RIGHT($I62,3)="INC"),IF($H62=AK$55,SUM($T78:AK78)+$P62,IF(AK$55&gt;$H62,AK78,0)),0)</f>
        <v>0</v>
      </c>
      <c r="AL62" s="212">
        <f>IF(OR(RIGHT($I62,3)="RGT",RIGHT($I62,3)="INC"),IF($H62=AL$55,SUM($T78:AL78)+$P62,IF(AL$55&gt;$H62,AL78,0)),0)</f>
        <v>0</v>
      </c>
      <c r="AM62" s="212">
        <f>IF(OR(RIGHT($I62,3)="RGT",RIGHT($I62,3)="INC"),IF($H62=AM$55,SUM($T78:AM78)+$P62,IF(AM$55&gt;$H62,AM78,0)),0)</f>
        <v>0</v>
      </c>
      <c r="AN62" s="212">
        <f>IF(OR(RIGHT($I62,3)="RGT",RIGHT($I62,3)="INC"),IF($H62=AN$55,SUM($T78:AN78)+$P62,IF(AN$55&gt;$H62,AN78,0)),0)</f>
        <v>0</v>
      </c>
      <c r="AO62" s="212">
        <f>IF(OR(RIGHT($I62,3)="RGT",RIGHT($I62,3)="INC"),IF($H62=AO$55,SUM($T78:AO78)+$P62,IF(AO$55&gt;$H62,AO78,0)),0)</f>
        <v>0</v>
      </c>
      <c r="AP62" s="212">
        <f>IF(OR(RIGHT($I62,3)="RGT",RIGHT($I62,3)="INC"),IF($H62=AP$55,SUM($T78:AP78)+$P62,IF(AP$55&gt;$H62,AP78,0)),0)</f>
        <v>0</v>
      </c>
      <c r="AQ62" s="213">
        <f>IF(OR(RIGHT($I62,3)="RGT",RIGHT($I62,3)="INC"),IF($H62=AQ$55,SUM($T78:AQ78)+$P62,IF(AQ$55&gt;$H62,AQ78,0)),0)</f>
        <v>0</v>
      </c>
      <c r="AR62" s="151"/>
    </row>
    <row r="63" spans="1:46" ht="15" thickBot="1" x14ac:dyDescent="0.4">
      <c r="C63" t="s">
        <v>420</v>
      </c>
      <c r="D63" s="165" t="s">
        <v>371</v>
      </c>
      <c r="E63" s="166"/>
      <c r="F63" s="166"/>
      <c r="G63" s="166"/>
      <c r="H63" s="166"/>
      <c r="I63" s="166"/>
      <c r="J63" s="166"/>
      <c r="K63" s="167"/>
      <c r="L63" s="144"/>
      <c r="M63" s="96">
        <f t="shared" ref="M63:R63" si="44">SUM(M56:M62)</f>
        <v>0</v>
      </c>
      <c r="N63" s="97">
        <f t="shared" si="44"/>
        <v>0</v>
      </c>
      <c r="O63" s="97">
        <f t="shared" si="44"/>
        <v>0</v>
      </c>
      <c r="P63" s="97">
        <f t="shared" si="44"/>
        <v>0</v>
      </c>
      <c r="Q63" s="97">
        <f t="shared" si="44"/>
        <v>0</v>
      </c>
      <c r="R63" s="98">
        <f t="shared" si="44"/>
        <v>0</v>
      </c>
      <c r="S63" s="138"/>
      <c r="T63" s="168">
        <f t="shared" ref="T63:AQ63" si="45">SUM(T56:T62)</f>
        <v>0</v>
      </c>
      <c r="U63" s="169">
        <f t="shared" si="45"/>
        <v>0</v>
      </c>
      <c r="V63" s="169">
        <f t="shared" si="45"/>
        <v>0</v>
      </c>
      <c r="W63" s="169">
        <f t="shared" si="45"/>
        <v>0</v>
      </c>
      <c r="X63" s="169">
        <f t="shared" si="45"/>
        <v>0</v>
      </c>
      <c r="Y63" s="169">
        <f t="shared" si="45"/>
        <v>0</v>
      </c>
      <c r="Z63" s="169">
        <f t="shared" si="45"/>
        <v>0</v>
      </c>
      <c r="AA63" s="169">
        <f t="shared" si="45"/>
        <v>0</v>
      </c>
      <c r="AB63" s="169">
        <f t="shared" si="45"/>
        <v>0</v>
      </c>
      <c r="AC63" s="169">
        <f t="shared" si="45"/>
        <v>0</v>
      </c>
      <c r="AD63" s="169">
        <f t="shared" si="45"/>
        <v>0</v>
      </c>
      <c r="AE63" s="170">
        <f t="shared" si="45"/>
        <v>0</v>
      </c>
      <c r="AF63" s="169">
        <f t="shared" si="45"/>
        <v>0</v>
      </c>
      <c r="AG63" s="169">
        <f t="shared" si="45"/>
        <v>0</v>
      </c>
      <c r="AH63" s="169">
        <f t="shared" si="45"/>
        <v>0</v>
      </c>
      <c r="AI63" s="169">
        <f t="shared" si="45"/>
        <v>0</v>
      </c>
      <c r="AJ63" s="169">
        <f t="shared" si="45"/>
        <v>0</v>
      </c>
      <c r="AK63" s="169">
        <f t="shared" si="45"/>
        <v>0</v>
      </c>
      <c r="AL63" s="169">
        <f t="shared" si="45"/>
        <v>0</v>
      </c>
      <c r="AM63" s="169">
        <f t="shared" si="45"/>
        <v>0</v>
      </c>
      <c r="AN63" s="169">
        <f t="shared" si="45"/>
        <v>0</v>
      </c>
      <c r="AO63" s="169">
        <f t="shared" si="45"/>
        <v>0</v>
      </c>
      <c r="AP63" s="169">
        <f t="shared" si="45"/>
        <v>0</v>
      </c>
      <c r="AQ63" s="170">
        <f t="shared" si="45"/>
        <v>0</v>
      </c>
      <c r="AR63" s="151"/>
    </row>
    <row r="64" spans="1:46" ht="15" thickTop="1" x14ac:dyDescent="0.35">
      <c r="D64" s="71"/>
      <c r="L64" s="144"/>
      <c r="S64" s="138"/>
      <c r="AR64" s="151"/>
    </row>
    <row r="65" spans="1:46" ht="15" thickBot="1" x14ac:dyDescent="0.4">
      <c r="D65" s="165" t="str">
        <f>"Total Incremental Plant Balance - "&amp;D50</f>
        <v>Total Incremental Plant Balance - Tehachapi Segments 3B &amp; 3C</v>
      </c>
      <c r="E65" s="166"/>
      <c r="F65" s="166"/>
      <c r="G65" s="166"/>
      <c r="H65" s="166"/>
      <c r="I65" s="166"/>
      <c r="J65" s="166"/>
      <c r="K65" s="167"/>
      <c r="L65" s="144"/>
      <c r="M65" s="96"/>
      <c r="N65" s="97"/>
      <c r="O65" s="97"/>
      <c r="P65" s="97"/>
      <c r="Q65" s="97"/>
      <c r="R65" s="98"/>
      <c r="S65" s="138"/>
      <c r="T65" s="168">
        <f>T63</f>
        <v>0</v>
      </c>
      <c r="U65" s="169">
        <f t="shared" ref="U65:AM65" si="46">U63+T65</f>
        <v>0</v>
      </c>
      <c r="V65" s="169">
        <f t="shared" si="46"/>
        <v>0</v>
      </c>
      <c r="W65" s="169">
        <f t="shared" si="46"/>
        <v>0</v>
      </c>
      <c r="X65" s="169">
        <f t="shared" si="46"/>
        <v>0</v>
      </c>
      <c r="Y65" s="169">
        <f t="shared" si="46"/>
        <v>0</v>
      </c>
      <c r="Z65" s="169">
        <f t="shared" si="46"/>
        <v>0</v>
      </c>
      <c r="AA65" s="169">
        <f t="shared" si="46"/>
        <v>0</v>
      </c>
      <c r="AB65" s="169">
        <f t="shared" si="46"/>
        <v>0</v>
      </c>
      <c r="AC65" s="169">
        <f t="shared" si="46"/>
        <v>0</v>
      </c>
      <c r="AD65" s="169">
        <f t="shared" si="46"/>
        <v>0</v>
      </c>
      <c r="AE65" s="170">
        <f t="shared" si="46"/>
        <v>0</v>
      </c>
      <c r="AF65" s="169">
        <f>AF63+AE65</f>
        <v>0</v>
      </c>
      <c r="AG65" s="169">
        <f t="shared" si="46"/>
        <v>0</v>
      </c>
      <c r="AH65" s="169">
        <f t="shared" si="46"/>
        <v>0</v>
      </c>
      <c r="AI65" s="169">
        <f t="shared" si="46"/>
        <v>0</v>
      </c>
      <c r="AJ65" s="169">
        <f t="shared" si="46"/>
        <v>0</v>
      </c>
      <c r="AK65" s="169">
        <f t="shared" si="46"/>
        <v>0</v>
      </c>
      <c r="AL65" s="169">
        <f t="shared" si="46"/>
        <v>0</v>
      </c>
      <c r="AM65" s="169">
        <f t="shared" si="46"/>
        <v>0</v>
      </c>
      <c r="AN65" s="169">
        <f>AN63+AM65</f>
        <v>0</v>
      </c>
      <c r="AO65" s="169">
        <f>AO63+AN65</f>
        <v>0</v>
      </c>
      <c r="AP65" s="169">
        <f>AP63+AO65</f>
        <v>0</v>
      </c>
      <c r="AQ65" s="169">
        <f>AQ63+AP65</f>
        <v>0</v>
      </c>
      <c r="AR65" s="180"/>
    </row>
    <row r="66" spans="1:46" ht="15" thickTop="1" x14ac:dyDescent="0.35">
      <c r="D66" s="171"/>
      <c r="E66" s="172"/>
      <c r="F66" s="171"/>
      <c r="G66" s="123"/>
      <c r="H66" s="123"/>
      <c r="I66" s="123"/>
      <c r="J66" s="123"/>
      <c r="K66" s="123"/>
      <c r="L66" s="144"/>
      <c r="M66" s="99"/>
      <c r="N66" s="99"/>
      <c r="O66" s="99"/>
      <c r="P66" s="99"/>
      <c r="Q66" s="99"/>
      <c r="R66" s="99"/>
      <c r="S66" s="138"/>
      <c r="T66" s="173"/>
      <c r="U66" s="173"/>
      <c r="V66" s="173"/>
      <c r="W66" s="173"/>
      <c r="X66" s="173"/>
      <c r="Y66" s="173"/>
      <c r="Z66" s="173"/>
      <c r="AA66" s="173"/>
      <c r="AB66" s="173"/>
      <c r="AC66" s="173"/>
      <c r="AD66" s="173"/>
      <c r="AE66" s="173"/>
      <c r="AF66" s="173"/>
      <c r="AG66" s="173"/>
      <c r="AH66" s="173"/>
      <c r="AI66" s="173"/>
      <c r="AJ66" s="173"/>
      <c r="AK66" s="173"/>
      <c r="AL66" s="173"/>
      <c r="AM66" s="173"/>
      <c r="AN66" s="173"/>
      <c r="AO66" s="173"/>
      <c r="AP66" s="173"/>
      <c r="AQ66" s="173"/>
      <c r="AR66" s="151"/>
    </row>
    <row r="67" spans="1:46" x14ac:dyDescent="0.35">
      <c r="D67" s="71"/>
      <c r="L67" s="144"/>
      <c r="M67" s="92"/>
      <c r="N67" s="92"/>
      <c r="O67" s="92"/>
      <c r="P67" s="92"/>
      <c r="Q67" s="92"/>
      <c r="R67" s="92"/>
      <c r="S67" s="138"/>
      <c r="AR67" s="151"/>
    </row>
    <row r="68" spans="1:46" x14ac:dyDescent="0.35">
      <c r="D68" s="71" t="s">
        <v>415</v>
      </c>
      <c r="L68" s="144"/>
      <c r="S68" s="138"/>
      <c r="AR68" s="151"/>
    </row>
    <row r="69" spans="1:46" x14ac:dyDescent="0.35">
      <c r="D69" t="s">
        <v>416</v>
      </c>
      <c r="L69" s="144"/>
      <c r="S69" s="138"/>
      <c r="AR69" s="151"/>
    </row>
    <row r="70" spans="1:46" ht="15" thickBot="1" x14ac:dyDescent="0.4">
      <c r="L70" s="144"/>
      <c r="S70" s="138"/>
      <c r="AR70" s="151"/>
    </row>
    <row r="71" spans="1:46" s="81" customFormat="1" ht="29.5" thickBot="1" x14ac:dyDescent="0.4">
      <c r="A71" s="176"/>
      <c r="B71" s="110"/>
      <c r="C71"/>
      <c r="D71" s="129" t="s">
        <v>10</v>
      </c>
      <c r="E71" s="130" t="s">
        <v>11</v>
      </c>
      <c r="F71" s="131" t="s">
        <v>12</v>
      </c>
      <c r="G71" s="79" t="s">
        <v>13</v>
      </c>
      <c r="H71" s="74" t="s">
        <v>14</v>
      </c>
      <c r="I71" s="74" t="s">
        <v>15</v>
      </c>
      <c r="J71" s="74" t="s">
        <v>16</v>
      </c>
      <c r="K71" s="75" t="s">
        <v>17</v>
      </c>
      <c r="L71" s="144"/>
      <c r="M71" s="73" t="str">
        <f t="shared" ref="M71:R71" si="47">M$11</f>
        <v>2025 CWIP</v>
      </c>
      <c r="N71" s="74" t="str">
        <f t="shared" si="47"/>
        <v>2026 Total Expenditures</v>
      </c>
      <c r="O71" s="74" t="str">
        <f t="shared" si="47"/>
        <v>2027 Total Expenditures</v>
      </c>
      <c r="P71" s="74" t="str">
        <f t="shared" si="47"/>
        <v>2025 ISO CWIP Less Collectible</v>
      </c>
      <c r="Q71" s="74" t="str">
        <f t="shared" si="47"/>
        <v>2026 ISO Expenditures Less Collectible</v>
      </c>
      <c r="R71" s="75" t="str">
        <f t="shared" si="47"/>
        <v>2027 ISO Expenditures Less Collectible</v>
      </c>
      <c r="S71" s="138"/>
      <c r="T71" s="177">
        <f>$E$3</f>
        <v>46023</v>
      </c>
      <c r="U71" s="178">
        <f t="shared" ref="U71:AM71" si="48">DATE(YEAR(T71),MONTH(T71)+1,DAY(T71))</f>
        <v>46054</v>
      </c>
      <c r="V71" s="178">
        <f t="shared" si="48"/>
        <v>46082</v>
      </c>
      <c r="W71" s="178">
        <f t="shared" si="48"/>
        <v>46113</v>
      </c>
      <c r="X71" s="178">
        <f t="shared" si="48"/>
        <v>46143</v>
      </c>
      <c r="Y71" s="178">
        <f t="shared" si="48"/>
        <v>46174</v>
      </c>
      <c r="Z71" s="178">
        <f t="shared" si="48"/>
        <v>46204</v>
      </c>
      <c r="AA71" s="178">
        <f t="shared" si="48"/>
        <v>46235</v>
      </c>
      <c r="AB71" s="178">
        <f t="shared" si="48"/>
        <v>46266</v>
      </c>
      <c r="AC71" s="178">
        <f t="shared" si="48"/>
        <v>46296</v>
      </c>
      <c r="AD71" s="178">
        <f t="shared" si="48"/>
        <v>46327</v>
      </c>
      <c r="AE71" s="179">
        <f t="shared" si="48"/>
        <v>46357</v>
      </c>
      <c r="AF71" s="177">
        <f>DATE(YEAR(AE71),MONTH(AE71)+1,DAY(AE71))</f>
        <v>46388</v>
      </c>
      <c r="AG71" s="178">
        <f t="shared" si="48"/>
        <v>46419</v>
      </c>
      <c r="AH71" s="178">
        <f t="shared" si="48"/>
        <v>46447</v>
      </c>
      <c r="AI71" s="178">
        <f t="shared" si="48"/>
        <v>46478</v>
      </c>
      <c r="AJ71" s="178">
        <f t="shared" si="48"/>
        <v>46508</v>
      </c>
      <c r="AK71" s="178">
        <f t="shared" si="48"/>
        <v>46539</v>
      </c>
      <c r="AL71" s="178">
        <f t="shared" si="48"/>
        <v>46569</v>
      </c>
      <c r="AM71" s="178">
        <f t="shared" si="48"/>
        <v>46600</v>
      </c>
      <c r="AN71" s="178">
        <f>DATE(YEAR(AM71),MONTH(AM71)+1,DAY(AM71))</f>
        <v>46631</v>
      </c>
      <c r="AO71" s="178">
        <f>DATE(YEAR(AN71),MONTH(AN71)+1,DAY(AN71))</f>
        <v>46661</v>
      </c>
      <c r="AP71" s="178">
        <f>DATE(YEAR(AO71),MONTH(AO71)+1,DAY(AO71))</f>
        <v>46692</v>
      </c>
      <c r="AQ71" s="178">
        <f>DATE(YEAR(AP71),MONTH(AP71)+1,DAY(AP71))</f>
        <v>46722</v>
      </c>
      <c r="AR71" s="180"/>
    </row>
    <row r="72" spans="1:46" s="151" customFormat="1" x14ac:dyDescent="0.35">
      <c r="A72" s="37">
        <f>A56</f>
        <v>0</v>
      </c>
      <c r="B72" s="200" t="str">
        <f t="shared" ref="B72:B78" si="49">+$D$50</f>
        <v>Tehachapi Segments 3B &amp; 3C</v>
      </c>
      <c r="C72" s="117" t="s">
        <v>417</v>
      </c>
      <c r="D72" s="136">
        <f t="shared" ref="D72:K78" si="50">D56</f>
        <v>0</v>
      </c>
      <c r="E72" s="181">
        <f>E56</f>
        <v>0</v>
      </c>
      <c r="F72" s="138">
        <f t="shared" si="50"/>
        <v>0</v>
      </c>
      <c r="G72" s="141">
        <f t="shared" si="50"/>
        <v>0</v>
      </c>
      <c r="H72" s="140">
        <f t="shared" si="50"/>
        <v>0</v>
      </c>
      <c r="I72" s="141">
        <f t="shared" si="50"/>
        <v>0</v>
      </c>
      <c r="J72" s="142">
        <f t="shared" si="50"/>
        <v>0</v>
      </c>
      <c r="K72" s="143">
        <f t="shared" si="50"/>
        <v>0</v>
      </c>
      <c r="L72" s="144"/>
      <c r="M72" s="182">
        <f t="shared" ref="M72:O78" si="51">M56</f>
        <v>0</v>
      </c>
      <c r="N72" s="145">
        <f>N56</f>
        <v>0</v>
      </c>
      <c r="O72" s="145">
        <f t="shared" si="51"/>
        <v>0</v>
      </c>
      <c r="P72" s="145">
        <f t="shared" ref="P72:P78" si="52">$M72*$K72*(1-$J72)</f>
        <v>0</v>
      </c>
      <c r="Q72" s="145">
        <f t="shared" ref="Q72:Q78" si="53">$N72*$K72*(1-$J72)</f>
        <v>0</v>
      </c>
      <c r="R72" s="156">
        <f t="shared" ref="R72:R78" si="54">$O72*$K72*(1-$J72)</f>
        <v>0</v>
      </c>
      <c r="S72" s="140"/>
      <c r="T72" s="183"/>
      <c r="U72" s="184"/>
      <c r="V72" s="184"/>
      <c r="W72" s="184"/>
      <c r="X72" s="184"/>
      <c r="Y72" s="184"/>
      <c r="Z72" s="184"/>
      <c r="AA72" s="184"/>
      <c r="AB72" s="184"/>
      <c r="AC72" s="184"/>
      <c r="AD72" s="184"/>
      <c r="AE72" s="185"/>
      <c r="AF72" s="183"/>
      <c r="AG72" s="184"/>
      <c r="AH72" s="184"/>
      <c r="AI72" s="184"/>
      <c r="AJ72" s="184"/>
      <c r="AK72" s="184"/>
      <c r="AL72" s="184"/>
      <c r="AM72" s="184"/>
      <c r="AN72" s="184"/>
      <c r="AO72" s="184"/>
      <c r="AP72" s="184"/>
      <c r="AQ72" s="185"/>
      <c r="AS72" s="152"/>
      <c r="AT72" s="153"/>
    </row>
    <row r="73" spans="1:46" s="151" customFormat="1" x14ac:dyDescent="0.35">
      <c r="A73" s="154"/>
      <c r="B73" s="200" t="str">
        <f t="shared" si="49"/>
        <v>Tehachapi Segments 3B &amp; 3C</v>
      </c>
      <c r="C73" s="117" t="s">
        <v>417</v>
      </c>
      <c r="D73" s="136">
        <f t="shared" si="50"/>
        <v>0</v>
      </c>
      <c r="E73" s="155">
        <f t="shared" si="50"/>
        <v>0</v>
      </c>
      <c r="F73" s="138">
        <f t="shared" si="50"/>
        <v>0</v>
      </c>
      <c r="G73" s="141">
        <f t="shared" si="50"/>
        <v>0</v>
      </c>
      <c r="H73" s="140">
        <f t="shared" si="50"/>
        <v>0</v>
      </c>
      <c r="I73" s="141">
        <f t="shared" si="50"/>
        <v>0</v>
      </c>
      <c r="J73" s="142">
        <f t="shared" si="50"/>
        <v>0</v>
      </c>
      <c r="K73" s="143">
        <f t="shared" si="50"/>
        <v>0</v>
      </c>
      <c r="L73" s="144"/>
      <c r="M73" s="182">
        <f t="shared" si="51"/>
        <v>0</v>
      </c>
      <c r="N73" s="145">
        <f t="shared" si="51"/>
        <v>0</v>
      </c>
      <c r="O73" s="145">
        <f t="shared" si="51"/>
        <v>0</v>
      </c>
      <c r="P73" s="145">
        <f t="shared" si="52"/>
        <v>0</v>
      </c>
      <c r="Q73" s="145">
        <f t="shared" si="53"/>
        <v>0</v>
      </c>
      <c r="R73" s="156">
        <f t="shared" si="54"/>
        <v>0</v>
      </c>
      <c r="S73" s="140"/>
      <c r="T73" s="148"/>
      <c r="U73" s="149"/>
      <c r="V73" s="149"/>
      <c r="W73" s="149"/>
      <c r="X73" s="149"/>
      <c r="Y73" s="149"/>
      <c r="Z73" s="149"/>
      <c r="AA73" s="149"/>
      <c r="AB73" s="149"/>
      <c r="AC73" s="149"/>
      <c r="AD73" s="149"/>
      <c r="AE73" s="150"/>
      <c r="AF73" s="148"/>
      <c r="AG73" s="149"/>
      <c r="AH73" s="149"/>
      <c r="AI73" s="149"/>
      <c r="AJ73" s="149"/>
      <c r="AK73" s="149"/>
      <c r="AL73" s="149"/>
      <c r="AM73" s="149"/>
      <c r="AN73" s="149"/>
      <c r="AO73" s="149"/>
      <c r="AP73" s="149"/>
      <c r="AQ73" s="150"/>
    </row>
    <row r="74" spans="1:46" s="151" customFormat="1" x14ac:dyDescent="0.35">
      <c r="A74" s="154"/>
      <c r="B74" s="200" t="str">
        <f t="shared" si="49"/>
        <v>Tehachapi Segments 3B &amp; 3C</v>
      </c>
      <c r="C74" s="117" t="s">
        <v>417</v>
      </c>
      <c r="D74" s="136">
        <f t="shared" si="50"/>
        <v>0</v>
      </c>
      <c r="E74" s="155">
        <f t="shared" si="50"/>
        <v>0</v>
      </c>
      <c r="F74" s="138">
        <f t="shared" si="50"/>
        <v>0</v>
      </c>
      <c r="G74" s="141">
        <f t="shared" si="50"/>
        <v>0</v>
      </c>
      <c r="H74" s="140">
        <f t="shared" si="50"/>
        <v>0</v>
      </c>
      <c r="I74" s="141">
        <f t="shared" si="50"/>
        <v>0</v>
      </c>
      <c r="J74" s="142">
        <f t="shared" si="50"/>
        <v>0</v>
      </c>
      <c r="K74" s="143">
        <f t="shared" si="50"/>
        <v>0</v>
      </c>
      <c r="L74" s="144"/>
      <c r="M74" s="186">
        <f t="shared" si="51"/>
        <v>0</v>
      </c>
      <c r="N74" s="145">
        <f t="shared" si="51"/>
        <v>0</v>
      </c>
      <c r="O74" s="145">
        <f t="shared" si="51"/>
        <v>0</v>
      </c>
      <c r="P74" s="145">
        <f t="shared" si="52"/>
        <v>0</v>
      </c>
      <c r="Q74" s="145">
        <f t="shared" si="53"/>
        <v>0</v>
      </c>
      <c r="R74" s="156">
        <f t="shared" si="54"/>
        <v>0</v>
      </c>
      <c r="S74" s="140"/>
      <c r="T74" s="148"/>
      <c r="U74" s="149"/>
      <c r="V74" s="149"/>
      <c r="W74" s="149"/>
      <c r="X74" s="149"/>
      <c r="Y74" s="149"/>
      <c r="Z74" s="149"/>
      <c r="AA74" s="149"/>
      <c r="AB74" s="149"/>
      <c r="AC74" s="149"/>
      <c r="AD74" s="149"/>
      <c r="AE74" s="150"/>
      <c r="AF74" s="148"/>
      <c r="AG74" s="149"/>
      <c r="AH74" s="149"/>
      <c r="AI74" s="149"/>
      <c r="AJ74" s="149"/>
      <c r="AK74" s="149"/>
      <c r="AL74" s="149"/>
      <c r="AM74" s="149"/>
      <c r="AN74" s="149"/>
      <c r="AO74" s="149"/>
      <c r="AP74" s="149"/>
      <c r="AQ74" s="150"/>
    </row>
    <row r="75" spans="1:46" s="151" customFormat="1" x14ac:dyDescent="0.35">
      <c r="A75" s="154"/>
      <c r="B75" s="200" t="str">
        <f t="shared" si="49"/>
        <v>Tehachapi Segments 3B &amp; 3C</v>
      </c>
      <c r="C75" s="117" t="s">
        <v>417</v>
      </c>
      <c r="D75" s="136">
        <f t="shared" si="50"/>
        <v>0</v>
      </c>
      <c r="E75" s="155">
        <f t="shared" si="50"/>
        <v>0</v>
      </c>
      <c r="F75" s="138">
        <f t="shared" si="50"/>
        <v>0</v>
      </c>
      <c r="G75" s="141">
        <f t="shared" si="50"/>
        <v>0</v>
      </c>
      <c r="H75" s="140">
        <f t="shared" si="50"/>
        <v>0</v>
      </c>
      <c r="I75" s="141">
        <f t="shared" si="50"/>
        <v>0</v>
      </c>
      <c r="J75" s="142">
        <f t="shared" si="50"/>
        <v>0</v>
      </c>
      <c r="K75" s="143">
        <f t="shared" si="50"/>
        <v>0</v>
      </c>
      <c r="L75" s="144"/>
      <c r="M75" s="182">
        <f t="shared" si="51"/>
        <v>0</v>
      </c>
      <c r="N75" s="145">
        <f t="shared" si="51"/>
        <v>0</v>
      </c>
      <c r="O75" s="145">
        <f t="shared" si="51"/>
        <v>0</v>
      </c>
      <c r="P75" s="145">
        <f t="shared" si="52"/>
        <v>0</v>
      </c>
      <c r="Q75" s="145">
        <f t="shared" si="53"/>
        <v>0</v>
      </c>
      <c r="R75" s="156">
        <f t="shared" si="54"/>
        <v>0</v>
      </c>
      <c r="S75" s="140"/>
      <c r="T75" s="148"/>
      <c r="U75" s="149"/>
      <c r="V75" s="149"/>
      <c r="W75" s="149"/>
      <c r="X75" s="149"/>
      <c r="Y75" s="149"/>
      <c r="Z75" s="149"/>
      <c r="AA75" s="149"/>
      <c r="AB75" s="149"/>
      <c r="AC75" s="149"/>
      <c r="AD75" s="149"/>
      <c r="AE75" s="150"/>
      <c r="AF75" s="149"/>
      <c r="AG75" s="149"/>
      <c r="AH75" s="149"/>
      <c r="AI75" s="149"/>
      <c r="AJ75" s="149"/>
      <c r="AK75" s="149"/>
      <c r="AL75" s="149"/>
      <c r="AM75" s="149"/>
      <c r="AN75" s="149"/>
      <c r="AO75" s="149"/>
      <c r="AP75" s="149"/>
      <c r="AQ75" s="150"/>
    </row>
    <row r="76" spans="1:46" s="151" customFormat="1" x14ac:dyDescent="0.35">
      <c r="A76" s="154"/>
      <c r="B76" s="200" t="str">
        <f t="shared" si="49"/>
        <v>Tehachapi Segments 3B &amp; 3C</v>
      </c>
      <c r="C76" s="117" t="s">
        <v>417</v>
      </c>
      <c r="D76" s="136">
        <f t="shared" si="50"/>
        <v>0</v>
      </c>
      <c r="E76" s="155">
        <f t="shared" si="50"/>
        <v>0</v>
      </c>
      <c r="F76" s="138">
        <f t="shared" si="50"/>
        <v>0</v>
      </c>
      <c r="G76" s="141">
        <f t="shared" si="50"/>
        <v>0</v>
      </c>
      <c r="H76" s="140">
        <f t="shared" si="50"/>
        <v>0</v>
      </c>
      <c r="I76" s="141">
        <f t="shared" si="50"/>
        <v>0</v>
      </c>
      <c r="J76" s="142">
        <f t="shared" si="50"/>
        <v>0</v>
      </c>
      <c r="K76" s="143">
        <f t="shared" si="50"/>
        <v>0</v>
      </c>
      <c r="L76" s="144"/>
      <c r="M76" s="182">
        <f t="shared" si="51"/>
        <v>0</v>
      </c>
      <c r="N76" s="145">
        <f t="shared" si="51"/>
        <v>0</v>
      </c>
      <c r="O76" s="145">
        <f t="shared" si="51"/>
        <v>0</v>
      </c>
      <c r="P76" s="145">
        <f t="shared" si="52"/>
        <v>0</v>
      </c>
      <c r="Q76" s="145">
        <f t="shared" si="53"/>
        <v>0</v>
      </c>
      <c r="R76" s="156">
        <f t="shared" si="54"/>
        <v>0</v>
      </c>
      <c r="S76" s="140"/>
      <c r="T76" s="148"/>
      <c r="U76" s="149"/>
      <c r="V76" s="149"/>
      <c r="W76" s="149"/>
      <c r="X76" s="149"/>
      <c r="Y76" s="149"/>
      <c r="Z76" s="149"/>
      <c r="AA76" s="149"/>
      <c r="AB76" s="149"/>
      <c r="AC76" s="149"/>
      <c r="AD76" s="149"/>
      <c r="AE76" s="150"/>
      <c r="AF76" s="149"/>
      <c r="AG76" s="149"/>
      <c r="AH76" s="149"/>
      <c r="AI76" s="149"/>
      <c r="AJ76" s="149"/>
      <c r="AK76" s="149"/>
      <c r="AL76" s="149"/>
      <c r="AM76" s="149"/>
      <c r="AN76" s="149"/>
      <c r="AO76" s="149"/>
      <c r="AP76" s="149"/>
      <c r="AQ76" s="150"/>
    </row>
    <row r="77" spans="1:46" s="151" customFormat="1" x14ac:dyDescent="0.35">
      <c r="A77" s="154"/>
      <c r="B77" s="200" t="str">
        <f t="shared" si="49"/>
        <v>Tehachapi Segments 3B &amp; 3C</v>
      </c>
      <c r="C77" s="117" t="s">
        <v>417</v>
      </c>
      <c r="D77" s="136">
        <f t="shared" si="50"/>
        <v>0</v>
      </c>
      <c r="E77" s="155">
        <f t="shared" si="50"/>
        <v>0</v>
      </c>
      <c r="F77" s="138">
        <f t="shared" si="50"/>
        <v>0</v>
      </c>
      <c r="G77" s="141">
        <f t="shared" si="50"/>
        <v>0</v>
      </c>
      <c r="H77" s="140">
        <f t="shared" si="50"/>
        <v>0</v>
      </c>
      <c r="I77" s="141">
        <f t="shared" si="50"/>
        <v>0</v>
      </c>
      <c r="J77" s="142">
        <f t="shared" si="50"/>
        <v>0</v>
      </c>
      <c r="K77" s="143">
        <f t="shared" si="50"/>
        <v>0</v>
      </c>
      <c r="L77" s="144"/>
      <c r="M77" s="186">
        <f t="shared" si="51"/>
        <v>0</v>
      </c>
      <c r="N77" s="145">
        <f t="shared" si="51"/>
        <v>0</v>
      </c>
      <c r="O77" s="145">
        <f t="shared" si="51"/>
        <v>0</v>
      </c>
      <c r="P77" s="145">
        <f t="shared" si="52"/>
        <v>0</v>
      </c>
      <c r="Q77" s="145">
        <f t="shared" si="53"/>
        <v>0</v>
      </c>
      <c r="R77" s="156">
        <f t="shared" si="54"/>
        <v>0</v>
      </c>
      <c r="S77" s="140"/>
      <c r="T77" s="148"/>
      <c r="U77" s="149"/>
      <c r="V77" s="149"/>
      <c r="W77" s="149"/>
      <c r="X77" s="149"/>
      <c r="Y77" s="149"/>
      <c r="Z77" s="149"/>
      <c r="AA77" s="149"/>
      <c r="AB77" s="149"/>
      <c r="AC77" s="149"/>
      <c r="AD77" s="149"/>
      <c r="AE77" s="150"/>
      <c r="AF77" s="149"/>
      <c r="AG77" s="149"/>
      <c r="AH77" s="149"/>
      <c r="AI77" s="149"/>
      <c r="AJ77" s="149"/>
      <c r="AK77" s="149"/>
      <c r="AL77" s="149"/>
      <c r="AM77" s="149"/>
      <c r="AN77" s="149"/>
      <c r="AO77" s="149"/>
      <c r="AP77" s="149"/>
      <c r="AQ77" s="150"/>
    </row>
    <row r="78" spans="1:46" s="151" customFormat="1" ht="15" thickBot="1" x14ac:dyDescent="0.4">
      <c r="A78" s="154"/>
      <c r="B78" s="200" t="str">
        <f t="shared" si="49"/>
        <v>Tehachapi Segments 3B &amp; 3C</v>
      </c>
      <c r="C78" s="117" t="s">
        <v>417</v>
      </c>
      <c r="D78" s="136">
        <f t="shared" si="50"/>
        <v>0</v>
      </c>
      <c r="E78" s="155">
        <f t="shared" si="50"/>
        <v>0</v>
      </c>
      <c r="F78" s="138">
        <f t="shared" si="50"/>
        <v>0</v>
      </c>
      <c r="G78" s="141">
        <f t="shared" si="50"/>
        <v>0</v>
      </c>
      <c r="H78" s="140">
        <f t="shared" si="50"/>
        <v>0</v>
      </c>
      <c r="I78" s="141">
        <f t="shared" si="50"/>
        <v>0</v>
      </c>
      <c r="J78" s="142">
        <f t="shared" si="50"/>
        <v>0</v>
      </c>
      <c r="K78" s="143">
        <f t="shared" si="50"/>
        <v>0</v>
      </c>
      <c r="L78" s="144"/>
      <c r="M78" s="186">
        <f t="shared" si="51"/>
        <v>0</v>
      </c>
      <c r="N78" s="145">
        <f t="shared" si="51"/>
        <v>0</v>
      </c>
      <c r="O78" s="145">
        <f t="shared" si="51"/>
        <v>0</v>
      </c>
      <c r="P78" s="145">
        <f t="shared" si="52"/>
        <v>0</v>
      </c>
      <c r="Q78" s="145">
        <f t="shared" si="53"/>
        <v>0</v>
      </c>
      <c r="R78" s="156">
        <f t="shared" si="54"/>
        <v>0</v>
      </c>
      <c r="S78" s="140"/>
      <c r="T78" s="187"/>
      <c r="U78" s="188"/>
      <c r="V78" s="188"/>
      <c r="W78" s="188"/>
      <c r="X78" s="188"/>
      <c r="Y78" s="188"/>
      <c r="Z78" s="188"/>
      <c r="AA78" s="188"/>
      <c r="AB78" s="188"/>
      <c r="AC78" s="188"/>
      <c r="AD78" s="188"/>
      <c r="AE78" s="189"/>
      <c r="AF78" s="188"/>
      <c r="AG78" s="188"/>
      <c r="AH78" s="188"/>
      <c r="AI78" s="188"/>
      <c r="AJ78" s="188"/>
      <c r="AK78" s="188"/>
      <c r="AL78" s="188"/>
      <c r="AM78" s="188"/>
      <c r="AN78" s="188"/>
      <c r="AO78" s="188"/>
      <c r="AP78" s="188"/>
      <c r="AQ78" s="189"/>
    </row>
    <row r="79" spans="1:46" ht="15" thickBot="1" x14ac:dyDescent="0.4">
      <c r="D79" s="165" t="s">
        <v>418</v>
      </c>
      <c r="E79" s="166"/>
      <c r="F79" s="166"/>
      <c r="G79" s="166"/>
      <c r="H79" s="166"/>
      <c r="I79" s="166"/>
      <c r="J79" s="166"/>
      <c r="K79" s="167"/>
      <c r="L79" s="144"/>
      <c r="M79" s="96">
        <f t="shared" ref="M79:R79" si="55">SUM(M72:M78)</f>
        <v>0</v>
      </c>
      <c r="N79" s="97">
        <f t="shared" si="55"/>
        <v>0</v>
      </c>
      <c r="O79" s="97">
        <f t="shared" si="55"/>
        <v>0</v>
      </c>
      <c r="P79" s="97">
        <f t="shared" si="55"/>
        <v>0</v>
      </c>
      <c r="Q79" s="97">
        <f t="shared" si="55"/>
        <v>0</v>
      </c>
      <c r="R79" s="98">
        <f t="shared" si="55"/>
        <v>0</v>
      </c>
      <c r="S79" s="138"/>
      <c r="T79" s="192">
        <f t="shared" ref="T79:AQ79" si="56">SUM(T72:T78)</f>
        <v>0</v>
      </c>
      <c r="U79" s="193">
        <f t="shared" si="56"/>
        <v>0</v>
      </c>
      <c r="V79" s="193">
        <f t="shared" si="56"/>
        <v>0</v>
      </c>
      <c r="W79" s="193">
        <f t="shared" si="56"/>
        <v>0</v>
      </c>
      <c r="X79" s="193">
        <f t="shared" si="56"/>
        <v>0</v>
      </c>
      <c r="Y79" s="193">
        <f t="shared" si="56"/>
        <v>0</v>
      </c>
      <c r="Z79" s="193">
        <f t="shared" si="56"/>
        <v>0</v>
      </c>
      <c r="AA79" s="193">
        <f t="shared" si="56"/>
        <v>0</v>
      </c>
      <c r="AB79" s="193">
        <f t="shared" si="56"/>
        <v>0</v>
      </c>
      <c r="AC79" s="193">
        <f t="shared" si="56"/>
        <v>0</v>
      </c>
      <c r="AD79" s="193">
        <f t="shared" si="56"/>
        <v>0</v>
      </c>
      <c r="AE79" s="194">
        <f t="shared" si="56"/>
        <v>0</v>
      </c>
      <c r="AF79" s="193">
        <f t="shared" si="56"/>
        <v>0</v>
      </c>
      <c r="AG79" s="193">
        <f t="shared" si="56"/>
        <v>0</v>
      </c>
      <c r="AH79" s="193">
        <f t="shared" si="56"/>
        <v>0</v>
      </c>
      <c r="AI79" s="193">
        <f t="shared" si="56"/>
        <v>0</v>
      </c>
      <c r="AJ79" s="193">
        <f t="shared" si="56"/>
        <v>0</v>
      </c>
      <c r="AK79" s="193">
        <f t="shared" si="56"/>
        <v>0</v>
      </c>
      <c r="AL79" s="193">
        <f t="shared" si="56"/>
        <v>0</v>
      </c>
      <c r="AM79" s="193">
        <f t="shared" si="56"/>
        <v>0</v>
      </c>
      <c r="AN79" s="193">
        <f t="shared" si="56"/>
        <v>0</v>
      </c>
      <c r="AO79" s="193">
        <f t="shared" si="56"/>
        <v>0</v>
      </c>
      <c r="AP79" s="193">
        <f t="shared" si="56"/>
        <v>0</v>
      </c>
      <c r="AQ79" s="194">
        <f t="shared" si="56"/>
        <v>0</v>
      </c>
      <c r="AR79" s="151"/>
    </row>
    <row r="80" spans="1:46" s="81" customFormat="1" ht="15" thickTop="1" x14ac:dyDescent="0.35">
      <c r="A80" s="176"/>
      <c r="B80" s="110"/>
      <c r="C80"/>
      <c r="D80"/>
      <c r="E80"/>
      <c r="F80"/>
      <c r="G80" s="37"/>
      <c r="H80" s="37"/>
      <c r="I80"/>
      <c r="J80" s="37"/>
      <c r="K80" s="37"/>
      <c r="L80" s="144"/>
      <c r="M80"/>
      <c r="N80"/>
      <c r="O80"/>
      <c r="P80"/>
      <c r="Q80"/>
      <c r="R80"/>
      <c r="S80" s="138"/>
      <c r="T80" s="195"/>
      <c r="U80" s="195"/>
      <c r="V80" s="195"/>
      <c r="W80" s="195"/>
      <c r="X80" s="195"/>
      <c r="Y80" s="195"/>
      <c r="Z80" s="195"/>
      <c r="AA80" s="195"/>
      <c r="AB80" s="195"/>
      <c r="AC80" s="195"/>
      <c r="AD80" s="195"/>
      <c r="AE80" s="195"/>
      <c r="AF80" s="195"/>
      <c r="AG80" s="195"/>
      <c r="AH80" s="195"/>
      <c r="AI80" s="195"/>
      <c r="AJ80" s="195"/>
      <c r="AK80" s="195"/>
      <c r="AL80" s="195"/>
      <c r="AM80" s="195"/>
      <c r="AN80" s="195"/>
      <c r="AO80" s="195"/>
      <c r="AP80" s="195"/>
      <c r="AQ80" s="195"/>
      <c r="AR80" s="151"/>
    </row>
    <row r="81" spans="1:46" x14ac:dyDescent="0.35">
      <c r="G81"/>
      <c r="L81" s="144"/>
      <c r="M81" s="99"/>
      <c r="N81" s="99"/>
      <c r="O81" s="99"/>
      <c r="P81" s="99"/>
      <c r="Q81" s="99"/>
      <c r="R81" s="99"/>
      <c r="S81" s="138"/>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73"/>
      <c r="AR81" s="151"/>
    </row>
    <row r="82" spans="1:46" x14ac:dyDescent="0.35">
      <c r="L82" s="144"/>
      <c r="S82" s="138"/>
      <c r="AR82" s="151"/>
    </row>
    <row r="83" spans="1:46" ht="15.75" customHeight="1" x14ac:dyDescent="0.35">
      <c r="D83" s="126" t="s">
        <v>421</v>
      </c>
      <c r="E83" s="127"/>
      <c r="F83" s="127"/>
      <c r="G83" s="127"/>
      <c r="H83" s="127"/>
      <c r="I83" s="127"/>
      <c r="J83" s="127"/>
      <c r="K83" s="127"/>
      <c r="L83" s="144"/>
      <c r="S83" s="138"/>
      <c r="AR83" s="151"/>
    </row>
    <row r="84" spans="1:46" x14ac:dyDescent="0.35">
      <c r="L84" s="144"/>
      <c r="S84" s="138"/>
      <c r="AR84" s="151"/>
    </row>
    <row r="85" spans="1:46" x14ac:dyDescent="0.35">
      <c r="D85" s="71" t="s">
        <v>383</v>
      </c>
      <c r="L85" s="144"/>
      <c r="S85" s="138"/>
      <c r="AR85" s="151"/>
    </row>
    <row r="86" spans="1:46" ht="15" customHeight="1" x14ac:dyDescent="0.35">
      <c r="D86" s="66" t="s">
        <v>384</v>
      </c>
      <c r="E86" s="66"/>
      <c r="F86" s="66"/>
      <c r="G86" s="66"/>
      <c r="H86" s="66"/>
      <c r="I86" s="66"/>
      <c r="J86" s="66"/>
      <c r="K86" s="66"/>
      <c r="L86" s="144"/>
      <c r="S86" s="138"/>
      <c r="AR86" s="151"/>
    </row>
    <row r="87" spans="1:46" ht="15" thickBot="1" x14ac:dyDescent="0.4">
      <c r="L87" s="144"/>
      <c r="S87" s="138"/>
      <c r="AR87" s="151"/>
    </row>
    <row r="88" spans="1:46" s="81" customFormat="1" ht="29.5" thickBot="1" x14ac:dyDescent="0.4">
      <c r="A88" s="176"/>
      <c r="B88" s="110"/>
      <c r="C88"/>
      <c r="D88" s="129" t="s">
        <v>10</v>
      </c>
      <c r="E88" s="130" t="s">
        <v>11</v>
      </c>
      <c r="F88" s="131" t="s">
        <v>12</v>
      </c>
      <c r="G88" s="79" t="s">
        <v>13</v>
      </c>
      <c r="H88" s="74" t="s">
        <v>14</v>
      </c>
      <c r="I88" s="74" t="s">
        <v>15</v>
      </c>
      <c r="J88" s="74" t="s">
        <v>16</v>
      </c>
      <c r="K88" s="75" t="s">
        <v>17</v>
      </c>
      <c r="L88" s="144"/>
      <c r="M88" s="73" t="str">
        <f t="shared" ref="M88:R88" si="57">M$11</f>
        <v>2025 CWIP</v>
      </c>
      <c r="N88" s="74" t="str">
        <f t="shared" si="57"/>
        <v>2026 Total Expenditures</v>
      </c>
      <c r="O88" s="74" t="str">
        <f t="shared" si="57"/>
        <v>2027 Total Expenditures</v>
      </c>
      <c r="P88" s="74" t="str">
        <f t="shared" si="57"/>
        <v>2025 ISO CWIP Less Collectible</v>
      </c>
      <c r="Q88" s="74" t="str">
        <f t="shared" si="57"/>
        <v>2026 ISO Expenditures Less Collectible</v>
      </c>
      <c r="R88" s="75" t="str">
        <f t="shared" si="57"/>
        <v>2027 ISO Expenditures Less Collectible</v>
      </c>
      <c r="S88" s="138"/>
      <c r="T88" s="177">
        <f>$E$3</f>
        <v>46023</v>
      </c>
      <c r="U88" s="178">
        <f t="shared" ref="U88:AM88" si="58">DATE(YEAR(T88),MONTH(T88)+1,DAY(T88))</f>
        <v>46054</v>
      </c>
      <c r="V88" s="178">
        <f t="shared" si="58"/>
        <v>46082</v>
      </c>
      <c r="W88" s="178">
        <f t="shared" si="58"/>
        <v>46113</v>
      </c>
      <c r="X88" s="178">
        <f t="shared" si="58"/>
        <v>46143</v>
      </c>
      <c r="Y88" s="178">
        <f t="shared" si="58"/>
        <v>46174</v>
      </c>
      <c r="Z88" s="178">
        <f t="shared" si="58"/>
        <v>46204</v>
      </c>
      <c r="AA88" s="178">
        <f t="shared" si="58"/>
        <v>46235</v>
      </c>
      <c r="AB88" s="178">
        <f t="shared" si="58"/>
        <v>46266</v>
      </c>
      <c r="AC88" s="178">
        <f t="shared" si="58"/>
        <v>46296</v>
      </c>
      <c r="AD88" s="178">
        <f t="shared" si="58"/>
        <v>46327</v>
      </c>
      <c r="AE88" s="179">
        <f t="shared" si="58"/>
        <v>46357</v>
      </c>
      <c r="AF88" s="178">
        <f>DATE(YEAR(AE88),MONTH(AE88)+1,DAY(AE88))</f>
        <v>46388</v>
      </c>
      <c r="AG88" s="178">
        <f t="shared" si="58"/>
        <v>46419</v>
      </c>
      <c r="AH88" s="178">
        <f t="shared" si="58"/>
        <v>46447</v>
      </c>
      <c r="AI88" s="178">
        <f t="shared" si="58"/>
        <v>46478</v>
      </c>
      <c r="AJ88" s="178">
        <f t="shared" si="58"/>
        <v>46508</v>
      </c>
      <c r="AK88" s="178">
        <f t="shared" si="58"/>
        <v>46539</v>
      </c>
      <c r="AL88" s="178">
        <f t="shared" si="58"/>
        <v>46569</v>
      </c>
      <c r="AM88" s="178">
        <f t="shared" si="58"/>
        <v>46600</v>
      </c>
      <c r="AN88" s="178">
        <f>DATE(YEAR(AM88),MONTH(AM88)+1,DAY(AM88))</f>
        <v>46631</v>
      </c>
      <c r="AO88" s="178">
        <f>DATE(YEAR(AN88),MONTH(AN88)+1,DAY(AN88))</f>
        <v>46661</v>
      </c>
      <c r="AP88" s="178">
        <f>DATE(YEAR(AO88),MONTH(AO88)+1,DAY(AO88))</f>
        <v>46692</v>
      </c>
      <c r="AQ88" s="178">
        <f>DATE(YEAR(AP88),MONTH(AP88)+1,DAY(AP88))</f>
        <v>46722</v>
      </c>
      <c r="AR88" s="180"/>
    </row>
    <row r="89" spans="1:46" s="151" customFormat="1" x14ac:dyDescent="0.35">
      <c r="A89" s="154">
        <v>801479004</v>
      </c>
      <c r="B89" s="135" t="str">
        <f t="shared" ref="B89:B129" si="59">+$D$83</f>
        <v>Tehachapi Segments 4-11</v>
      </c>
      <c r="C89" s="117" t="s">
        <v>393</v>
      </c>
      <c r="D89" s="136" t="s">
        <v>422</v>
      </c>
      <c r="E89" s="181" t="s">
        <v>423</v>
      </c>
      <c r="F89" s="138">
        <v>7553</v>
      </c>
      <c r="G89" s="139" t="s">
        <v>20</v>
      </c>
      <c r="H89" s="140">
        <v>45839</v>
      </c>
      <c r="I89" s="141" t="s">
        <v>424</v>
      </c>
      <c r="J89" s="142">
        <v>0</v>
      </c>
      <c r="K89" s="143">
        <v>1</v>
      </c>
      <c r="L89" s="144"/>
      <c r="M89" s="219">
        <v>0</v>
      </c>
      <c r="N89" s="209">
        <f>SUM(T139:AE139)</f>
        <v>0</v>
      </c>
      <c r="O89" s="209">
        <f t="shared" ref="O89:O120" si="60">SUM(AF139:AQ139)</f>
        <v>0</v>
      </c>
      <c r="P89" s="146">
        <f t="shared" ref="P89:P129" si="61">$M89*$K89*(1-$J89)</f>
        <v>0</v>
      </c>
      <c r="Q89" s="146">
        <f t="shared" ref="Q89:Q129" si="62">$N89*$K89*(1-$J89)</f>
        <v>0</v>
      </c>
      <c r="R89" s="147">
        <f t="shared" ref="R89:R129" si="63">$O89*$K89*(1-$J89)</f>
        <v>0</v>
      </c>
      <c r="S89" s="140"/>
      <c r="T89" s="183">
        <f>IF(OR(RIGHT($I89,3)="RGT",RIGHT($I89,3)="INC"),IF($H89=T$88,SUM($T139:T139)+$P89,IF(T$88&gt;$H89,T139,0)),0)</f>
        <v>0</v>
      </c>
      <c r="U89" s="184">
        <f>IF(OR(RIGHT($I89,3)="RGT",RIGHT($I89,3)="INC"),IF($H89=U$88,SUM($T139:U139)+$P89,IF(U$88&gt;$H89,U139,0)),0)</f>
        <v>0</v>
      </c>
      <c r="V89" s="184">
        <f>IF(OR(RIGHT($I89,3)="RGT",RIGHT($I89,3)="INC"),IF($H89=V$88,SUM($T139:V139)+$P89,IF(V$88&gt;$H89,V139,0)),0)</f>
        <v>0</v>
      </c>
      <c r="W89" s="184">
        <f>IF(OR(RIGHT($I89,3)="RGT",RIGHT($I89,3)="INC"),IF($H89=W$88,SUM($T139:W139)+$P89,IF(W$88&gt;$H89,W139,0)),0)</f>
        <v>0</v>
      </c>
      <c r="X89" s="184">
        <f>IF(OR(RIGHT($I89,3)="RGT",RIGHT($I89,3)="INC"),IF($H89=X$88,SUM($T139:X139)+$P89,IF(X$88&gt;$H89,X139,0)),0)</f>
        <v>0</v>
      </c>
      <c r="Y89" s="184">
        <f>IF(OR(RIGHT($I89,3)="RGT",RIGHT($I89,3)="INC"),IF($H89=Y$88,SUM($T139:Y139)+$P89,IF(Y$88&gt;$H89,Y139,0)),0)</f>
        <v>0</v>
      </c>
      <c r="Z89" s="184">
        <f>IF(OR(RIGHT($I89,3)="RGT",RIGHT($I89,3)="INC"),IF($H89=Z$88,SUM($T139:Z139)+$P89,IF(Z$88&gt;$H89,Z139,0)),0)</f>
        <v>0</v>
      </c>
      <c r="AA89" s="184">
        <f>IF(OR(RIGHT($I89,3)="RGT",RIGHT($I89,3)="INC"),IF($H89=AA$88,SUM($T139:AA139)+$P89,IF(AA$88&gt;$H89,AA139,0)),0)</f>
        <v>0</v>
      </c>
      <c r="AB89" s="184">
        <f>IF(OR(RIGHT($I89,3)="RGT",RIGHT($I89,3)="INC"),IF($H89=AB$88,SUM($T139:AB139)+$P89,IF(AB$88&gt;$H89,AB139,0)),0)</f>
        <v>0</v>
      </c>
      <c r="AC89" s="184">
        <f>IF(OR(RIGHT($I89,3)="RGT",RIGHT($I89,3)="INC"),IF($H89=AC$88,SUM($T139:AC139)+$P89,IF(AC$88&gt;$H89,AC139,0)),0)</f>
        <v>0</v>
      </c>
      <c r="AD89" s="184">
        <f>IF(OR(RIGHT($I89,3)="RGT",RIGHT($I89,3)="INC"),IF($H89=AD$88,SUM($T139:AD139)+$P89,IF(AD$88&gt;$H89,AD139,0)),0)</f>
        <v>0</v>
      </c>
      <c r="AE89" s="185">
        <f>IF(OR(RIGHT($I89,3)="RGT",RIGHT($I89,3)="INC"),IF($H89=AE$88,SUM($T139:AE139)+$P89,IF(AE$88&gt;$H89,AE139,0)),0)</f>
        <v>0</v>
      </c>
      <c r="AF89" s="184">
        <f>IF(OR(RIGHT($I89,3)="RGT",RIGHT($I89,3)="INC"),IF($H89=AF$88,SUM($T139:AF139)+$P89,IF(AF$88&gt;$H89,AF139,0)),0)</f>
        <v>0</v>
      </c>
      <c r="AG89" s="184">
        <f>IF(OR(RIGHT($I89,3)="RGT",RIGHT($I89,3)="INC"),IF($H89=AG$88,SUM($T139:AG139)+$P89,IF(AG$88&gt;$H89,AG139,0)),0)</f>
        <v>0</v>
      </c>
      <c r="AH89" s="184">
        <f>IF(OR(RIGHT($I89,3)="RGT",RIGHT($I89,3)="INC"),IF($H89=AH$88,SUM($T139:AH139)+$P89,IF(AH$88&gt;$H89,AH139,0)),0)</f>
        <v>0</v>
      </c>
      <c r="AI89" s="184">
        <f>IF(OR(RIGHT($I89,3)="RGT",RIGHT($I89,3)="INC"),IF($H89=AI$88,SUM($T139:AI139)+$P89,IF(AI$88&gt;$H89,AI139,0)),0)</f>
        <v>0</v>
      </c>
      <c r="AJ89" s="184">
        <f>IF(OR(RIGHT($I89,3)="RGT",RIGHT($I89,3)="INC"),IF($H89=AJ$88,SUM($T139:AJ139)+$P89,IF(AJ$88&gt;$H89,AJ139,0)),0)</f>
        <v>0</v>
      </c>
      <c r="AK89" s="184">
        <f>IF(OR(RIGHT($I89,3)="RGT",RIGHT($I89,3)="INC"),IF($H89=AK$88,SUM($T139:AK139)+$P89,IF(AK$88&gt;$H89,AK139,0)),0)</f>
        <v>0</v>
      </c>
      <c r="AL89" s="184">
        <f>IF(OR(RIGHT($I89,3)="RGT",RIGHT($I89,3)="INC"),IF($H89=AL$88,SUM($T139:AL139)+$P89,IF(AL$88&gt;$H89,AL139,0)),0)</f>
        <v>0</v>
      </c>
      <c r="AM89" s="184">
        <f>IF(OR(RIGHT($I89,3)="RGT",RIGHT($I89,3)="INC"),IF($H89=AM$88,SUM($T139:AM139)+$P89,IF(AM$88&gt;$H89,AM139,0)),0)</f>
        <v>0</v>
      </c>
      <c r="AN89" s="184">
        <f>IF(OR(RIGHT($I89,3)="RGT",RIGHT($I89,3)="INC"),IF($H89=AN$88,SUM($T139:AN139)+$P89,IF(AN$88&gt;$H89,AN139,0)),0)</f>
        <v>0</v>
      </c>
      <c r="AO89" s="184">
        <f>IF(OR(RIGHT($I89,3)="RGT",RIGHT($I89,3)="INC"),IF($H89=AO$88,SUM($T139:AO139)+$P89,IF(AO$88&gt;$H89,AO139,0)),0)</f>
        <v>0</v>
      </c>
      <c r="AP89" s="184">
        <f>IF(OR(RIGHT($I89,3)="RGT",RIGHT($I89,3)="INC"),IF($H89=AP$88,SUM($T139:AP139)+$P89,IF(AP$88&gt;$H89,AP139,0)),0)</f>
        <v>0</v>
      </c>
      <c r="AQ89" s="185">
        <f>IF(OR(RIGHT($I89,3)="RGT",RIGHT($I89,3)="INC"),IF($H89=AQ$88,SUM($T139:AQ139)+$P89,IF(AQ$88&gt;$H89,AQ139,0)),0)</f>
        <v>0</v>
      </c>
      <c r="AS89" s="152"/>
      <c r="AT89" s="153"/>
    </row>
    <row r="90" spans="1:46" s="151" customFormat="1" x14ac:dyDescent="0.35">
      <c r="A90" s="154"/>
      <c r="B90" s="135" t="str">
        <f t="shared" si="59"/>
        <v>Tehachapi Segments 4-11</v>
      </c>
      <c r="C90" s="117" t="s">
        <v>393</v>
      </c>
      <c r="D90" s="136"/>
      <c r="E90" s="155"/>
      <c r="F90" s="138"/>
      <c r="G90" s="139"/>
      <c r="H90" s="140"/>
      <c r="I90" s="141"/>
      <c r="J90" s="142"/>
      <c r="K90" s="143"/>
      <c r="L90" s="144"/>
      <c r="M90" s="219"/>
      <c r="N90" s="209">
        <f t="shared" ref="N90:N120" si="64">SUM(T140:AE140)</f>
        <v>0</v>
      </c>
      <c r="O90" s="209">
        <f t="shared" si="60"/>
        <v>0</v>
      </c>
      <c r="P90" s="145">
        <f t="shared" si="61"/>
        <v>0</v>
      </c>
      <c r="Q90" s="145">
        <f t="shared" si="62"/>
        <v>0</v>
      </c>
      <c r="R90" s="156">
        <f t="shared" si="63"/>
        <v>0</v>
      </c>
      <c r="S90" s="140"/>
      <c r="T90" s="148">
        <f>IF(OR(RIGHT($I90,3)="RGT",RIGHT($I90,3)="INC"),IF($H90=T$88,SUM($T140:T140)+$P90,IF(T$88&gt;$H90,T140,0)),0)</f>
        <v>0</v>
      </c>
      <c r="U90" s="149">
        <f>IF(OR(RIGHT($I90,3)="RGT",RIGHT($I90,3)="INC"),IF($H90=U$88,SUM($T140:U140)+$P90,IF(U$88&gt;$H90,U140,0)),0)</f>
        <v>0</v>
      </c>
      <c r="V90" s="149">
        <f>IF(OR(RIGHT($I90,3)="RGT",RIGHT($I90,3)="INC"),IF($H90=V$88,SUM($T140:V140)+$P90,IF(V$88&gt;$H90,V140,0)),0)</f>
        <v>0</v>
      </c>
      <c r="W90" s="149">
        <f>IF(OR(RIGHT($I90,3)="RGT",RIGHT($I90,3)="INC"),IF($H90=W$88,SUM($T140:W140)+$P90,IF(W$88&gt;$H90,W140,0)),0)</f>
        <v>0</v>
      </c>
      <c r="X90" s="149">
        <f>IF(OR(RIGHT($I90,3)="RGT",RIGHT($I90,3)="INC"),IF($H90=X$88,SUM($T140:X140)+$P90,IF(X$88&gt;$H90,X140,0)),0)</f>
        <v>0</v>
      </c>
      <c r="Y90" s="149">
        <f>IF(OR(RIGHT($I90,3)="RGT",RIGHT($I90,3)="INC"),IF($H90=Y$88,SUM($T140:Y140)+$P90,IF(Y$88&gt;$H90,Y140,0)),0)</f>
        <v>0</v>
      </c>
      <c r="Z90" s="149">
        <f>IF(OR(RIGHT($I90,3)="RGT",RIGHT($I90,3)="INC"),IF($H90=Z$88,SUM($T140:Z140)+$P90,IF(Z$88&gt;$H90,Z140,0)),0)</f>
        <v>0</v>
      </c>
      <c r="AA90" s="149">
        <f>IF(OR(RIGHT($I90,3)="RGT",RIGHT($I90,3)="INC"),IF($H90=AA$88,SUM($T140:AA140)+$P90,IF(AA$88&gt;$H90,AA140,0)),0)</f>
        <v>0</v>
      </c>
      <c r="AB90" s="149">
        <f>IF(OR(RIGHT($I90,3)="RGT",RIGHT($I90,3)="INC"),IF($H90=AB$88,SUM($T140:AB140)+$P90,IF(AB$88&gt;$H90,AB140,0)),0)</f>
        <v>0</v>
      </c>
      <c r="AC90" s="149">
        <f>IF(OR(RIGHT($I90,3)="RGT",RIGHT($I90,3)="INC"),IF($H90=AC$88,SUM($T140:AC140)+$P90,IF(AC$88&gt;$H90,AC140,0)),0)</f>
        <v>0</v>
      </c>
      <c r="AD90" s="149">
        <f>IF(OR(RIGHT($I90,3)="RGT",RIGHT($I90,3)="INC"),IF($H90=AD$88,SUM($T140:AD140)+$P90,IF(AD$88&gt;$H90,AD140,0)),0)</f>
        <v>0</v>
      </c>
      <c r="AE90" s="150">
        <f>IF(OR(RIGHT($I90,3)="RGT",RIGHT($I90,3)="INC"),IF($H90=AE$88,SUM($T140:AE140)+$P90,IF(AE$88&gt;$H90,AE140,0)),0)</f>
        <v>0</v>
      </c>
      <c r="AF90" s="149">
        <f>IF(OR(RIGHT($I90,3)="RGT",RIGHT($I90,3)="INC"),IF($H90=AF$88,SUM($T140:AF140)+$P90,IF(AF$88&gt;$H90,AF140,0)),0)</f>
        <v>0</v>
      </c>
      <c r="AG90" s="149">
        <f>IF(OR(RIGHT($I90,3)="RGT",RIGHT($I90,3)="INC"),IF($H90=AG$88,SUM($T140:AG140)+$P90,IF(AG$88&gt;$H90,AG140,0)),0)</f>
        <v>0</v>
      </c>
      <c r="AH90" s="149">
        <f>IF(OR(RIGHT($I90,3)="RGT",RIGHT($I90,3)="INC"),IF($H90=AH$88,SUM($T140:AH140)+$P90,IF(AH$88&gt;$H90,AH140,0)),0)</f>
        <v>0</v>
      </c>
      <c r="AI90" s="149">
        <f>IF(OR(RIGHT($I90,3)="RGT",RIGHT($I90,3)="INC"),IF($H90=AI$88,SUM($T140:AI140)+$P90,IF(AI$88&gt;$H90,AI140,0)),0)</f>
        <v>0</v>
      </c>
      <c r="AJ90" s="149">
        <f>IF(OR(RIGHT($I90,3)="RGT",RIGHT($I90,3)="INC"),IF($H90=AJ$88,SUM($T140:AJ140)+$P90,IF(AJ$88&gt;$H90,AJ140,0)),0)</f>
        <v>0</v>
      </c>
      <c r="AK90" s="149">
        <f>IF(OR(RIGHT($I90,3)="RGT",RIGHT($I90,3)="INC"),IF($H90=AK$88,SUM($T140:AK140)+$P90,IF(AK$88&gt;$H90,AK140,0)),0)</f>
        <v>0</v>
      </c>
      <c r="AL90" s="149">
        <f>IF(OR(RIGHT($I90,3)="RGT",RIGHT($I90,3)="INC"),IF($H90=AL$88,SUM($T140:AL140)+$P90,IF(AL$88&gt;$H90,AL140,0)),0)</f>
        <v>0</v>
      </c>
      <c r="AM90" s="149">
        <f>IF(OR(RIGHT($I90,3)="RGT",RIGHT($I90,3)="INC"),IF($H90=AM$88,SUM($T140:AM140)+$P90,IF(AM$88&gt;$H90,AM140,0)),0)</f>
        <v>0</v>
      </c>
      <c r="AN90" s="149">
        <f>IF(OR(RIGHT($I90,3)="RGT",RIGHT($I90,3)="INC"),IF($H90=AN$88,SUM($T140:AN140)+$P90,IF(AN$88&gt;$H90,AN140,0)),0)</f>
        <v>0</v>
      </c>
      <c r="AO90" s="149">
        <f>IF(OR(RIGHT($I90,3)="RGT",RIGHT($I90,3)="INC"),IF($H90=AO$88,SUM($T140:AO140)+$P90,IF(AO$88&gt;$H90,AO140,0)),0)</f>
        <v>0</v>
      </c>
      <c r="AP90" s="149">
        <f>IF(OR(RIGHT($I90,3)="RGT",RIGHT($I90,3)="INC"),IF($H90=AP$88,SUM($T140:AP140)+$P90,IF(AP$88&gt;$H90,AP140,0)),0)</f>
        <v>0</v>
      </c>
      <c r="AQ90" s="150">
        <f>IF(OR(RIGHT($I90,3)="RGT",RIGHT($I90,3)="INC"),IF($H90=AQ$88,SUM($T140:AQ140)+$P90,IF(AQ$88&gt;$H90,AQ140,0)),0)</f>
        <v>0</v>
      </c>
      <c r="AS90" s="152"/>
      <c r="AT90" s="153"/>
    </row>
    <row r="91" spans="1:46" s="151" customFormat="1" ht="15.75" customHeight="1" x14ac:dyDescent="0.35">
      <c r="A91" s="154"/>
      <c r="B91" s="135"/>
      <c r="C91" s="117"/>
      <c r="D91" s="136"/>
      <c r="E91" s="155"/>
      <c r="F91" s="138"/>
      <c r="G91" s="139"/>
      <c r="H91" s="140"/>
      <c r="I91" s="141"/>
      <c r="J91" s="142"/>
      <c r="K91" s="143"/>
      <c r="L91" s="144"/>
      <c r="M91" s="219"/>
      <c r="N91" s="209">
        <f t="shared" si="64"/>
        <v>0</v>
      </c>
      <c r="O91" s="209">
        <f t="shared" si="60"/>
        <v>0</v>
      </c>
      <c r="P91" s="145">
        <f t="shared" si="61"/>
        <v>0</v>
      </c>
      <c r="Q91" s="145">
        <f t="shared" si="62"/>
        <v>0</v>
      </c>
      <c r="R91" s="156">
        <f t="shared" si="63"/>
        <v>0</v>
      </c>
      <c r="S91" s="140"/>
      <c r="T91" s="148">
        <f>IF(OR(RIGHT($I91,3)="RGT",RIGHT($I91,3)="INC"),IF($H91=T$88,SUM($T141:T141)+$P91,IF(T$88&gt;$H91,T141,0)),0)</f>
        <v>0</v>
      </c>
      <c r="U91" s="149">
        <f>IF(OR(RIGHT($I91,3)="RGT",RIGHT($I91,3)="INC"),IF($H91=U$88,SUM($T141:U141)+$P91,IF(U$88&gt;$H91,U141,0)),0)</f>
        <v>0</v>
      </c>
      <c r="V91" s="149">
        <f>IF(OR(RIGHT($I91,3)="RGT",RIGHT($I91,3)="INC"),IF($H91=V$88,SUM($T141:V141)+$P91,IF(V$88&gt;$H91,V141,0)),0)</f>
        <v>0</v>
      </c>
      <c r="W91" s="149">
        <f>IF(OR(RIGHT($I91,3)="RGT",RIGHT($I91,3)="INC"),IF($H91=W$88,SUM($T141:W141)+$P91,IF(W$88&gt;$H91,W141,0)),0)</f>
        <v>0</v>
      </c>
      <c r="X91" s="149">
        <f>IF(OR(RIGHT($I91,3)="RGT",RIGHT($I91,3)="INC"),IF($H91=X$88,SUM($T141:X141)+$P91,IF(X$88&gt;$H91,X141,0)),0)</f>
        <v>0</v>
      </c>
      <c r="Y91" s="149">
        <f>IF(OR(RIGHT($I91,3)="RGT",RIGHT($I91,3)="INC"),IF($H91=Y$88,SUM($T141:Y141)+$P91,IF(Y$88&gt;$H91,Y141,0)),0)</f>
        <v>0</v>
      </c>
      <c r="Z91" s="149">
        <f>IF(OR(RIGHT($I91,3)="RGT",RIGHT($I91,3)="INC"),IF($H91=Z$88,SUM($T141:Z141)+$P91,IF(Z$88&gt;$H91,Z141,0)),0)</f>
        <v>0</v>
      </c>
      <c r="AA91" s="149">
        <f>IF(OR(RIGHT($I91,3)="RGT",RIGHT($I91,3)="INC"),IF($H91=AA$88,SUM($T141:AA141)+$P91,IF(AA$88&gt;$H91,AA141,0)),0)</f>
        <v>0</v>
      </c>
      <c r="AB91" s="149">
        <f>IF(OR(RIGHT($I91,3)="RGT",RIGHT($I91,3)="INC"),IF($H91=AB$88,SUM($T141:AB141)+$P91,IF(AB$88&gt;$H91,AB141,0)),0)</f>
        <v>0</v>
      </c>
      <c r="AC91" s="149">
        <f>IF(OR(RIGHT($I91,3)="RGT",RIGHT($I91,3)="INC"),IF($H91=AC$88,SUM($T141:AC141)+$P91,IF(AC$88&gt;$H91,AC141,0)),0)</f>
        <v>0</v>
      </c>
      <c r="AD91" s="149">
        <f>IF(OR(RIGHT($I91,3)="RGT",RIGHT($I91,3)="INC"),IF($H91=AD$88,SUM($T141:AD141)+$P91,IF(AD$88&gt;$H91,AD141,0)),0)</f>
        <v>0</v>
      </c>
      <c r="AE91" s="150">
        <f>IF(OR(RIGHT($I91,3)="RGT",RIGHT($I91,3)="INC"),IF($H91=AE$88,SUM($T141:AE141)+$P91,IF(AE$88&gt;$H91,AE141,0)),0)</f>
        <v>0</v>
      </c>
      <c r="AF91" s="149">
        <f>IF(OR(RIGHT($I91,3)="RGT",RIGHT($I91,3)="INC"),IF($H91=AF$88,SUM($T141:AF141)+$P91,IF(AF$88&gt;$H91,AF141,0)),0)</f>
        <v>0</v>
      </c>
      <c r="AG91" s="149">
        <f>IF(OR(RIGHT($I91,3)="RGT",RIGHT($I91,3)="INC"),IF($H91=AG$88,SUM($T141:AG141)+$P91,IF(AG$88&gt;$H91,AG141,0)),0)</f>
        <v>0</v>
      </c>
      <c r="AH91" s="149">
        <f>IF(OR(RIGHT($I91,3)="RGT",RIGHT($I91,3)="INC"),IF($H91=AH$88,SUM($T141:AH141)+$P91,IF(AH$88&gt;$H91,AH141,0)),0)</f>
        <v>0</v>
      </c>
      <c r="AI91" s="149">
        <f>IF(OR(RIGHT($I91,3)="RGT",RIGHT($I91,3)="INC"),IF($H91=AI$88,SUM($T141:AI141)+$P91,IF(AI$88&gt;$H91,AI141,0)),0)</f>
        <v>0</v>
      </c>
      <c r="AJ91" s="149">
        <f>IF(OR(RIGHT($I91,3)="RGT",RIGHT($I91,3)="INC"),IF($H91=AJ$88,SUM($T141:AJ141)+$P91,IF(AJ$88&gt;$H91,AJ141,0)),0)</f>
        <v>0</v>
      </c>
      <c r="AK91" s="149">
        <f>IF(OR(RIGHT($I91,3)="RGT",RIGHT($I91,3)="INC"),IF($H91=AK$88,SUM($T141:AK141)+$P91,IF(AK$88&gt;$H91,AK141,0)),0)</f>
        <v>0</v>
      </c>
      <c r="AL91" s="149">
        <f>IF(OR(RIGHT($I91,3)="RGT",RIGHT($I91,3)="INC"),IF($H91=AL$88,SUM($T141:AL141)+$P91,IF(AL$88&gt;$H91,AL141,0)),0)</f>
        <v>0</v>
      </c>
      <c r="AM91" s="149">
        <f>IF(OR(RIGHT($I91,3)="RGT",RIGHT($I91,3)="INC"),IF($H91=AM$88,SUM($T141:AM141)+$P91,IF(AM$88&gt;$H91,AM141,0)),0)</f>
        <v>0</v>
      </c>
      <c r="AN91" s="149">
        <f>IF(OR(RIGHT($I91,3)="RGT",RIGHT($I91,3)="INC"),IF($H91=AN$88,SUM($T141:AN141)+$P91,IF(AN$88&gt;$H91,AN141,0)),0)</f>
        <v>0</v>
      </c>
      <c r="AO91" s="149">
        <f>IF(OR(RIGHT($I91,3)="RGT",RIGHT($I91,3)="INC"),IF($H91=AO$88,SUM($T141:AO141)+$P91,IF(AO$88&gt;$H91,AO141,0)),0)</f>
        <v>0</v>
      </c>
      <c r="AP91" s="149">
        <f>IF(OR(RIGHT($I91,3)="RGT",RIGHT($I91,3)="INC"),IF($H91=AP$88,SUM($T141:AP141)+$P91,IF(AP$88&gt;$H91,AP141,0)),0)</f>
        <v>0</v>
      </c>
      <c r="AQ91" s="150">
        <f>IF(OR(RIGHT($I91,3)="RGT",RIGHT($I91,3)="INC"),IF($H91=AQ$88,SUM($T141:AQ141)+$P91,IF(AQ$88&gt;$H91,AQ141,0)),0)</f>
        <v>0</v>
      </c>
    </row>
    <row r="92" spans="1:46" s="151" customFormat="1" outlineLevel="1" x14ac:dyDescent="0.35">
      <c r="A92" s="154"/>
      <c r="B92" s="135" t="str">
        <f t="shared" si="59"/>
        <v>Tehachapi Segments 4-11</v>
      </c>
      <c r="C92" s="117" t="s">
        <v>393</v>
      </c>
      <c r="D92" s="136"/>
      <c r="E92" s="155"/>
      <c r="F92" s="138"/>
      <c r="G92" s="139"/>
      <c r="H92" s="140"/>
      <c r="I92" s="141"/>
      <c r="J92" s="142"/>
      <c r="K92" s="143"/>
      <c r="L92" s="37"/>
      <c r="M92" s="219"/>
      <c r="N92" s="209">
        <f t="shared" si="64"/>
        <v>0</v>
      </c>
      <c r="O92" s="209">
        <f t="shared" si="60"/>
        <v>0</v>
      </c>
      <c r="P92" s="146">
        <f t="shared" si="61"/>
        <v>0</v>
      </c>
      <c r="Q92" s="146">
        <f t="shared" si="62"/>
        <v>0</v>
      </c>
      <c r="R92" s="147">
        <f t="shared" si="63"/>
        <v>0</v>
      </c>
      <c r="S92" s="140"/>
      <c r="T92" s="148">
        <f>IF(OR(RIGHT($I92,3)="RGT",RIGHT($I92,3)="INC"),IF($H92=T$88,SUM($T142:T142)+$P92,IF(T$88&gt;$H92,T142,0)),0)</f>
        <v>0</v>
      </c>
      <c r="U92" s="149">
        <f>IF(OR(RIGHT($I92,3)="RGT",RIGHT($I92,3)="INC"),IF($H92=U$88,SUM($T142:U142)+$P92,IF(U$88&gt;$H92,U142,0)),0)</f>
        <v>0</v>
      </c>
      <c r="V92" s="149">
        <f>IF(OR(RIGHT($I92,3)="RGT",RIGHT($I92,3)="INC"),IF($H92=V$88,SUM($T142:V142)+$P92,IF(V$88&gt;$H92,V142,0)),0)</f>
        <v>0</v>
      </c>
      <c r="W92" s="149">
        <f>IF(OR(RIGHT($I92,3)="RGT",RIGHT($I92,3)="INC"),IF($H92=W$88,SUM($T142:W142)+$P92,IF(W$88&gt;$H92,W142,0)),0)</f>
        <v>0</v>
      </c>
      <c r="X92" s="149">
        <f>IF(OR(RIGHT($I92,3)="RGT",RIGHT($I92,3)="INC"),IF($H92=X$88,SUM($T142:X142)+$P92,IF(X$88&gt;$H92,X142,0)),0)</f>
        <v>0</v>
      </c>
      <c r="Y92" s="149">
        <f>IF(OR(RIGHT($I92,3)="RGT",RIGHT($I92,3)="INC"),IF($H92=Y$88,SUM($T142:Y142)+$P92,IF(Y$88&gt;$H92,Y142,0)),0)</f>
        <v>0</v>
      </c>
      <c r="Z92" s="149">
        <f>IF(OR(RIGHT($I92,3)="RGT",RIGHT($I92,3)="INC"),IF($H92=Z$88,SUM($T142:Z142)+$P92,IF(Z$88&gt;$H92,Z142,0)),0)</f>
        <v>0</v>
      </c>
      <c r="AA92" s="149">
        <f>IF(OR(RIGHT($I92,3)="RGT",RIGHT($I92,3)="INC"),IF($H92=AA$88,SUM($T142:AA142)+$P92,IF(AA$88&gt;$H92,AA142,0)),0)</f>
        <v>0</v>
      </c>
      <c r="AB92" s="149">
        <f>IF(OR(RIGHT($I92,3)="RGT",RIGHT($I92,3)="INC"),IF($H92=AB$88,SUM($T142:AB142)+$P92,IF(AB$88&gt;$H92,AB142,0)),0)</f>
        <v>0</v>
      </c>
      <c r="AC92" s="149">
        <f>IF(OR(RIGHT($I92,3)="RGT",RIGHT($I92,3)="INC"),IF($H92=AC$88,SUM($T142:AC142)+$P92,IF(AC$88&gt;$H92,AC142,0)),0)</f>
        <v>0</v>
      </c>
      <c r="AD92" s="149">
        <f>IF(OR(RIGHT($I92,3)="RGT",RIGHT($I92,3)="INC"),IF($H92=AD$88,SUM($T142:AD142)+$P92,IF(AD$88&gt;$H92,AD142,0)),0)</f>
        <v>0</v>
      </c>
      <c r="AE92" s="150">
        <f>IF(OR(RIGHT($I92,3)="RGT",RIGHT($I92,3)="INC"),IF($H92=AE$88,SUM($T142:AE142)+$P92,IF(AE$88&gt;$H92,AE142,0)),0)</f>
        <v>0</v>
      </c>
      <c r="AF92" s="149">
        <f>IF(OR(RIGHT($I92,3)="RGT",RIGHT($I92,3)="INC"),IF($H92=AF$88,SUM($T142:AF142)+$P92,IF(AF$88&gt;$H92,AF142,0)),0)</f>
        <v>0</v>
      </c>
      <c r="AG92" s="149">
        <f>IF(OR(RIGHT($I92,3)="RGT",RIGHT($I92,3)="INC"),IF($H92=AG$88,SUM($T142:AG142)+$P92,IF(AG$88&gt;$H92,AG142,0)),0)</f>
        <v>0</v>
      </c>
      <c r="AH92" s="149">
        <f>IF(OR(RIGHT($I92,3)="RGT",RIGHT($I92,3)="INC"),IF($H92=AH$88,SUM($T142:AH142)+$P92,IF(AH$88&gt;$H92,AH142,0)),0)</f>
        <v>0</v>
      </c>
      <c r="AI92" s="149">
        <f>IF(OR(RIGHT($I92,3)="RGT",RIGHT($I92,3)="INC"),IF($H92=AI$88,SUM($T142:AI142)+$P92,IF(AI$88&gt;$H92,AI142,0)),0)</f>
        <v>0</v>
      </c>
      <c r="AJ92" s="149">
        <f>IF(OR(RIGHT($I92,3)="RGT",RIGHT($I92,3)="INC"),IF($H92=AJ$88,SUM($T142:AJ142)+$P92,IF(AJ$88&gt;$H92,AJ142,0)),0)</f>
        <v>0</v>
      </c>
      <c r="AK92" s="149">
        <f>IF(OR(RIGHT($I92,3)="RGT",RIGHT($I92,3)="INC"),IF($H92=AK$88,SUM($T142:AK142)+$P92,IF(AK$88&gt;$H92,AK142,0)),0)</f>
        <v>0</v>
      </c>
      <c r="AL92" s="149">
        <f>IF(OR(RIGHT($I92,3)="RGT",RIGHT($I92,3)="INC"),IF($H92=AL$88,SUM($T142:AL142)+$P92,IF(AL$88&gt;$H92,AL142,0)),0)</f>
        <v>0</v>
      </c>
      <c r="AM92" s="149">
        <f>IF(OR(RIGHT($I92,3)="RGT",RIGHT($I92,3)="INC"),IF($H92=AM$88,SUM($T142:AM142)+$P92,IF(AM$88&gt;$H92,AM142,0)),0)</f>
        <v>0</v>
      </c>
      <c r="AN92" s="149">
        <f>IF(OR(RIGHT($I92,3)="RGT",RIGHT($I92,3)="INC"),IF($H92=AN$88,SUM($T142:AN142)+$P92,IF(AN$88&gt;$H92,AN142,0)),0)</f>
        <v>0</v>
      </c>
      <c r="AO92" s="149">
        <f>IF(OR(RIGHT($I92,3)="RGT",RIGHT($I92,3)="INC"),IF($H92=AO$88,SUM($T142:AO142)+$P92,IF(AO$88&gt;$H92,AO142,0)),0)</f>
        <v>0</v>
      </c>
      <c r="AP92" s="149">
        <f>IF(OR(RIGHT($I92,3)="RGT",RIGHT($I92,3)="INC"),IF($H92=AP$88,SUM($T142:AP142)+$P92,IF(AP$88&gt;$H92,AP142,0)),0)</f>
        <v>0</v>
      </c>
      <c r="AQ92" s="150">
        <f>IF(OR(RIGHT($I92,3)="RGT",RIGHT($I92,3)="INC"),IF($H92=AQ$88,SUM($T142:AQ142)+$P92,IF(AQ$88&gt;$H92,AQ142,0)),0)</f>
        <v>0</v>
      </c>
    </row>
    <row r="93" spans="1:46" s="151" customFormat="1" outlineLevel="1" x14ac:dyDescent="0.35">
      <c r="A93" s="154"/>
      <c r="B93" s="135" t="str">
        <f>+$D$83</f>
        <v>Tehachapi Segments 4-11</v>
      </c>
      <c r="C93" s="117" t="s">
        <v>393</v>
      </c>
      <c r="D93" s="136"/>
      <c r="E93" s="155"/>
      <c r="F93" s="138"/>
      <c r="G93" s="139"/>
      <c r="H93" s="140"/>
      <c r="I93" s="141"/>
      <c r="J93" s="142"/>
      <c r="K93" s="143"/>
      <c r="L93" s="37"/>
      <c r="M93" s="219"/>
      <c r="N93" s="209">
        <f t="shared" si="64"/>
        <v>0</v>
      </c>
      <c r="O93" s="209">
        <f t="shared" si="60"/>
        <v>0</v>
      </c>
      <c r="P93" s="145">
        <f t="shared" si="61"/>
        <v>0</v>
      </c>
      <c r="Q93" s="145">
        <f t="shared" si="62"/>
        <v>0</v>
      </c>
      <c r="R93" s="156">
        <f t="shared" si="63"/>
        <v>0</v>
      </c>
      <c r="S93" s="140"/>
      <c r="T93" s="148">
        <f>IF(OR(RIGHT($I93,3)="RGT",RIGHT($I93,3)="INC"),IF($H93=T$88,SUM($T143:T143)+$P93,IF(T$88&gt;$H93,T143,0)),0)</f>
        <v>0</v>
      </c>
      <c r="U93" s="149">
        <f>IF(OR(RIGHT($I93,3)="RGT",RIGHT($I93,3)="INC"),IF($H93=U$88,SUM($T143:U143)+$P93,IF(U$88&gt;$H93,U143,0)),0)</f>
        <v>0</v>
      </c>
      <c r="V93" s="149">
        <f>IF(OR(RIGHT($I93,3)="RGT",RIGHT($I93,3)="INC"),IF($H93=V$88,SUM($T143:V143)+$P93,IF(V$88&gt;$H93,V143,0)),0)</f>
        <v>0</v>
      </c>
      <c r="W93" s="149">
        <f>IF(OR(RIGHT($I93,3)="RGT",RIGHT($I93,3)="INC"),IF($H93=W$88,SUM($T143:W143)+$P93,IF(W$88&gt;$H93,W143,0)),0)</f>
        <v>0</v>
      </c>
      <c r="X93" s="149">
        <f>IF(OR(RIGHT($I93,3)="RGT",RIGHT($I93,3)="INC"),IF($H93=X$88,SUM($T143:X143)+$P93,IF(X$88&gt;$H93,X143,0)),0)</f>
        <v>0</v>
      </c>
      <c r="Y93" s="149">
        <f>IF(OR(RIGHT($I93,3)="RGT",RIGHT($I93,3)="INC"),IF($H93=Y$88,SUM($T143:Y143)+$P93,IF(Y$88&gt;$H93,Y143,0)),0)</f>
        <v>0</v>
      </c>
      <c r="Z93" s="149">
        <f>IF(OR(RIGHT($I93,3)="RGT",RIGHT($I93,3)="INC"),IF($H93=Z$88,SUM($T143:Z143)+$P93,IF(Z$88&gt;$H93,Z143,0)),0)</f>
        <v>0</v>
      </c>
      <c r="AA93" s="149">
        <f>IF(OR(RIGHT($I93,3)="RGT",RIGHT($I93,3)="INC"),IF($H93=AA$88,SUM($T143:AA143)+$P93,IF(AA$88&gt;$H93,AA143,0)),0)</f>
        <v>0</v>
      </c>
      <c r="AB93" s="149">
        <f>IF(OR(RIGHT($I93,3)="RGT",RIGHT($I93,3)="INC"),IF($H93=AB$88,SUM($T143:AB143)+$P93,IF(AB$88&gt;$H93,AB143,0)),0)</f>
        <v>0</v>
      </c>
      <c r="AC93" s="149">
        <f>IF(OR(RIGHT($I93,3)="RGT",RIGHT($I93,3)="INC"),IF($H93=AC$88,SUM($T143:AC143)+$P93,IF(AC$88&gt;$H93,AC143,0)),0)</f>
        <v>0</v>
      </c>
      <c r="AD93" s="149">
        <f>IF(OR(RIGHT($I93,3)="RGT",RIGHT($I93,3)="INC"),IF($H93=AD$88,SUM($T143:AD143)+$P93,IF(AD$88&gt;$H93,AD143,0)),0)</f>
        <v>0</v>
      </c>
      <c r="AE93" s="150">
        <f>IF(OR(RIGHT($I93,3)="RGT",RIGHT($I93,3)="INC"),IF($H93=AE$88,SUM($T143:AE143)+$P93,IF(AE$88&gt;$H93,AE143,0)),0)</f>
        <v>0</v>
      </c>
      <c r="AF93" s="149">
        <f>IF(OR(RIGHT($I93,3)="RGT",RIGHT($I93,3)="INC"),IF($H93=AF$88,SUM($T143:AF143)+$P93,IF(AF$88&gt;$H93,AF143,0)),0)</f>
        <v>0</v>
      </c>
      <c r="AG93" s="149">
        <f>IF(OR(RIGHT($I93,3)="RGT",RIGHT($I93,3)="INC"),IF($H93=AG$88,SUM($T143:AG143)+$P93,IF(AG$88&gt;$H93,AG143,0)),0)</f>
        <v>0</v>
      </c>
      <c r="AH93" s="149">
        <f>IF(OR(RIGHT($I93,3)="RGT",RIGHT($I93,3)="INC"),IF($H93=AH$88,SUM($T143:AH143)+$P93,IF(AH$88&gt;$H93,AH143,0)),0)</f>
        <v>0</v>
      </c>
      <c r="AI93" s="149">
        <f>IF(OR(RIGHT($I93,3)="RGT",RIGHT($I93,3)="INC"),IF($H93=AI$88,SUM($T143:AI143)+$P93,IF(AI$88&gt;$H93,AI143,0)),0)</f>
        <v>0</v>
      </c>
      <c r="AJ93" s="149">
        <f>IF(OR(RIGHT($I93,3)="RGT",RIGHT($I93,3)="INC"),IF($H93=AJ$88,SUM($T143:AJ143)+$P93,IF(AJ$88&gt;$H93,AJ143,0)),0)</f>
        <v>0</v>
      </c>
      <c r="AK93" s="149">
        <f>IF(OR(RIGHT($I93,3)="RGT",RIGHT($I93,3)="INC"),IF($H93=AK$88,SUM($T143:AK143)+$P93,IF(AK$88&gt;$H93,AK143,0)),0)</f>
        <v>0</v>
      </c>
      <c r="AL93" s="149">
        <f>IF(OR(RIGHT($I93,3)="RGT",RIGHT($I93,3)="INC"),IF($H93=AL$88,SUM($T143:AL143)+$P93,IF(AL$88&gt;$H93,AL143,0)),0)</f>
        <v>0</v>
      </c>
      <c r="AM93" s="149">
        <f>IF(OR(RIGHT($I93,3)="RGT",RIGHT($I93,3)="INC"),IF($H93=AM$88,SUM($T143:AM143)+$P93,IF(AM$88&gt;$H93,AM143,0)),0)</f>
        <v>0</v>
      </c>
      <c r="AN93" s="149">
        <f>IF(OR(RIGHT($I93,3)="RGT",RIGHT($I93,3)="INC"),IF($H93=AN$88,SUM($T143:AN143)+$P93,IF(AN$88&gt;$H93,AN143,0)),0)</f>
        <v>0</v>
      </c>
      <c r="AO93" s="149">
        <f>IF(OR(RIGHT($I93,3)="RGT",RIGHT($I93,3)="INC"),IF($H93=AO$88,SUM($T143:AO143)+$P93,IF(AO$88&gt;$H93,AO143,0)),0)</f>
        <v>0</v>
      </c>
      <c r="AP93" s="149">
        <f>IF(OR(RIGHT($I93,3)="RGT",RIGHT($I93,3)="INC"),IF($H93=AP$88,SUM($T143:AP143)+$P93,IF(AP$88&gt;$H93,AP143,0)),0)</f>
        <v>0</v>
      </c>
      <c r="AQ93" s="150">
        <f>IF(OR(RIGHT($I93,3)="RGT",RIGHT($I93,3)="INC"),IF($H93=AQ$88,SUM($T143:AQ143)+$P93,IF(AQ$88&gt;$H93,AQ143,0)),0)</f>
        <v>0</v>
      </c>
    </row>
    <row r="94" spans="1:46" s="151" customFormat="1" outlineLevel="1" x14ac:dyDescent="0.35">
      <c r="A94" s="154"/>
      <c r="B94" s="135" t="str">
        <f t="shared" si="59"/>
        <v>Tehachapi Segments 4-11</v>
      </c>
      <c r="C94" s="117" t="s">
        <v>393</v>
      </c>
      <c r="D94" s="136"/>
      <c r="E94" s="155"/>
      <c r="F94" s="138"/>
      <c r="G94" s="139"/>
      <c r="H94" s="140"/>
      <c r="I94" s="141"/>
      <c r="J94" s="142"/>
      <c r="K94" s="143"/>
      <c r="L94" s="37"/>
      <c r="M94" s="219"/>
      <c r="N94" s="209">
        <f t="shared" si="64"/>
        <v>0</v>
      </c>
      <c r="O94" s="209">
        <f t="shared" si="60"/>
        <v>0</v>
      </c>
      <c r="P94" s="146">
        <f t="shared" si="61"/>
        <v>0</v>
      </c>
      <c r="Q94" s="146">
        <f t="shared" si="62"/>
        <v>0</v>
      </c>
      <c r="R94" s="147">
        <f t="shared" si="63"/>
        <v>0</v>
      </c>
      <c r="S94" s="140"/>
      <c r="T94" s="148">
        <f>IF(OR(RIGHT($I94,3)="RGT",RIGHT($I94,3)="INC"),IF($H94=T$88,SUM($T144:T144)+$P94,IF(T$88&gt;$H94,T144,0)),0)</f>
        <v>0</v>
      </c>
      <c r="U94" s="149">
        <f>IF(OR(RIGHT($I94,3)="RGT",RIGHT($I94,3)="INC"),IF($H94=U$88,SUM($T144:U144)+$P94,IF(U$88&gt;$H94,U144,0)),0)</f>
        <v>0</v>
      </c>
      <c r="V94" s="149">
        <f>IF(OR(RIGHT($I94,3)="RGT",RIGHT($I94,3)="INC"),IF($H94=V$88,SUM($T144:V144)+$P94,IF(V$88&gt;$H94,V144,0)),0)</f>
        <v>0</v>
      </c>
      <c r="W94" s="149">
        <f>IF(OR(RIGHT($I94,3)="RGT",RIGHT($I94,3)="INC"),IF($H94=W$88,SUM($T144:W144)+$P94,IF(W$88&gt;$H94,W144,0)),0)</f>
        <v>0</v>
      </c>
      <c r="X94" s="149">
        <f>IF(OR(RIGHT($I94,3)="RGT",RIGHT($I94,3)="INC"),IF($H94=X$88,SUM($T144:X144)+$P94,IF(X$88&gt;$H94,X144,0)),0)</f>
        <v>0</v>
      </c>
      <c r="Y94" s="149">
        <f>IF(OR(RIGHT($I94,3)="RGT",RIGHT($I94,3)="INC"),IF($H94=Y$88,SUM($T144:Y144)+$P94,IF(Y$88&gt;$H94,Y144,0)),0)</f>
        <v>0</v>
      </c>
      <c r="Z94" s="149">
        <f>IF(OR(RIGHT($I94,3)="RGT",RIGHT($I94,3)="INC"),IF($H94=Z$88,SUM($T144:Z144)+$P94,IF(Z$88&gt;$H94,Z144,0)),0)</f>
        <v>0</v>
      </c>
      <c r="AA94" s="149">
        <f>IF(OR(RIGHT($I94,3)="RGT",RIGHT($I94,3)="INC"),IF($H94=AA$88,SUM($T144:AA144)+$P94,IF(AA$88&gt;$H94,AA144,0)),0)</f>
        <v>0</v>
      </c>
      <c r="AB94" s="149">
        <f>IF(OR(RIGHT($I94,3)="RGT",RIGHT($I94,3)="INC"),IF($H94=AB$88,SUM($T144:AB144)+$P94,IF(AB$88&gt;$H94,AB144,0)),0)</f>
        <v>0</v>
      </c>
      <c r="AC94" s="149">
        <f>IF(OR(RIGHT($I94,3)="RGT",RIGHT($I94,3)="INC"),IF($H94=AC$88,SUM($T144:AC144)+$P94,IF(AC$88&gt;$H94,AC144,0)),0)</f>
        <v>0</v>
      </c>
      <c r="AD94" s="149">
        <f>IF(OR(RIGHT($I94,3)="RGT",RIGHT($I94,3)="INC"),IF($H94=AD$88,SUM($T144:AD144)+$P94,IF(AD$88&gt;$H94,AD144,0)),0)</f>
        <v>0</v>
      </c>
      <c r="AE94" s="150">
        <f>IF(OR(RIGHT($I94,3)="RGT",RIGHT($I94,3)="INC"),IF($H94=AE$88,SUM($T144:AE144)+$P94,IF(AE$88&gt;$H94,AE144,0)),0)</f>
        <v>0</v>
      </c>
      <c r="AF94" s="149">
        <f>IF(OR(RIGHT($I94,3)="RGT",RIGHT($I94,3)="INC"),IF($H94=AF$88,SUM($T144:AF144)+$P94,IF(AF$88&gt;$H94,AF144,0)),0)</f>
        <v>0</v>
      </c>
      <c r="AG94" s="149">
        <f>IF(OR(RIGHT($I94,3)="RGT",RIGHT($I94,3)="INC"),IF($H94=AG$88,SUM($T144:AG144)+$P94,IF(AG$88&gt;$H94,AG144,0)),0)</f>
        <v>0</v>
      </c>
      <c r="AH94" s="149">
        <f>IF(OR(RIGHT($I94,3)="RGT",RIGHT($I94,3)="INC"),IF($H94=AH$88,SUM($T144:AH144)+$P94,IF(AH$88&gt;$H94,AH144,0)),0)</f>
        <v>0</v>
      </c>
      <c r="AI94" s="149">
        <f>IF(OR(RIGHT($I94,3)="RGT",RIGHT($I94,3)="INC"),IF($H94=AI$88,SUM($T144:AI144)+$P94,IF(AI$88&gt;$H94,AI144,0)),0)</f>
        <v>0</v>
      </c>
      <c r="AJ94" s="149">
        <f>IF(OR(RIGHT($I94,3)="RGT",RIGHT($I94,3)="INC"),IF($H94=AJ$88,SUM($T144:AJ144)+$P94,IF(AJ$88&gt;$H94,AJ144,0)),0)</f>
        <v>0</v>
      </c>
      <c r="AK94" s="149">
        <f>IF(OR(RIGHT($I94,3)="RGT",RIGHT($I94,3)="INC"),IF($H94=AK$88,SUM($T144:AK144)+$P94,IF(AK$88&gt;$H94,AK144,0)),0)</f>
        <v>0</v>
      </c>
      <c r="AL94" s="149">
        <f>IF(OR(RIGHT($I94,3)="RGT",RIGHT($I94,3)="INC"),IF($H94=AL$88,SUM($T144:AL144)+$P94,IF(AL$88&gt;$H94,AL144,0)),0)</f>
        <v>0</v>
      </c>
      <c r="AM94" s="149">
        <f>IF(OR(RIGHT($I94,3)="RGT",RIGHT($I94,3)="INC"),IF($H94=AM$88,SUM($T144:AM144)+$P94,IF(AM$88&gt;$H94,AM144,0)),0)</f>
        <v>0</v>
      </c>
      <c r="AN94" s="149">
        <f>IF(OR(RIGHT($I94,3)="RGT",RIGHT($I94,3)="INC"),IF($H94=AN$88,SUM($T144:AN144)+$P94,IF(AN$88&gt;$H94,AN144,0)),0)</f>
        <v>0</v>
      </c>
      <c r="AO94" s="149">
        <f>IF(OR(RIGHT($I94,3)="RGT",RIGHT($I94,3)="INC"),IF($H94=AO$88,SUM($T144:AO144)+$P94,IF(AO$88&gt;$H94,AO144,0)),0)</f>
        <v>0</v>
      </c>
      <c r="AP94" s="149">
        <f>IF(OR(RIGHT($I94,3)="RGT",RIGHT($I94,3)="INC"),IF($H94=AP$88,SUM($T144:AP144)+$P94,IF(AP$88&gt;$H94,AP144,0)),0)</f>
        <v>0</v>
      </c>
      <c r="AQ94" s="150">
        <f>IF(OR(RIGHT($I94,3)="RGT",RIGHT($I94,3)="INC"),IF($H94=AQ$88,SUM($T144:AQ144)+$P94,IF(AQ$88&gt;$H94,AQ144,0)),0)</f>
        <v>0</v>
      </c>
    </row>
    <row r="95" spans="1:46" s="151" customFormat="1" outlineLevel="1" x14ac:dyDescent="0.35">
      <c r="A95" s="154"/>
      <c r="B95" s="135" t="str">
        <f t="shared" si="59"/>
        <v>Tehachapi Segments 4-11</v>
      </c>
      <c r="C95" s="117" t="s">
        <v>393</v>
      </c>
      <c r="D95" s="136"/>
      <c r="E95" s="155"/>
      <c r="F95" s="138"/>
      <c r="G95" s="139"/>
      <c r="H95" s="140"/>
      <c r="I95" s="141"/>
      <c r="J95" s="142"/>
      <c r="K95" s="143"/>
      <c r="L95" s="37"/>
      <c r="M95" s="219"/>
      <c r="N95" s="209">
        <f t="shared" si="64"/>
        <v>0</v>
      </c>
      <c r="O95" s="209">
        <f t="shared" si="60"/>
        <v>0</v>
      </c>
      <c r="P95" s="145">
        <f t="shared" si="61"/>
        <v>0</v>
      </c>
      <c r="Q95" s="145">
        <f t="shared" si="62"/>
        <v>0</v>
      </c>
      <c r="R95" s="156">
        <f t="shared" si="63"/>
        <v>0</v>
      </c>
      <c r="S95" s="140"/>
      <c r="T95" s="148">
        <f>IF(OR(RIGHT($I95,3)="RGT",RIGHT($I95,3)="INC"),IF($H95=T$88,SUM($T145:T145)+$P95,IF(T$88&gt;$H95,T145,0)),0)</f>
        <v>0</v>
      </c>
      <c r="U95" s="149">
        <f>IF(OR(RIGHT($I95,3)="RGT",RIGHT($I95,3)="INC"),IF($H95=U$88,SUM($T145:U145)+$P95,IF(U$88&gt;$H95,U145,0)),0)</f>
        <v>0</v>
      </c>
      <c r="V95" s="149">
        <f>IF(OR(RIGHT($I95,3)="RGT",RIGHT($I95,3)="INC"),IF($H95=V$88,SUM($T145:V145)+$P95,IF(V$88&gt;$H95,V145,0)),0)</f>
        <v>0</v>
      </c>
      <c r="W95" s="149">
        <f>IF(OR(RIGHT($I95,3)="RGT",RIGHT($I95,3)="INC"),IF($H95=W$88,SUM($T145:W145)+$P95,IF(W$88&gt;$H95,W145,0)),0)</f>
        <v>0</v>
      </c>
      <c r="X95" s="149">
        <f>IF(OR(RIGHT($I95,3)="RGT",RIGHT($I95,3)="INC"),IF($H95=X$88,SUM($T145:X145)+$P95,IF(X$88&gt;$H95,X145,0)),0)</f>
        <v>0</v>
      </c>
      <c r="Y95" s="149">
        <f>IF(OR(RIGHT($I95,3)="RGT",RIGHT($I95,3)="INC"),IF($H95=Y$88,SUM($T145:Y145)+$P95,IF(Y$88&gt;$H95,Y145,0)),0)</f>
        <v>0</v>
      </c>
      <c r="Z95" s="149">
        <f>IF(OR(RIGHT($I95,3)="RGT",RIGHT($I95,3)="INC"),IF($H95=Z$88,SUM($T145:Z145)+$P95,IF(Z$88&gt;$H95,Z145,0)),0)</f>
        <v>0</v>
      </c>
      <c r="AA95" s="149">
        <f>IF(OR(RIGHT($I95,3)="RGT",RIGHT($I95,3)="INC"),IF($H95=AA$88,SUM($T145:AA145)+$P95,IF(AA$88&gt;$H95,AA145,0)),0)</f>
        <v>0</v>
      </c>
      <c r="AB95" s="149">
        <f>IF(OR(RIGHT($I95,3)="RGT",RIGHT($I95,3)="INC"),IF($H95=AB$88,SUM($T145:AB145)+$P95,IF(AB$88&gt;$H95,AB145,0)),0)</f>
        <v>0</v>
      </c>
      <c r="AC95" s="149">
        <f>IF(OR(RIGHT($I95,3)="RGT",RIGHT($I95,3)="INC"),IF($H95=AC$88,SUM($T145:AC145)+$P95,IF(AC$88&gt;$H95,AC145,0)),0)</f>
        <v>0</v>
      </c>
      <c r="AD95" s="149">
        <f>IF(OR(RIGHT($I95,3)="RGT",RIGHT($I95,3)="INC"),IF($H95=AD$88,SUM($T145:AD145)+$P95,IF(AD$88&gt;$H95,AD145,0)),0)</f>
        <v>0</v>
      </c>
      <c r="AE95" s="150">
        <f>IF(OR(RIGHT($I95,3)="RGT",RIGHT($I95,3)="INC"),IF($H95=AE$88,SUM($T145:AE145)+$P95,IF(AE$88&gt;$H95,AE145,0)),0)</f>
        <v>0</v>
      </c>
      <c r="AF95" s="149">
        <f>IF(OR(RIGHT($I95,3)="RGT",RIGHT($I95,3)="INC"),IF($H95=AF$88,SUM($T145:AF145)+$P95,IF(AF$88&gt;$H95,AF145,0)),0)</f>
        <v>0</v>
      </c>
      <c r="AG95" s="149">
        <f>IF(OR(RIGHT($I95,3)="RGT",RIGHT($I95,3)="INC"),IF($H95=AG$88,SUM($T145:AG145)+$P95,IF(AG$88&gt;$H95,AG145,0)),0)</f>
        <v>0</v>
      </c>
      <c r="AH95" s="149">
        <f>IF(OR(RIGHT($I95,3)="RGT",RIGHT($I95,3)="INC"),IF($H95=AH$88,SUM($T145:AH145)+$P95,IF(AH$88&gt;$H95,AH145,0)),0)</f>
        <v>0</v>
      </c>
      <c r="AI95" s="149">
        <f>IF(OR(RIGHT($I95,3)="RGT",RIGHT($I95,3)="INC"),IF($H95=AI$88,SUM($T145:AI145)+$P95,IF(AI$88&gt;$H95,AI145,0)),0)</f>
        <v>0</v>
      </c>
      <c r="AJ95" s="149">
        <f>IF(OR(RIGHT($I95,3)="RGT",RIGHT($I95,3)="INC"),IF($H95=AJ$88,SUM($T145:AJ145)+$P95,IF(AJ$88&gt;$H95,AJ145,0)),0)</f>
        <v>0</v>
      </c>
      <c r="AK95" s="149">
        <f>IF(OR(RIGHT($I95,3)="RGT",RIGHT($I95,3)="INC"),IF($H95=AK$88,SUM($T145:AK145)+$P95,IF(AK$88&gt;$H95,AK145,0)),0)</f>
        <v>0</v>
      </c>
      <c r="AL95" s="149">
        <f>IF(OR(RIGHT($I95,3)="RGT",RIGHT($I95,3)="INC"),IF($H95=AL$88,SUM($T145:AL145)+$P95,IF(AL$88&gt;$H95,AL145,0)),0)</f>
        <v>0</v>
      </c>
      <c r="AM95" s="149">
        <f>IF(OR(RIGHT($I95,3)="RGT",RIGHT($I95,3)="INC"),IF($H95=AM$88,SUM($T145:AM145)+$P95,IF(AM$88&gt;$H95,AM145,0)),0)</f>
        <v>0</v>
      </c>
      <c r="AN95" s="149">
        <f>IF(OR(RIGHT($I95,3)="RGT",RIGHT($I95,3)="INC"),IF($H95=AN$88,SUM($T145:AN145)+$P95,IF(AN$88&gt;$H95,AN145,0)),0)</f>
        <v>0</v>
      </c>
      <c r="AO95" s="149">
        <f>IF(OR(RIGHT($I95,3)="RGT",RIGHT($I95,3)="INC"),IF($H95=AO$88,SUM($T145:AO145)+$P95,IF(AO$88&gt;$H95,AO145,0)),0)</f>
        <v>0</v>
      </c>
      <c r="AP95" s="149">
        <f>IF(OR(RIGHT($I95,3)="RGT",RIGHT($I95,3)="INC"),IF($H95=AP$88,SUM($T145:AP145)+$P95,IF(AP$88&gt;$H95,AP145,0)),0)</f>
        <v>0</v>
      </c>
      <c r="AQ95" s="150">
        <f>IF(OR(RIGHT($I95,3)="RGT",RIGHT($I95,3)="INC"),IF($H95=AQ$88,SUM($T145:AQ145)+$P95,IF(AQ$88&gt;$H95,AQ145,0)),0)</f>
        <v>0</v>
      </c>
    </row>
    <row r="96" spans="1:46" s="151" customFormat="1" outlineLevel="1" x14ac:dyDescent="0.35">
      <c r="A96" s="154"/>
      <c r="B96" s="135" t="str">
        <f t="shared" si="59"/>
        <v>Tehachapi Segments 4-11</v>
      </c>
      <c r="C96" s="117" t="s">
        <v>393</v>
      </c>
      <c r="D96" s="136"/>
      <c r="E96" s="155"/>
      <c r="F96" s="138"/>
      <c r="G96" s="139"/>
      <c r="H96" s="140"/>
      <c r="I96" s="141"/>
      <c r="J96" s="142"/>
      <c r="K96" s="143"/>
      <c r="L96" s="37"/>
      <c r="M96" s="219"/>
      <c r="N96" s="209">
        <f t="shared" si="64"/>
        <v>0</v>
      </c>
      <c r="O96" s="209">
        <f t="shared" si="60"/>
        <v>0</v>
      </c>
      <c r="P96" s="146">
        <f t="shared" si="61"/>
        <v>0</v>
      </c>
      <c r="Q96" s="146">
        <f t="shared" si="62"/>
        <v>0</v>
      </c>
      <c r="R96" s="147">
        <f t="shared" si="63"/>
        <v>0</v>
      </c>
      <c r="S96" s="140"/>
      <c r="T96" s="148">
        <f>IF(OR(RIGHT($I96,3)="RGT",RIGHT($I96,3)="INC"),IF($H96=T$88,SUM($T146:T146)+$P96,IF(T$88&gt;$H96,T146,0)),0)</f>
        <v>0</v>
      </c>
      <c r="U96" s="149">
        <f>IF(OR(RIGHT($I96,3)="RGT",RIGHT($I96,3)="INC"),IF($H96=U$88,SUM($T146:U146)+$P96,IF(U$88&gt;$H96,U146,0)),0)</f>
        <v>0</v>
      </c>
      <c r="V96" s="149">
        <f>IF(OR(RIGHT($I96,3)="RGT",RIGHT($I96,3)="INC"),IF($H96=V$88,SUM($T146:V146)+$P96,IF(V$88&gt;$H96,V146,0)),0)</f>
        <v>0</v>
      </c>
      <c r="W96" s="149">
        <f>IF(OR(RIGHT($I96,3)="RGT",RIGHT($I96,3)="INC"),IF($H96=W$88,SUM($T146:W146)+$P96,IF(W$88&gt;$H96,W146,0)),0)</f>
        <v>0</v>
      </c>
      <c r="X96" s="149">
        <f>IF(OR(RIGHT($I96,3)="RGT",RIGHT($I96,3)="INC"),IF($H96=X$88,SUM($T146:X146)+$P96,IF(X$88&gt;$H96,X146,0)),0)</f>
        <v>0</v>
      </c>
      <c r="Y96" s="149">
        <f>IF(OR(RIGHT($I96,3)="RGT",RIGHT($I96,3)="INC"),IF($H96=Y$88,SUM($T146:Y146)+$P96,IF(Y$88&gt;$H96,Y146,0)),0)</f>
        <v>0</v>
      </c>
      <c r="Z96" s="149">
        <f>IF(OR(RIGHT($I96,3)="RGT",RIGHT($I96,3)="INC"),IF($H96=Z$88,SUM($T146:Z146)+$P96,IF(Z$88&gt;$H96,Z146,0)),0)</f>
        <v>0</v>
      </c>
      <c r="AA96" s="149">
        <f>IF(OR(RIGHT($I96,3)="RGT",RIGHT($I96,3)="INC"),IF($H96=AA$88,SUM($T146:AA146)+$P96,IF(AA$88&gt;$H96,AA146,0)),0)</f>
        <v>0</v>
      </c>
      <c r="AB96" s="149">
        <f>IF(OR(RIGHT($I96,3)="RGT",RIGHT($I96,3)="INC"),IF($H96=AB$88,SUM($T146:AB146)+$P96,IF(AB$88&gt;$H96,AB146,0)),0)</f>
        <v>0</v>
      </c>
      <c r="AC96" s="149">
        <f>IF(OR(RIGHT($I96,3)="RGT",RIGHT($I96,3)="INC"),IF($H96=AC$88,SUM($T146:AC146)+$P96,IF(AC$88&gt;$H96,AC146,0)),0)</f>
        <v>0</v>
      </c>
      <c r="AD96" s="149">
        <f>IF(OR(RIGHT($I96,3)="RGT",RIGHT($I96,3)="INC"),IF($H96=AD$88,SUM($T146:AD146)+$P96,IF(AD$88&gt;$H96,AD146,0)),0)</f>
        <v>0</v>
      </c>
      <c r="AE96" s="150">
        <f>IF(OR(RIGHT($I96,3)="RGT",RIGHT($I96,3)="INC"),IF($H96=AE$88,SUM($T146:AE146)+$P96,IF(AE$88&gt;$H96,AE146,0)),0)</f>
        <v>0</v>
      </c>
      <c r="AF96" s="149">
        <f>IF(OR(RIGHT($I96,3)="RGT",RIGHT($I96,3)="INC"),IF($H96=AF$88,SUM($T146:AF146)+$P96,IF(AF$88&gt;$H96,AF146,0)),0)</f>
        <v>0</v>
      </c>
      <c r="AG96" s="149">
        <f>IF(OR(RIGHT($I96,3)="RGT",RIGHT($I96,3)="INC"),IF($H96=AG$88,SUM($T146:AG146)+$P96,IF(AG$88&gt;$H96,AG146,0)),0)</f>
        <v>0</v>
      </c>
      <c r="AH96" s="149">
        <f>IF(OR(RIGHT($I96,3)="RGT",RIGHT($I96,3)="INC"),IF($H96=AH$88,SUM($T146:AH146)+$P96,IF(AH$88&gt;$H96,AH146,0)),0)</f>
        <v>0</v>
      </c>
      <c r="AI96" s="149">
        <f>IF(OR(RIGHT($I96,3)="RGT",RIGHT($I96,3)="INC"),IF($H96=AI$88,SUM($T146:AI146)+$P96,IF(AI$88&gt;$H96,AI146,0)),0)</f>
        <v>0</v>
      </c>
      <c r="AJ96" s="149">
        <f>IF(OR(RIGHT($I96,3)="RGT",RIGHT($I96,3)="INC"),IF($H96=AJ$88,SUM($T146:AJ146)+$P96,IF(AJ$88&gt;$H96,AJ146,0)),0)</f>
        <v>0</v>
      </c>
      <c r="AK96" s="149">
        <f>IF(OR(RIGHT($I96,3)="RGT",RIGHT($I96,3)="INC"),IF($H96=AK$88,SUM($T146:AK146)+$P96,IF(AK$88&gt;$H96,AK146,0)),0)</f>
        <v>0</v>
      </c>
      <c r="AL96" s="149">
        <f>IF(OR(RIGHT($I96,3)="RGT",RIGHT($I96,3)="INC"),IF($H96=AL$88,SUM($T146:AL146)+$P96,IF(AL$88&gt;$H96,AL146,0)),0)</f>
        <v>0</v>
      </c>
      <c r="AM96" s="149">
        <f>IF(OR(RIGHT($I96,3)="RGT",RIGHT($I96,3)="INC"),IF($H96=AM$88,SUM($T146:AM146)+$P96,IF(AM$88&gt;$H96,AM146,0)),0)</f>
        <v>0</v>
      </c>
      <c r="AN96" s="149">
        <f>IF(OR(RIGHT($I96,3)="RGT",RIGHT($I96,3)="INC"),IF($H96=AN$88,SUM($T146:AN146)+$P96,IF(AN$88&gt;$H96,AN146,0)),0)</f>
        <v>0</v>
      </c>
      <c r="AO96" s="149">
        <f>IF(OR(RIGHT($I96,3)="RGT",RIGHT($I96,3)="INC"),IF($H96=AO$88,SUM($T146:AO146)+$P96,IF(AO$88&gt;$H96,AO146,0)),0)</f>
        <v>0</v>
      </c>
      <c r="AP96" s="149">
        <f>IF(OR(RIGHT($I96,3)="RGT",RIGHT($I96,3)="INC"),IF($H96=AP$88,SUM($T146:AP146)+$P96,IF(AP$88&gt;$H96,AP146,0)),0)</f>
        <v>0</v>
      </c>
      <c r="AQ96" s="150">
        <f>IF(OR(RIGHT($I96,3)="RGT",RIGHT($I96,3)="INC"),IF($H96=AQ$88,SUM($T146:AQ146)+$P96,IF(AQ$88&gt;$H96,AQ146,0)),0)</f>
        <v>0</v>
      </c>
    </row>
    <row r="97" spans="1:43" s="151" customFormat="1" outlineLevel="1" x14ac:dyDescent="0.35">
      <c r="A97" s="154"/>
      <c r="B97" s="135" t="str">
        <f t="shared" si="59"/>
        <v>Tehachapi Segments 4-11</v>
      </c>
      <c r="C97" s="117" t="s">
        <v>393</v>
      </c>
      <c r="D97" s="136"/>
      <c r="E97" s="155"/>
      <c r="F97" s="138"/>
      <c r="G97" s="139"/>
      <c r="H97" s="140"/>
      <c r="I97" s="141"/>
      <c r="J97" s="142"/>
      <c r="K97" s="143"/>
      <c r="L97" s="37"/>
      <c r="M97" s="219"/>
      <c r="N97" s="209">
        <f t="shared" si="64"/>
        <v>0</v>
      </c>
      <c r="O97" s="209">
        <f t="shared" si="60"/>
        <v>0</v>
      </c>
      <c r="P97" s="146">
        <f t="shared" si="61"/>
        <v>0</v>
      </c>
      <c r="Q97" s="146">
        <f t="shared" si="62"/>
        <v>0</v>
      </c>
      <c r="R97" s="147">
        <f t="shared" si="63"/>
        <v>0</v>
      </c>
      <c r="S97" s="140"/>
      <c r="T97" s="148">
        <f>IF(OR(RIGHT($I97,3)="RGT",RIGHT($I97,3)="INC"),IF($H97=T$88,SUM($T147:T147)+$P97,IF(T$88&gt;$H97,T147,0)),0)</f>
        <v>0</v>
      </c>
      <c r="U97" s="149">
        <f>IF(OR(RIGHT($I97,3)="RGT",RIGHT($I97,3)="INC"),IF($H97=U$88,SUM($T147:U147)+$P97,IF(U$88&gt;$H97,U147,0)),0)</f>
        <v>0</v>
      </c>
      <c r="V97" s="149">
        <f>IF(OR(RIGHT($I97,3)="RGT",RIGHT($I97,3)="INC"),IF($H97=V$88,SUM($T147:V147)+$P97,IF(V$88&gt;$H97,V147,0)),0)</f>
        <v>0</v>
      </c>
      <c r="W97" s="149">
        <f>IF(OR(RIGHT($I97,3)="RGT",RIGHT($I97,3)="INC"),IF($H97=W$88,SUM($T147:W147)+$P97,IF(W$88&gt;$H97,W147,0)),0)</f>
        <v>0</v>
      </c>
      <c r="X97" s="149">
        <f>IF(OR(RIGHT($I97,3)="RGT",RIGHT($I97,3)="INC"),IF($H97=X$88,SUM($T147:X147)+$P97,IF(X$88&gt;$H97,X147,0)),0)</f>
        <v>0</v>
      </c>
      <c r="Y97" s="149">
        <f>IF(OR(RIGHT($I97,3)="RGT",RIGHT($I97,3)="INC"),IF($H97=Y$88,SUM($T147:Y147)+$P97,IF(Y$88&gt;$H97,Y147,0)),0)</f>
        <v>0</v>
      </c>
      <c r="Z97" s="149">
        <f>IF(OR(RIGHT($I97,3)="RGT",RIGHT($I97,3)="INC"),IF($H97=Z$88,SUM($T147:Z147)+$P97,IF(Z$88&gt;$H97,Z147,0)),0)</f>
        <v>0</v>
      </c>
      <c r="AA97" s="149">
        <f>IF(OR(RIGHT($I97,3)="RGT",RIGHT($I97,3)="INC"),IF($H97=AA$88,SUM($T147:AA147)+$P97,IF(AA$88&gt;$H97,AA147,0)),0)</f>
        <v>0</v>
      </c>
      <c r="AB97" s="149">
        <f>IF(OR(RIGHT($I97,3)="RGT",RIGHT($I97,3)="INC"),IF($H97=AB$88,SUM($T147:AB147)+$P97,IF(AB$88&gt;$H97,AB147,0)),0)</f>
        <v>0</v>
      </c>
      <c r="AC97" s="149">
        <f>IF(OR(RIGHT($I97,3)="RGT",RIGHT($I97,3)="INC"),IF($H97=AC$88,SUM($T147:AC147)+$P97,IF(AC$88&gt;$H97,AC147,0)),0)</f>
        <v>0</v>
      </c>
      <c r="AD97" s="149">
        <f>IF(OR(RIGHT($I97,3)="RGT",RIGHT($I97,3)="INC"),IF($H97=AD$88,SUM($T147:AD147)+$P97,IF(AD$88&gt;$H97,AD147,0)),0)</f>
        <v>0</v>
      </c>
      <c r="AE97" s="150">
        <f>IF(OR(RIGHT($I97,3)="RGT",RIGHT($I97,3)="INC"),IF($H97=AE$88,SUM($T147:AE147)+$P97,IF(AE$88&gt;$H97,AE147,0)),0)</f>
        <v>0</v>
      </c>
      <c r="AF97" s="149">
        <f>IF(OR(RIGHT($I97,3)="RGT",RIGHT($I97,3)="INC"),IF($H97=AF$88,SUM($T147:AF147)+$P97,IF(AF$88&gt;$H97,AF147,0)),0)</f>
        <v>0</v>
      </c>
      <c r="AG97" s="149">
        <f>IF(OR(RIGHT($I97,3)="RGT",RIGHT($I97,3)="INC"),IF($H97=AG$88,SUM($T147:AG147)+$P97,IF(AG$88&gt;$H97,AG147,0)),0)</f>
        <v>0</v>
      </c>
      <c r="AH97" s="149">
        <f>IF(OR(RIGHT($I97,3)="RGT",RIGHT($I97,3)="INC"),IF($H97=AH$88,SUM($T147:AH147)+$P97,IF(AH$88&gt;$H97,AH147,0)),0)</f>
        <v>0</v>
      </c>
      <c r="AI97" s="149">
        <f>IF(OR(RIGHT($I97,3)="RGT",RIGHT($I97,3)="INC"),IF($H97=AI$88,SUM($T147:AI147)+$P97,IF(AI$88&gt;$H97,AI147,0)),0)</f>
        <v>0</v>
      </c>
      <c r="AJ97" s="149">
        <f>IF(OR(RIGHT($I97,3)="RGT",RIGHT($I97,3)="INC"),IF($H97=AJ$88,SUM($T147:AJ147)+$P97,IF(AJ$88&gt;$H97,AJ147,0)),0)</f>
        <v>0</v>
      </c>
      <c r="AK97" s="149">
        <f>IF(OR(RIGHT($I97,3)="RGT",RIGHT($I97,3)="INC"),IF($H97=AK$88,SUM($T147:AK147)+$P97,IF(AK$88&gt;$H97,AK147,0)),0)</f>
        <v>0</v>
      </c>
      <c r="AL97" s="149">
        <f>IF(OR(RIGHT($I97,3)="RGT",RIGHT($I97,3)="INC"),IF($H97=AL$88,SUM($T147:AL147)+$P97,IF(AL$88&gt;$H97,AL147,0)),0)</f>
        <v>0</v>
      </c>
      <c r="AM97" s="149">
        <f>IF(OR(RIGHT($I97,3)="RGT",RIGHT($I97,3)="INC"),IF($H97=AM$88,SUM($T147:AM147)+$P97,IF(AM$88&gt;$H97,AM147,0)),0)</f>
        <v>0</v>
      </c>
      <c r="AN97" s="149">
        <f>IF(OR(RIGHT($I97,3)="RGT",RIGHT($I97,3)="INC"),IF($H97=AN$88,SUM($T147:AN147)+$P97,IF(AN$88&gt;$H97,AN147,0)),0)</f>
        <v>0</v>
      </c>
      <c r="AO97" s="149">
        <f>IF(OR(RIGHT($I97,3)="RGT",RIGHT($I97,3)="INC"),IF($H97=AO$88,SUM($T147:AO147)+$P97,IF(AO$88&gt;$H97,AO147,0)),0)</f>
        <v>0</v>
      </c>
      <c r="AP97" s="149">
        <f>IF(OR(RIGHT($I97,3)="RGT",RIGHT($I97,3)="INC"),IF($H97=AP$88,SUM($T147:AP147)+$P97,IF(AP$88&gt;$H97,AP147,0)),0)</f>
        <v>0</v>
      </c>
      <c r="AQ97" s="150">
        <f>IF(OR(RIGHT($I97,3)="RGT",RIGHT($I97,3)="INC"),IF($H97=AQ$88,SUM($T147:AQ147)+$P97,IF(AQ$88&gt;$H97,AQ147,0)),0)</f>
        <v>0</v>
      </c>
    </row>
    <row r="98" spans="1:43" s="151" customFormat="1" outlineLevel="1" x14ac:dyDescent="0.35">
      <c r="A98" s="154"/>
      <c r="B98" s="135" t="str">
        <f t="shared" si="59"/>
        <v>Tehachapi Segments 4-11</v>
      </c>
      <c r="C98" s="117" t="s">
        <v>393</v>
      </c>
      <c r="D98" s="136"/>
      <c r="E98" s="155"/>
      <c r="F98" s="138"/>
      <c r="G98" s="139"/>
      <c r="H98" s="140"/>
      <c r="I98" s="141"/>
      <c r="J98" s="142"/>
      <c r="K98" s="143"/>
      <c r="L98" s="37"/>
      <c r="M98" s="219"/>
      <c r="N98" s="209">
        <f t="shared" si="64"/>
        <v>0</v>
      </c>
      <c r="O98" s="209">
        <f t="shared" si="60"/>
        <v>0</v>
      </c>
      <c r="P98" s="146">
        <f t="shared" si="61"/>
        <v>0</v>
      </c>
      <c r="Q98" s="146">
        <f t="shared" si="62"/>
        <v>0</v>
      </c>
      <c r="R98" s="147">
        <f t="shared" si="63"/>
        <v>0</v>
      </c>
      <c r="S98" s="140"/>
      <c r="T98" s="148">
        <f>IF(OR(RIGHT($I98,3)="RGT",RIGHT($I98,3)="INC"),IF($H98=T$88,SUM($T148:T148)+$P98,IF(T$88&gt;$H98,T148,0)),0)</f>
        <v>0</v>
      </c>
      <c r="U98" s="149">
        <f>IF(OR(RIGHT($I98,3)="RGT",RIGHT($I98,3)="INC"),IF($H98=U$88,SUM($T148:U148)+$P98,IF(U$88&gt;$H98,U148,0)),0)</f>
        <v>0</v>
      </c>
      <c r="V98" s="149">
        <f>IF(OR(RIGHT($I98,3)="RGT",RIGHT($I98,3)="INC"),IF($H98=V$88,SUM($T148:V148)+$P98,IF(V$88&gt;$H98,V148,0)),0)</f>
        <v>0</v>
      </c>
      <c r="W98" s="149">
        <f>IF(OR(RIGHT($I98,3)="RGT",RIGHT($I98,3)="INC"),IF($H98=W$88,SUM($T148:W148)+$P98,IF(W$88&gt;$H98,W148,0)),0)</f>
        <v>0</v>
      </c>
      <c r="X98" s="149">
        <f>IF(OR(RIGHT($I98,3)="RGT",RIGHT($I98,3)="INC"),IF($H98=X$88,SUM($T148:X148)+$P98,IF(X$88&gt;$H98,X148,0)),0)</f>
        <v>0</v>
      </c>
      <c r="Y98" s="149">
        <f>IF(OR(RIGHT($I98,3)="RGT",RIGHT($I98,3)="INC"),IF($H98=Y$88,SUM($T148:Y148)+$P98,IF(Y$88&gt;$H98,Y148,0)),0)</f>
        <v>0</v>
      </c>
      <c r="Z98" s="149">
        <f>IF(OR(RIGHT($I98,3)="RGT",RIGHT($I98,3)="INC"),IF($H98=Z$88,SUM($T148:Z148)+$P98,IF(Z$88&gt;$H98,Z148,0)),0)</f>
        <v>0</v>
      </c>
      <c r="AA98" s="149">
        <f>IF(OR(RIGHT($I98,3)="RGT",RIGHT($I98,3)="INC"),IF($H98=AA$88,SUM($T148:AA148)+$P98,IF(AA$88&gt;$H98,AA148,0)),0)</f>
        <v>0</v>
      </c>
      <c r="AB98" s="149">
        <f>IF(OR(RIGHT($I98,3)="RGT",RIGHT($I98,3)="INC"),IF($H98=AB$88,SUM($T148:AB148)+$P98,IF(AB$88&gt;$H98,AB148,0)),0)</f>
        <v>0</v>
      </c>
      <c r="AC98" s="149">
        <f>IF(OR(RIGHT($I98,3)="RGT",RIGHT($I98,3)="INC"),IF($H98=AC$88,SUM($T148:AC148)+$P98,IF(AC$88&gt;$H98,AC148,0)),0)</f>
        <v>0</v>
      </c>
      <c r="AD98" s="149">
        <f>IF(OR(RIGHT($I98,3)="RGT",RIGHT($I98,3)="INC"),IF($H98=AD$88,SUM($T148:AD148)+$P98,IF(AD$88&gt;$H98,AD148,0)),0)</f>
        <v>0</v>
      </c>
      <c r="AE98" s="150">
        <f>IF(OR(RIGHT($I98,3)="RGT",RIGHT($I98,3)="INC"),IF($H98=AE$88,SUM($T148:AE148)+$P98,IF(AE$88&gt;$H98,AE148,0)),0)</f>
        <v>0</v>
      </c>
      <c r="AF98" s="149">
        <f>IF(OR(RIGHT($I98,3)="RGT",RIGHT($I98,3)="INC"),IF($H98=AF$88,SUM($T148:AF148)+$P98,IF(AF$88&gt;$H98,AF148,0)),0)</f>
        <v>0</v>
      </c>
      <c r="AG98" s="149">
        <f>IF(OR(RIGHT($I98,3)="RGT",RIGHT($I98,3)="INC"),IF($H98=AG$88,SUM($T148:AG148)+$P98,IF(AG$88&gt;$H98,AG148,0)),0)</f>
        <v>0</v>
      </c>
      <c r="AH98" s="149">
        <f>IF(OR(RIGHT($I98,3)="RGT",RIGHT($I98,3)="INC"),IF($H98=AH$88,SUM($T148:AH148)+$P98,IF(AH$88&gt;$H98,AH148,0)),0)</f>
        <v>0</v>
      </c>
      <c r="AI98" s="149">
        <f>IF(OR(RIGHT($I98,3)="RGT",RIGHT($I98,3)="INC"),IF($H98=AI$88,SUM($T148:AI148)+$P98,IF(AI$88&gt;$H98,AI148,0)),0)</f>
        <v>0</v>
      </c>
      <c r="AJ98" s="149">
        <f>IF(OR(RIGHT($I98,3)="RGT",RIGHT($I98,3)="INC"),IF($H98=AJ$88,SUM($T148:AJ148)+$P98,IF(AJ$88&gt;$H98,AJ148,0)),0)</f>
        <v>0</v>
      </c>
      <c r="AK98" s="149">
        <f>IF(OR(RIGHT($I98,3)="RGT",RIGHT($I98,3)="INC"),IF($H98=AK$88,SUM($T148:AK148)+$P98,IF(AK$88&gt;$H98,AK148,0)),0)</f>
        <v>0</v>
      </c>
      <c r="AL98" s="149">
        <f>IF(OR(RIGHT($I98,3)="RGT",RIGHT($I98,3)="INC"),IF($H98=AL$88,SUM($T148:AL148)+$P98,IF(AL$88&gt;$H98,AL148,0)),0)</f>
        <v>0</v>
      </c>
      <c r="AM98" s="149">
        <f>IF(OR(RIGHT($I98,3)="RGT",RIGHT($I98,3)="INC"),IF($H98=AM$88,SUM($T148:AM148)+$P98,IF(AM$88&gt;$H98,AM148,0)),0)</f>
        <v>0</v>
      </c>
      <c r="AN98" s="149">
        <f>IF(OR(RIGHT($I98,3)="RGT",RIGHT($I98,3)="INC"),IF($H98=AN$88,SUM($T148:AN148)+$P98,IF(AN$88&gt;$H98,AN148,0)),0)</f>
        <v>0</v>
      </c>
      <c r="AO98" s="149">
        <f>IF(OR(RIGHT($I98,3)="RGT",RIGHT($I98,3)="INC"),IF($H98=AO$88,SUM($T148:AO148)+$P98,IF(AO$88&gt;$H98,AO148,0)),0)</f>
        <v>0</v>
      </c>
      <c r="AP98" s="149">
        <f>IF(OR(RIGHT($I98,3)="RGT",RIGHT($I98,3)="INC"),IF($H98=AP$88,SUM($T148:AP148)+$P98,IF(AP$88&gt;$H98,AP148,0)),0)</f>
        <v>0</v>
      </c>
      <c r="AQ98" s="150">
        <f>IF(OR(RIGHT($I98,3)="RGT",RIGHT($I98,3)="INC"),IF($H98=AQ$88,SUM($T148:AQ148)+$P98,IF(AQ$88&gt;$H98,AQ148,0)),0)</f>
        <v>0</v>
      </c>
    </row>
    <row r="99" spans="1:43" s="151" customFormat="1" outlineLevel="1" x14ac:dyDescent="0.35">
      <c r="A99" s="154"/>
      <c r="B99" s="135" t="str">
        <f t="shared" si="59"/>
        <v>Tehachapi Segments 4-11</v>
      </c>
      <c r="C99" s="117" t="s">
        <v>393</v>
      </c>
      <c r="D99" s="136"/>
      <c r="E99" s="155"/>
      <c r="F99" s="138"/>
      <c r="G99" s="139"/>
      <c r="H99" s="140"/>
      <c r="I99" s="141"/>
      <c r="J99" s="142"/>
      <c r="K99" s="143"/>
      <c r="L99" s="37"/>
      <c r="M99" s="219"/>
      <c r="N99" s="209">
        <f t="shared" si="64"/>
        <v>0</v>
      </c>
      <c r="O99" s="209">
        <f t="shared" si="60"/>
        <v>0</v>
      </c>
      <c r="P99" s="146">
        <f t="shared" si="61"/>
        <v>0</v>
      </c>
      <c r="Q99" s="146">
        <f t="shared" si="62"/>
        <v>0</v>
      </c>
      <c r="R99" s="147">
        <f t="shared" si="63"/>
        <v>0</v>
      </c>
      <c r="S99" s="140"/>
      <c r="T99" s="148">
        <f>IF(OR(RIGHT($I99,3)="RGT",RIGHT($I99,3)="INC"),IF($H99=T$88,SUM($T149:T149)+$P99,IF(T$88&gt;$H99,T149,0)),0)</f>
        <v>0</v>
      </c>
      <c r="U99" s="149">
        <f>IF(OR(RIGHT($I99,3)="RGT",RIGHT($I99,3)="INC"),IF($H99=U$88,SUM($T149:U149)+$P99,IF(U$88&gt;$H99,U149,0)),0)</f>
        <v>0</v>
      </c>
      <c r="V99" s="149">
        <f>IF(OR(RIGHT($I99,3)="RGT",RIGHT($I99,3)="INC"),IF($H99=V$88,SUM($T149:V149)+$P99,IF(V$88&gt;$H99,V149,0)),0)</f>
        <v>0</v>
      </c>
      <c r="W99" s="149">
        <f>IF(OR(RIGHT($I99,3)="RGT",RIGHT($I99,3)="INC"),IF($H99=W$88,SUM($T149:W149)+$P99,IF(W$88&gt;$H99,W149,0)),0)</f>
        <v>0</v>
      </c>
      <c r="X99" s="149">
        <f>IF(OR(RIGHT($I99,3)="RGT",RIGHT($I99,3)="INC"),IF($H99=X$88,SUM($T149:X149)+$P99,IF(X$88&gt;$H99,X149,0)),0)</f>
        <v>0</v>
      </c>
      <c r="Y99" s="149">
        <f>IF(OR(RIGHT($I99,3)="RGT",RIGHT($I99,3)="INC"),IF($H99=Y$88,SUM($T149:Y149)+$P99,IF(Y$88&gt;$H99,Y149,0)),0)</f>
        <v>0</v>
      </c>
      <c r="Z99" s="149">
        <f>IF(OR(RIGHT($I99,3)="RGT",RIGHT($I99,3)="INC"),IF($H99=Z$88,SUM($T149:Z149)+$P99,IF(Z$88&gt;$H99,Z149,0)),0)</f>
        <v>0</v>
      </c>
      <c r="AA99" s="149">
        <f>IF(OR(RIGHT($I99,3)="RGT",RIGHT($I99,3)="INC"),IF($H99=AA$88,SUM($T149:AA149)+$P99,IF(AA$88&gt;$H99,AA149,0)),0)</f>
        <v>0</v>
      </c>
      <c r="AB99" s="149">
        <f>IF(OR(RIGHT($I99,3)="RGT",RIGHT($I99,3)="INC"),IF($H99=AB$88,SUM($T149:AB149)+$P99,IF(AB$88&gt;$H99,AB149,0)),0)</f>
        <v>0</v>
      </c>
      <c r="AC99" s="149">
        <f>IF(OR(RIGHT($I99,3)="RGT",RIGHT($I99,3)="INC"),IF($H99=AC$88,SUM($T149:AC149)+$P99,IF(AC$88&gt;$H99,AC149,0)),0)</f>
        <v>0</v>
      </c>
      <c r="AD99" s="149">
        <f>IF(OR(RIGHT($I99,3)="RGT",RIGHT($I99,3)="INC"),IF($H99=AD$88,SUM($T149:AD149)+$P99,IF(AD$88&gt;$H99,AD149,0)),0)</f>
        <v>0</v>
      </c>
      <c r="AE99" s="150">
        <f>IF(OR(RIGHT($I99,3)="RGT",RIGHT($I99,3)="INC"),IF($H99=AE$88,SUM($T149:AE149)+$P99,IF(AE$88&gt;$H99,AE149,0)),0)</f>
        <v>0</v>
      </c>
      <c r="AF99" s="149">
        <f>IF(OR(RIGHT($I99,3)="RGT",RIGHT($I99,3)="INC"),IF($H99=AF$88,SUM($T149:AF149)+$P99,IF(AF$88&gt;$H99,AF149,0)),0)</f>
        <v>0</v>
      </c>
      <c r="AG99" s="149">
        <f>IF(OR(RIGHT($I99,3)="RGT",RIGHT($I99,3)="INC"),IF($H99=AG$88,SUM($T149:AG149)+$P99,IF(AG$88&gt;$H99,AG149,0)),0)</f>
        <v>0</v>
      </c>
      <c r="AH99" s="149">
        <f>IF(OR(RIGHT($I99,3)="RGT",RIGHT($I99,3)="INC"),IF($H99=AH$88,SUM($T149:AH149)+$P99,IF(AH$88&gt;$H99,AH149,0)),0)</f>
        <v>0</v>
      </c>
      <c r="AI99" s="149">
        <f>IF(OR(RIGHT($I99,3)="RGT",RIGHT($I99,3)="INC"),IF($H99=AI$88,SUM($T149:AI149)+$P99,IF(AI$88&gt;$H99,AI149,0)),0)</f>
        <v>0</v>
      </c>
      <c r="AJ99" s="149">
        <f>IF(OR(RIGHT($I99,3)="RGT",RIGHT($I99,3)="INC"),IF($H99=AJ$88,SUM($T149:AJ149)+$P99,IF(AJ$88&gt;$H99,AJ149,0)),0)</f>
        <v>0</v>
      </c>
      <c r="AK99" s="149">
        <f>IF(OR(RIGHT($I99,3)="RGT",RIGHT($I99,3)="INC"),IF($H99=AK$88,SUM($T149:AK149)+$P99,IF(AK$88&gt;$H99,AK149,0)),0)</f>
        <v>0</v>
      </c>
      <c r="AL99" s="149">
        <f>IF(OR(RIGHT($I99,3)="RGT",RIGHT($I99,3)="INC"),IF($H99=AL$88,SUM($T149:AL149)+$P99,IF(AL$88&gt;$H99,AL149,0)),0)</f>
        <v>0</v>
      </c>
      <c r="AM99" s="149">
        <f>IF(OR(RIGHT($I99,3)="RGT",RIGHT($I99,3)="INC"),IF($H99=AM$88,SUM($T149:AM149)+$P99,IF(AM$88&gt;$H99,AM149,0)),0)</f>
        <v>0</v>
      </c>
      <c r="AN99" s="149">
        <f>IF(OR(RIGHT($I99,3)="RGT",RIGHT($I99,3)="INC"),IF($H99=AN$88,SUM($T149:AN149)+$P99,IF(AN$88&gt;$H99,AN149,0)),0)</f>
        <v>0</v>
      </c>
      <c r="AO99" s="149">
        <f>IF(OR(RIGHT($I99,3)="RGT",RIGHT($I99,3)="INC"),IF($H99=AO$88,SUM($T149:AO149)+$P99,IF(AO$88&gt;$H99,AO149,0)),0)</f>
        <v>0</v>
      </c>
      <c r="AP99" s="149">
        <f>IF(OR(RIGHT($I99,3)="RGT",RIGHT($I99,3)="INC"),IF($H99=AP$88,SUM($T149:AP149)+$P99,IF(AP$88&gt;$H99,AP149,0)),0)</f>
        <v>0</v>
      </c>
      <c r="AQ99" s="150">
        <f>IF(OR(RIGHT($I99,3)="RGT",RIGHT($I99,3)="INC"),IF($H99=AQ$88,SUM($T149:AQ149)+$P99,IF(AQ$88&gt;$H99,AQ149,0)),0)</f>
        <v>0</v>
      </c>
    </row>
    <row r="100" spans="1:43" s="151" customFormat="1" ht="16" outlineLevel="1" x14ac:dyDescent="0.45">
      <c r="A100" s="154"/>
      <c r="B100" s="135" t="str">
        <f t="shared" si="59"/>
        <v>Tehachapi Segments 4-11</v>
      </c>
      <c r="C100" s="117" t="s">
        <v>393</v>
      </c>
      <c r="D100" s="136"/>
      <c r="E100" s="155"/>
      <c r="F100" s="138"/>
      <c r="G100" s="139"/>
      <c r="H100" s="220"/>
      <c r="I100" s="141"/>
      <c r="J100" s="142"/>
      <c r="K100" s="143"/>
      <c r="L100" s="144"/>
      <c r="M100" s="219"/>
      <c r="N100" s="209">
        <f t="shared" si="64"/>
        <v>0</v>
      </c>
      <c r="O100" s="209">
        <f t="shared" si="60"/>
        <v>0</v>
      </c>
      <c r="P100" s="145">
        <f t="shared" si="61"/>
        <v>0</v>
      </c>
      <c r="Q100" s="145">
        <f t="shared" si="62"/>
        <v>0</v>
      </c>
      <c r="R100" s="156">
        <f t="shared" si="63"/>
        <v>0</v>
      </c>
      <c r="S100" s="140"/>
      <c r="T100" s="148">
        <f>IF(OR(RIGHT($I100,3)="RGT",RIGHT($I100,3)="INC"),IF($H100=T$88,SUM($T150:T150)+$P100,IF(T$88&gt;$H100,T150,0)),0)</f>
        <v>0</v>
      </c>
      <c r="U100" s="149">
        <f>IF(OR(RIGHT($I100,3)="RGT",RIGHT($I100,3)="INC"),IF($H100=U$88,SUM($T150:U150)+$P100,IF(U$88&gt;$H100,U150,0)),0)</f>
        <v>0</v>
      </c>
      <c r="V100" s="149">
        <f>IF(OR(RIGHT($I100,3)="RGT",RIGHT($I100,3)="INC"),IF($H100=V$88,SUM($T150:V150)+$P100,IF(V$88&gt;$H100,V150,0)),0)</f>
        <v>0</v>
      </c>
      <c r="W100" s="149">
        <f>IF(OR(RIGHT($I100,3)="RGT",RIGHT($I100,3)="INC"),IF($H100=W$88,SUM($T150:W150)+$P100,IF(W$88&gt;$H100,W150,0)),0)</f>
        <v>0</v>
      </c>
      <c r="X100" s="149">
        <f>IF(OR(RIGHT($I100,3)="RGT",RIGHT($I100,3)="INC"),IF($H100=X$88,SUM($T150:X150)+$P100,IF(X$88&gt;$H100,X150,0)),0)</f>
        <v>0</v>
      </c>
      <c r="Y100" s="149">
        <f>IF(OR(RIGHT($I100,3)="RGT",RIGHT($I100,3)="INC"),IF($H100=Y$88,SUM($T150:Y150)+$P100,IF(Y$88&gt;$H100,Y150,0)),0)</f>
        <v>0</v>
      </c>
      <c r="Z100" s="149">
        <f>IF(OR(RIGHT($I100,3)="RGT",RIGHT($I100,3)="INC"),IF($H100=Z$88,SUM($T150:Z150)+$P100,IF(Z$88&gt;$H100,Z150,0)),0)</f>
        <v>0</v>
      </c>
      <c r="AA100" s="149">
        <f>IF(OR(RIGHT($I100,3)="RGT",RIGHT($I100,3)="INC"),IF($H100=AA$88,SUM($T150:AA150)+$P100,IF(AA$88&gt;$H100,AA150,0)),0)</f>
        <v>0</v>
      </c>
      <c r="AB100" s="149">
        <f>IF(OR(RIGHT($I100,3)="RGT",RIGHT($I100,3)="INC"),IF($H100=AB$88,SUM($T150:AB150)+$P100,IF(AB$88&gt;$H100,AB150,0)),0)</f>
        <v>0</v>
      </c>
      <c r="AC100" s="149">
        <f>IF(OR(RIGHT($I100,3)="RGT",RIGHT($I100,3)="INC"),IF($H100=AC$88,SUM($T150:AC150)+$P100,IF(AC$88&gt;$H100,AC150,0)),0)</f>
        <v>0</v>
      </c>
      <c r="AD100" s="149">
        <f>IF(OR(RIGHT($I100,3)="RGT",RIGHT($I100,3)="INC"),IF($H100=AD$88,SUM($T150:AD150)+$P100,IF(AD$88&gt;$H100,AD150,0)),0)</f>
        <v>0</v>
      </c>
      <c r="AE100" s="150">
        <f>IF(OR(RIGHT($I100,3)="RGT",RIGHT($I100,3)="INC"),IF($H100=AE$88,SUM($T150:AE150)+$P100,IF(AE$88&gt;$H100,AE150,0)),0)</f>
        <v>0</v>
      </c>
      <c r="AF100" s="149">
        <f>IF(OR(RIGHT($I100,3)="RGT",RIGHT($I100,3)="INC"),IF($H100=AF$88,SUM($T150:AF150)+$P100,IF(AF$88&gt;$H100,AF150,0)),0)</f>
        <v>0</v>
      </c>
      <c r="AG100" s="149">
        <f>IF(OR(RIGHT($I100,3)="RGT",RIGHT($I100,3)="INC"),IF($H100=AG$88,SUM($T150:AG150)+$P100,IF(AG$88&gt;$H100,AG150,0)),0)</f>
        <v>0</v>
      </c>
      <c r="AH100" s="149">
        <f>IF(OR(RIGHT($I100,3)="RGT",RIGHT($I100,3)="INC"),IF($H100=AH$88,SUM($T150:AH150)+$P100,IF(AH$88&gt;$H100,AH150,0)),0)</f>
        <v>0</v>
      </c>
      <c r="AI100" s="149">
        <f>IF(OR(RIGHT($I100,3)="RGT",RIGHT($I100,3)="INC"),IF($H100=AI$88,SUM($T150:AI150)+$P100,IF(AI$88&gt;$H100,AI150,0)),0)</f>
        <v>0</v>
      </c>
      <c r="AJ100" s="149">
        <f>IF(OR(RIGHT($I100,3)="RGT",RIGHT($I100,3)="INC"),IF($H100=AJ$88,SUM($T150:AJ150)+$P100,IF(AJ$88&gt;$H100,AJ150,0)),0)</f>
        <v>0</v>
      </c>
      <c r="AK100" s="149">
        <f>IF(OR(RIGHT($I100,3)="RGT",RIGHT($I100,3)="INC"),IF($H100=AK$88,SUM($T150:AK150)+$P100,IF(AK$88&gt;$H100,AK150,0)),0)</f>
        <v>0</v>
      </c>
      <c r="AL100" s="149">
        <f>IF(OR(RIGHT($I100,3)="RGT",RIGHT($I100,3)="INC"),IF($H100=AL$88,SUM($T150:AL150)+$P100,IF(AL$88&gt;$H100,AL150,0)),0)</f>
        <v>0</v>
      </c>
      <c r="AM100" s="149">
        <f>IF(OR(RIGHT($I100,3)="RGT",RIGHT($I100,3)="INC"),IF($H100=AM$88,SUM($T150:AM150)+$P100,IF(AM$88&gt;$H100,AM150,0)),0)</f>
        <v>0</v>
      </c>
      <c r="AN100" s="149">
        <f>IF(OR(RIGHT($I100,3)="RGT",RIGHT($I100,3)="INC"),IF($H100=AN$88,SUM($T150:AN150)+$P100,IF(AN$88&gt;$H100,AN150,0)),0)</f>
        <v>0</v>
      </c>
      <c r="AO100" s="149">
        <f>IF(OR(RIGHT($I100,3)="RGT",RIGHT($I100,3)="INC"),IF($H100=AO$88,SUM($T150:AO150)+$P100,IF(AO$88&gt;$H100,AO150,0)),0)</f>
        <v>0</v>
      </c>
      <c r="AP100" s="149">
        <f>IF(OR(RIGHT($I100,3)="RGT",RIGHT($I100,3)="INC"),IF($H100=AP$88,SUM($T150:AP150)+$P100,IF(AP$88&gt;$H100,AP150,0)),0)</f>
        <v>0</v>
      </c>
      <c r="AQ100" s="150">
        <f>IF(OR(RIGHT($I100,3)="RGT",RIGHT($I100,3)="INC"),IF($H100=AQ$88,SUM($T150:AQ150)+$P100,IF(AQ$88&gt;$H100,AQ150,0)),0)</f>
        <v>0</v>
      </c>
    </row>
    <row r="101" spans="1:43" s="151" customFormat="1" ht="16" outlineLevel="1" x14ac:dyDescent="0.45">
      <c r="A101" s="154"/>
      <c r="B101" s="135" t="str">
        <f t="shared" si="59"/>
        <v>Tehachapi Segments 4-11</v>
      </c>
      <c r="C101" s="117" t="s">
        <v>393</v>
      </c>
      <c r="D101" s="136"/>
      <c r="E101" s="155"/>
      <c r="F101" s="138"/>
      <c r="G101" s="139"/>
      <c r="H101" s="220"/>
      <c r="I101" s="141"/>
      <c r="J101" s="142"/>
      <c r="K101" s="143"/>
      <c r="L101" s="144"/>
      <c r="M101" s="219"/>
      <c r="N101" s="209">
        <f t="shared" si="64"/>
        <v>0</v>
      </c>
      <c r="O101" s="209">
        <f t="shared" si="60"/>
        <v>0</v>
      </c>
      <c r="P101" s="146">
        <f t="shared" si="61"/>
        <v>0</v>
      </c>
      <c r="Q101" s="146">
        <f t="shared" si="62"/>
        <v>0</v>
      </c>
      <c r="R101" s="147">
        <f t="shared" si="63"/>
        <v>0</v>
      </c>
      <c r="S101" s="140"/>
      <c r="T101" s="148">
        <f>IF(OR(RIGHT($I101,3)="RGT",RIGHT($I101,3)="INC"),IF($H101=T$88,SUM($T151:T151)+$P101,IF(T$88&gt;$H101,T151,0)),0)</f>
        <v>0</v>
      </c>
      <c r="U101" s="149">
        <f>IF(OR(RIGHT($I101,3)="RGT",RIGHT($I101,3)="INC"),IF($H101=U$88,SUM($T151:U151)+$P101,IF(U$88&gt;$H101,U151,0)),0)</f>
        <v>0</v>
      </c>
      <c r="V101" s="149">
        <f>IF(OR(RIGHT($I101,3)="RGT",RIGHT($I101,3)="INC"),IF($H101=V$88,SUM($T151:V151)+$P101,IF(V$88&gt;$H101,V151,0)),0)</f>
        <v>0</v>
      </c>
      <c r="W101" s="149">
        <f>IF(OR(RIGHT($I101,3)="RGT",RIGHT($I101,3)="INC"),IF($H101=W$88,SUM($T151:W151)+$P101,IF(W$88&gt;$H101,W151,0)),0)</f>
        <v>0</v>
      </c>
      <c r="X101" s="149">
        <f>IF(OR(RIGHT($I101,3)="RGT",RIGHT($I101,3)="INC"),IF($H101=X$88,SUM($T151:X151)+$P101,IF(X$88&gt;$H101,X151,0)),0)</f>
        <v>0</v>
      </c>
      <c r="Y101" s="149">
        <f>IF(OR(RIGHT($I101,3)="RGT",RIGHT($I101,3)="INC"),IF($H101=Y$88,SUM($T151:Y151)+$P101,IF(Y$88&gt;$H101,Y151,0)),0)</f>
        <v>0</v>
      </c>
      <c r="Z101" s="149">
        <f>IF(OR(RIGHT($I101,3)="RGT",RIGHT($I101,3)="INC"),IF($H101=Z$88,SUM($T151:Z151)+$P101,IF(Z$88&gt;$H101,Z151,0)),0)</f>
        <v>0</v>
      </c>
      <c r="AA101" s="149">
        <f>IF(OR(RIGHT($I101,3)="RGT",RIGHT($I101,3)="INC"),IF($H101=AA$88,SUM($T151:AA151)+$P101,IF(AA$88&gt;$H101,AA151,0)),0)</f>
        <v>0</v>
      </c>
      <c r="AB101" s="149">
        <f>IF(OR(RIGHT($I101,3)="RGT",RIGHT($I101,3)="INC"),IF($H101=AB$88,SUM($T151:AB151)+$P101,IF(AB$88&gt;$H101,AB151,0)),0)</f>
        <v>0</v>
      </c>
      <c r="AC101" s="149">
        <f>IF(OR(RIGHT($I101,3)="RGT",RIGHT($I101,3)="INC"),IF($H101=AC$88,SUM($T151:AC151)+$P101,IF(AC$88&gt;$H101,AC151,0)),0)</f>
        <v>0</v>
      </c>
      <c r="AD101" s="149">
        <f>IF(OR(RIGHT($I101,3)="RGT",RIGHT($I101,3)="INC"),IF($H101=AD$88,SUM($T151:AD151)+$P101,IF(AD$88&gt;$H101,AD151,0)),0)</f>
        <v>0</v>
      </c>
      <c r="AE101" s="150">
        <f>IF(OR(RIGHT($I101,3)="RGT",RIGHT($I101,3)="INC"),IF($H101=AE$88,SUM($T151:AE151)+$P101,IF(AE$88&gt;$H101,AE151,0)),0)</f>
        <v>0</v>
      </c>
      <c r="AF101" s="149">
        <f>IF(OR(RIGHT($I101,3)="RGT",RIGHT($I101,3)="INC"),IF($H101=AF$88,SUM($T151:AF151)+$P101,IF(AF$88&gt;$H101,AF151,0)),0)</f>
        <v>0</v>
      </c>
      <c r="AG101" s="149">
        <f>IF(OR(RIGHT($I101,3)="RGT",RIGHT($I101,3)="INC"),IF($H101=AG$88,SUM($T151:AG151)+$P101,IF(AG$88&gt;$H101,AG151,0)),0)</f>
        <v>0</v>
      </c>
      <c r="AH101" s="149">
        <f>IF(OR(RIGHT($I101,3)="RGT",RIGHT($I101,3)="INC"),IF($H101=AH$88,SUM($T151:AH151)+$P101,IF(AH$88&gt;$H101,AH151,0)),0)</f>
        <v>0</v>
      </c>
      <c r="AI101" s="149">
        <f>IF(OR(RIGHT($I101,3)="RGT",RIGHT($I101,3)="INC"),IF($H101=AI$88,SUM($T151:AI151)+$P101,IF(AI$88&gt;$H101,AI151,0)),0)</f>
        <v>0</v>
      </c>
      <c r="AJ101" s="149">
        <f>IF(OR(RIGHT($I101,3)="RGT",RIGHT($I101,3)="INC"),IF($H101=AJ$88,SUM($T151:AJ151)+$P101,IF(AJ$88&gt;$H101,AJ151,0)),0)</f>
        <v>0</v>
      </c>
      <c r="AK101" s="149">
        <f>IF(OR(RIGHT($I101,3)="RGT",RIGHT($I101,3)="INC"),IF($H101=AK$88,SUM($T151:AK151)+$P101,IF(AK$88&gt;$H101,AK151,0)),0)</f>
        <v>0</v>
      </c>
      <c r="AL101" s="149">
        <f>IF(OR(RIGHT($I101,3)="RGT",RIGHT($I101,3)="INC"),IF($H101=AL$88,SUM($T151:AL151)+$P101,IF(AL$88&gt;$H101,AL151,0)),0)</f>
        <v>0</v>
      </c>
      <c r="AM101" s="149">
        <f>IF(OR(RIGHT($I101,3)="RGT",RIGHT($I101,3)="INC"),IF($H101=AM$88,SUM($T151:AM151)+$P101,IF(AM$88&gt;$H101,AM151,0)),0)</f>
        <v>0</v>
      </c>
      <c r="AN101" s="149">
        <f>IF(OR(RIGHT($I101,3)="RGT",RIGHT($I101,3)="INC"),IF($H101=AN$88,SUM($T151:AN151)+$P101,IF(AN$88&gt;$H101,AN151,0)),0)</f>
        <v>0</v>
      </c>
      <c r="AO101" s="149">
        <f>IF(OR(RIGHT($I101,3)="RGT",RIGHT($I101,3)="INC"),IF($H101=AO$88,SUM($T151:AO151)+$P101,IF(AO$88&gt;$H101,AO151,0)),0)</f>
        <v>0</v>
      </c>
      <c r="AP101" s="149">
        <f>IF(OR(RIGHT($I101,3)="RGT",RIGHT($I101,3)="INC"),IF($H101=AP$88,SUM($T151:AP151)+$P101,IF(AP$88&gt;$H101,AP151,0)),0)</f>
        <v>0</v>
      </c>
      <c r="AQ101" s="150">
        <f>IF(OR(RIGHT($I101,3)="RGT",RIGHT($I101,3)="INC"),IF($H101=AQ$88,SUM($T151:AQ151)+$P101,IF(AQ$88&gt;$H101,AQ151,0)),0)</f>
        <v>0</v>
      </c>
    </row>
    <row r="102" spans="1:43" s="151" customFormat="1" outlineLevel="1" x14ac:dyDescent="0.35">
      <c r="A102" s="154"/>
      <c r="B102" s="135" t="str">
        <f t="shared" si="59"/>
        <v>Tehachapi Segments 4-11</v>
      </c>
      <c r="C102" s="117" t="s">
        <v>393</v>
      </c>
      <c r="D102" s="136"/>
      <c r="E102" s="155"/>
      <c r="F102" s="138"/>
      <c r="G102" s="139"/>
      <c r="H102" s="140"/>
      <c r="I102" s="141"/>
      <c r="J102" s="142"/>
      <c r="K102" s="143"/>
      <c r="L102" s="37"/>
      <c r="M102" s="219"/>
      <c r="N102" s="209">
        <f t="shared" si="64"/>
        <v>0</v>
      </c>
      <c r="O102" s="209">
        <f t="shared" si="60"/>
        <v>0</v>
      </c>
      <c r="P102" s="146">
        <f t="shared" si="61"/>
        <v>0</v>
      </c>
      <c r="Q102" s="146">
        <f t="shared" si="62"/>
        <v>0</v>
      </c>
      <c r="R102" s="147">
        <f t="shared" si="63"/>
        <v>0</v>
      </c>
      <c r="S102" s="140"/>
      <c r="T102" s="148">
        <f>IF(OR(RIGHT($I102,3)="RGT",RIGHT($I102,3)="INC"),IF($H102=T$88,SUM($T152:T152)+$P102,IF(T$88&gt;$H102,T152,0)),0)</f>
        <v>0</v>
      </c>
      <c r="U102" s="149">
        <f>IF(OR(RIGHT($I102,3)="RGT",RIGHT($I102,3)="INC"),IF($H102=U$88,SUM($T152:U152)+$P102,IF(U$88&gt;$H102,U152,0)),0)</f>
        <v>0</v>
      </c>
      <c r="V102" s="149">
        <f>IF(OR(RIGHT($I102,3)="RGT",RIGHT($I102,3)="INC"),IF($H102=V$88,SUM($T152:V152)+$P102,IF(V$88&gt;$H102,V152,0)),0)</f>
        <v>0</v>
      </c>
      <c r="W102" s="149">
        <f>IF(OR(RIGHT($I102,3)="RGT",RIGHT($I102,3)="INC"),IF($H102=W$88,SUM($T152:W152)+$P102,IF(W$88&gt;$H102,W152,0)),0)</f>
        <v>0</v>
      </c>
      <c r="X102" s="149">
        <f>IF(OR(RIGHT($I102,3)="RGT",RIGHT($I102,3)="INC"),IF($H102=X$88,SUM($T152:X152)+$P102,IF(X$88&gt;$H102,X152,0)),0)</f>
        <v>0</v>
      </c>
      <c r="Y102" s="149">
        <f>IF(OR(RIGHT($I102,3)="RGT",RIGHT($I102,3)="INC"),IF($H102=Y$88,SUM($T152:Y152)+$P102,IF(Y$88&gt;$H102,Y152,0)),0)</f>
        <v>0</v>
      </c>
      <c r="Z102" s="149">
        <f>IF(OR(RIGHT($I102,3)="RGT",RIGHT($I102,3)="INC"),IF($H102=Z$88,SUM($T152:Z152)+$P102,IF(Z$88&gt;$H102,Z152,0)),0)</f>
        <v>0</v>
      </c>
      <c r="AA102" s="149">
        <f>IF(OR(RIGHT($I102,3)="RGT",RIGHT($I102,3)="INC"),IF($H102=AA$88,SUM($T152:AA152)+$P102,IF(AA$88&gt;$H102,AA152,0)),0)</f>
        <v>0</v>
      </c>
      <c r="AB102" s="149">
        <f>IF(OR(RIGHT($I102,3)="RGT",RIGHT($I102,3)="INC"),IF($H102=AB$88,SUM($T152:AB152)+$P102,IF(AB$88&gt;$H102,AB152,0)),0)</f>
        <v>0</v>
      </c>
      <c r="AC102" s="149">
        <f>IF(OR(RIGHT($I102,3)="RGT",RIGHT($I102,3)="INC"),IF($H102=AC$88,SUM($T152:AC152)+$P102,IF(AC$88&gt;$H102,AC152,0)),0)</f>
        <v>0</v>
      </c>
      <c r="AD102" s="149">
        <f>IF(OR(RIGHT($I102,3)="RGT",RIGHT($I102,3)="INC"),IF($H102=AD$88,SUM($T152:AD152)+$P102,IF(AD$88&gt;$H102,AD152,0)),0)</f>
        <v>0</v>
      </c>
      <c r="AE102" s="150">
        <f>IF(OR(RIGHT($I102,3)="RGT",RIGHT($I102,3)="INC"),IF($H102=AE$88,SUM($T152:AE152)+$P102,IF(AE$88&gt;$H102,AE152,0)),0)</f>
        <v>0</v>
      </c>
      <c r="AF102" s="149">
        <f>IF(OR(RIGHT($I102,3)="RGT",RIGHT($I102,3)="INC"),IF($H102=AF$88,SUM($T152:AF152)+$P102,IF(AF$88&gt;$H102,AF152,0)),0)</f>
        <v>0</v>
      </c>
      <c r="AG102" s="149">
        <f>IF(OR(RIGHT($I102,3)="RGT",RIGHT($I102,3)="INC"),IF($H102=AG$88,SUM($T152:AG152)+$P102,IF(AG$88&gt;$H102,AG152,0)),0)</f>
        <v>0</v>
      </c>
      <c r="AH102" s="149">
        <f>IF(OR(RIGHT($I102,3)="RGT",RIGHT($I102,3)="INC"),IF($H102=AH$88,SUM($T152:AH152)+$P102,IF(AH$88&gt;$H102,AH152,0)),0)</f>
        <v>0</v>
      </c>
      <c r="AI102" s="149">
        <f>IF(OR(RIGHT($I102,3)="RGT",RIGHT($I102,3)="INC"),IF($H102=AI$88,SUM($T152:AI152)+$P102,IF(AI$88&gt;$H102,AI152,0)),0)</f>
        <v>0</v>
      </c>
      <c r="AJ102" s="149">
        <f>IF(OR(RIGHT($I102,3)="RGT",RIGHT($I102,3)="INC"),IF($H102=AJ$88,SUM($T152:AJ152)+$P102,IF(AJ$88&gt;$H102,AJ152,0)),0)</f>
        <v>0</v>
      </c>
      <c r="AK102" s="149">
        <f>IF(OR(RIGHT($I102,3)="RGT",RIGHT($I102,3)="INC"),IF($H102=AK$88,SUM($T152:AK152)+$P102,IF(AK$88&gt;$H102,AK152,0)),0)</f>
        <v>0</v>
      </c>
      <c r="AL102" s="149">
        <f>IF(OR(RIGHT($I102,3)="RGT",RIGHT($I102,3)="INC"),IF($H102=AL$88,SUM($T152:AL152)+$P102,IF(AL$88&gt;$H102,AL152,0)),0)</f>
        <v>0</v>
      </c>
      <c r="AM102" s="149">
        <f>IF(OR(RIGHT($I102,3)="RGT",RIGHT($I102,3)="INC"),IF($H102=AM$88,SUM($T152:AM152)+$P102,IF(AM$88&gt;$H102,AM152,0)),0)</f>
        <v>0</v>
      </c>
      <c r="AN102" s="149">
        <f>IF(OR(RIGHT($I102,3)="RGT",RIGHT($I102,3)="INC"),IF($H102=AN$88,SUM($T152:AN152)+$P102,IF(AN$88&gt;$H102,AN152,0)),0)</f>
        <v>0</v>
      </c>
      <c r="AO102" s="149">
        <f>IF(OR(RIGHT($I102,3)="RGT",RIGHT($I102,3)="INC"),IF($H102=AO$88,SUM($T152:AO152)+$P102,IF(AO$88&gt;$H102,AO152,0)),0)</f>
        <v>0</v>
      </c>
      <c r="AP102" s="149">
        <f>IF(OR(RIGHT($I102,3)="RGT",RIGHT($I102,3)="INC"),IF($H102=AP$88,SUM($T152:AP152)+$P102,IF(AP$88&gt;$H102,AP152,0)),0)</f>
        <v>0</v>
      </c>
      <c r="AQ102" s="150">
        <f>IF(OR(RIGHT($I102,3)="RGT",RIGHT($I102,3)="INC"),IF($H102=AQ$88,SUM($T152:AQ152)+$P102,IF(AQ$88&gt;$H102,AQ152,0)),0)</f>
        <v>0</v>
      </c>
    </row>
    <row r="103" spans="1:43" s="151" customFormat="1" outlineLevel="1" x14ac:dyDescent="0.35">
      <c r="A103" s="154"/>
      <c r="B103" s="135" t="str">
        <f t="shared" si="59"/>
        <v>Tehachapi Segments 4-11</v>
      </c>
      <c r="C103" s="117" t="s">
        <v>393</v>
      </c>
      <c r="D103" s="136"/>
      <c r="E103" s="155"/>
      <c r="F103" s="138"/>
      <c r="G103" s="139"/>
      <c r="H103" s="140"/>
      <c r="I103" s="141"/>
      <c r="J103" s="142"/>
      <c r="K103" s="143"/>
      <c r="L103" s="37"/>
      <c r="M103" s="219"/>
      <c r="N103" s="209">
        <f t="shared" si="64"/>
        <v>0</v>
      </c>
      <c r="O103" s="209">
        <f t="shared" si="60"/>
        <v>0</v>
      </c>
      <c r="P103" s="146">
        <f t="shared" si="61"/>
        <v>0</v>
      </c>
      <c r="Q103" s="146">
        <f t="shared" si="62"/>
        <v>0</v>
      </c>
      <c r="R103" s="147">
        <f t="shared" si="63"/>
        <v>0</v>
      </c>
      <c r="S103" s="140"/>
      <c r="T103" s="148">
        <f>IF(OR(RIGHT($I103,3)="RGT",RIGHT($I103,3)="INC"),IF($H103=T$88,SUM($T153:T153)+$P103,IF(T$88&gt;$H103,T153,0)),0)</f>
        <v>0</v>
      </c>
      <c r="U103" s="149">
        <f>IF(OR(RIGHT($I103,3)="RGT",RIGHT($I103,3)="INC"),IF($H103=U$88,SUM($T153:U153)+$P103,IF(U$88&gt;$H103,U153,0)),0)</f>
        <v>0</v>
      </c>
      <c r="V103" s="149">
        <f>IF(OR(RIGHT($I103,3)="RGT",RIGHT($I103,3)="INC"),IF($H103=V$88,SUM($T153:V153)+$P103,IF(V$88&gt;$H103,V153,0)),0)</f>
        <v>0</v>
      </c>
      <c r="W103" s="149">
        <f>IF(OR(RIGHT($I103,3)="RGT",RIGHT($I103,3)="INC"),IF($H103=W$88,SUM($T153:W153)+$P103,IF(W$88&gt;$H103,W153,0)),0)</f>
        <v>0</v>
      </c>
      <c r="X103" s="149">
        <f>IF(OR(RIGHT($I103,3)="RGT",RIGHT($I103,3)="INC"),IF($H103=X$88,SUM($T153:X153)+$P103,IF(X$88&gt;$H103,X153,0)),0)</f>
        <v>0</v>
      </c>
      <c r="Y103" s="149">
        <f>IF(OR(RIGHT($I103,3)="RGT",RIGHT($I103,3)="INC"),IF($H103=Y$88,SUM($T153:Y153)+$P103,IF(Y$88&gt;$H103,Y153,0)),0)</f>
        <v>0</v>
      </c>
      <c r="Z103" s="149">
        <f>IF(OR(RIGHT($I103,3)="RGT",RIGHT($I103,3)="INC"),IF($H103=Z$88,SUM($T153:Z153)+$P103,IF(Z$88&gt;$H103,Z153,0)),0)</f>
        <v>0</v>
      </c>
      <c r="AA103" s="149">
        <f>IF(OR(RIGHT($I103,3)="RGT",RIGHT($I103,3)="INC"),IF($H103=AA$88,SUM($T153:AA153)+$P103,IF(AA$88&gt;$H103,AA153,0)),0)</f>
        <v>0</v>
      </c>
      <c r="AB103" s="149">
        <f>IF(OR(RIGHT($I103,3)="RGT",RIGHT($I103,3)="INC"),IF($H103=AB$88,SUM($T153:AB153)+$P103,IF(AB$88&gt;$H103,AB153,0)),0)</f>
        <v>0</v>
      </c>
      <c r="AC103" s="149">
        <f>IF(OR(RIGHT($I103,3)="RGT",RIGHT($I103,3)="INC"),IF($H103=AC$88,SUM($T153:AC153)+$P103,IF(AC$88&gt;$H103,AC153,0)),0)</f>
        <v>0</v>
      </c>
      <c r="AD103" s="149">
        <f>IF(OR(RIGHT($I103,3)="RGT",RIGHT($I103,3)="INC"),IF($H103=AD$88,SUM($T153:AD153)+$P103,IF(AD$88&gt;$H103,AD153,0)),0)</f>
        <v>0</v>
      </c>
      <c r="AE103" s="150">
        <f>IF(OR(RIGHT($I103,3)="RGT",RIGHT($I103,3)="INC"),IF($H103=AE$88,SUM($T153:AE153)+$P103,IF(AE$88&gt;$H103,AE153,0)),0)</f>
        <v>0</v>
      </c>
      <c r="AF103" s="149">
        <f>IF(OR(RIGHT($I103,3)="RGT",RIGHT($I103,3)="INC"),IF($H103=AF$88,SUM($T153:AF153)+$P103,IF(AF$88&gt;$H103,AF153,0)),0)</f>
        <v>0</v>
      </c>
      <c r="AG103" s="149">
        <f>IF(OR(RIGHT($I103,3)="RGT",RIGHT($I103,3)="INC"),IF($H103=AG$88,SUM($T153:AG153)+$P103,IF(AG$88&gt;$H103,AG153,0)),0)</f>
        <v>0</v>
      </c>
      <c r="AH103" s="149">
        <f>IF(OR(RIGHT($I103,3)="RGT",RIGHT($I103,3)="INC"),IF($H103=AH$88,SUM($T153:AH153)+$P103,IF(AH$88&gt;$H103,AH153,0)),0)</f>
        <v>0</v>
      </c>
      <c r="AI103" s="149">
        <f>IF(OR(RIGHT($I103,3)="RGT",RIGHT($I103,3)="INC"),IF($H103=AI$88,SUM($T153:AI153)+$P103,IF(AI$88&gt;$H103,AI153,0)),0)</f>
        <v>0</v>
      </c>
      <c r="AJ103" s="149">
        <f>IF(OR(RIGHT($I103,3)="RGT",RIGHT($I103,3)="INC"),IF($H103=AJ$88,SUM($T153:AJ153)+$P103,IF(AJ$88&gt;$H103,AJ153,0)),0)</f>
        <v>0</v>
      </c>
      <c r="AK103" s="149">
        <f>IF(OR(RIGHT($I103,3)="RGT",RIGHT($I103,3)="INC"),IF($H103=AK$88,SUM($T153:AK153)+$P103,IF(AK$88&gt;$H103,AK153,0)),0)</f>
        <v>0</v>
      </c>
      <c r="AL103" s="149">
        <f>IF(OR(RIGHT($I103,3)="RGT",RIGHT($I103,3)="INC"),IF($H103=AL$88,SUM($T153:AL153)+$P103,IF(AL$88&gt;$H103,AL153,0)),0)</f>
        <v>0</v>
      </c>
      <c r="AM103" s="149">
        <f>IF(OR(RIGHT($I103,3)="RGT",RIGHT($I103,3)="INC"),IF($H103=AM$88,SUM($T153:AM153)+$P103,IF(AM$88&gt;$H103,AM153,0)),0)</f>
        <v>0</v>
      </c>
      <c r="AN103" s="149">
        <f>IF(OR(RIGHT($I103,3)="RGT",RIGHT($I103,3)="INC"),IF($H103=AN$88,SUM($T153:AN153)+$P103,IF(AN$88&gt;$H103,AN153,0)),0)</f>
        <v>0</v>
      </c>
      <c r="AO103" s="149">
        <f>IF(OR(RIGHT($I103,3)="RGT",RIGHT($I103,3)="INC"),IF($H103=AO$88,SUM($T153:AO153)+$P103,IF(AO$88&gt;$H103,AO153,0)),0)</f>
        <v>0</v>
      </c>
      <c r="AP103" s="149">
        <f>IF(OR(RIGHT($I103,3)="RGT",RIGHT($I103,3)="INC"),IF($H103=AP$88,SUM($T153:AP153)+$P103,IF(AP$88&gt;$H103,AP153,0)),0)</f>
        <v>0</v>
      </c>
      <c r="AQ103" s="150">
        <f>IF(OR(RIGHT($I103,3)="RGT",RIGHT($I103,3)="INC"),IF($H103=AQ$88,SUM($T153:AQ153)+$P103,IF(AQ$88&gt;$H103,AQ153,0)),0)</f>
        <v>0</v>
      </c>
    </row>
    <row r="104" spans="1:43" s="151" customFormat="1" outlineLevel="1" x14ac:dyDescent="0.35">
      <c r="A104" s="154"/>
      <c r="B104" s="135" t="str">
        <f t="shared" si="59"/>
        <v>Tehachapi Segments 4-11</v>
      </c>
      <c r="C104" s="117" t="s">
        <v>393</v>
      </c>
      <c r="D104" s="136"/>
      <c r="E104" s="155"/>
      <c r="F104" s="138"/>
      <c r="G104" s="139"/>
      <c r="H104" s="140"/>
      <c r="I104" s="141"/>
      <c r="J104" s="142"/>
      <c r="K104" s="143"/>
      <c r="L104" s="37"/>
      <c r="M104" s="219"/>
      <c r="N104" s="209">
        <f t="shared" si="64"/>
        <v>0</v>
      </c>
      <c r="O104" s="209">
        <f t="shared" si="60"/>
        <v>0</v>
      </c>
      <c r="P104" s="146">
        <f t="shared" si="61"/>
        <v>0</v>
      </c>
      <c r="Q104" s="146">
        <f t="shared" si="62"/>
        <v>0</v>
      </c>
      <c r="R104" s="147">
        <f t="shared" si="63"/>
        <v>0</v>
      </c>
      <c r="S104" s="140"/>
      <c r="T104" s="148">
        <f>IF(OR(RIGHT($I104,3)="RGT",RIGHT($I104,3)="INC"),IF($H104=T$88,SUM($T154:T154)+$P104,IF(T$88&gt;$H104,T154,0)),0)</f>
        <v>0</v>
      </c>
      <c r="U104" s="149">
        <f>IF(OR(RIGHT($I104,3)="RGT",RIGHT($I104,3)="INC"),IF($H104=U$88,SUM($T154:U154)+$P104,IF(U$88&gt;$H104,U154,0)),0)</f>
        <v>0</v>
      </c>
      <c r="V104" s="149">
        <f>IF(OR(RIGHT($I104,3)="RGT",RIGHT($I104,3)="INC"),IF($H104=V$88,SUM($T154:V154)+$P104,IF(V$88&gt;$H104,V154,0)),0)</f>
        <v>0</v>
      </c>
      <c r="W104" s="149">
        <f>IF(OR(RIGHT($I104,3)="RGT",RIGHT($I104,3)="INC"),IF($H104=W$88,SUM($T154:W154)+$P104,IF(W$88&gt;$H104,W154,0)),0)</f>
        <v>0</v>
      </c>
      <c r="X104" s="149">
        <f>IF(OR(RIGHT($I104,3)="RGT",RIGHT($I104,3)="INC"),IF($H104=X$88,SUM($T154:X154)+$P104,IF(X$88&gt;$H104,X154,0)),0)</f>
        <v>0</v>
      </c>
      <c r="Y104" s="149">
        <f>IF(OR(RIGHT($I104,3)="RGT",RIGHT($I104,3)="INC"),IF($H104=Y$88,SUM($T154:Y154)+$P104,IF(Y$88&gt;$H104,Y154,0)),0)</f>
        <v>0</v>
      </c>
      <c r="Z104" s="149">
        <f>IF(OR(RIGHT($I104,3)="RGT",RIGHT($I104,3)="INC"),IF($H104=Z$88,SUM($T154:Z154)+$P104,IF(Z$88&gt;$H104,Z154,0)),0)</f>
        <v>0</v>
      </c>
      <c r="AA104" s="149">
        <f>IF(OR(RIGHT($I104,3)="RGT",RIGHT($I104,3)="INC"),IF($H104=AA$88,SUM($T154:AA154)+$P104,IF(AA$88&gt;$H104,AA154,0)),0)</f>
        <v>0</v>
      </c>
      <c r="AB104" s="149">
        <f>IF(OR(RIGHT($I104,3)="RGT",RIGHT($I104,3)="INC"),IF($H104=AB$88,SUM($T154:AB154)+$P104,IF(AB$88&gt;$H104,AB154,0)),0)</f>
        <v>0</v>
      </c>
      <c r="AC104" s="149">
        <f>IF(OR(RIGHT($I104,3)="RGT",RIGHT($I104,3)="INC"),IF($H104=AC$88,SUM($T154:AC154)+$P104,IF(AC$88&gt;$H104,AC154,0)),0)</f>
        <v>0</v>
      </c>
      <c r="AD104" s="149">
        <f>IF(OR(RIGHT($I104,3)="RGT",RIGHT($I104,3)="INC"),IF($H104=AD$88,SUM($T154:AD154)+$P104,IF(AD$88&gt;$H104,AD154,0)),0)</f>
        <v>0</v>
      </c>
      <c r="AE104" s="150">
        <f>IF(OR(RIGHT($I104,3)="RGT",RIGHT($I104,3)="INC"),IF($H104=AE$88,SUM($T154:AE154)+$P104,IF(AE$88&gt;$H104,AE154,0)),0)</f>
        <v>0</v>
      </c>
      <c r="AF104" s="149">
        <f>IF(OR(RIGHT($I104,3)="RGT",RIGHT($I104,3)="INC"),IF($H104=AF$88,SUM($T154:AF154)+$P104,IF(AF$88&gt;$H104,AF154,0)),0)</f>
        <v>0</v>
      </c>
      <c r="AG104" s="149">
        <f>IF(OR(RIGHT($I104,3)="RGT",RIGHT($I104,3)="INC"),IF($H104=AG$88,SUM($T154:AG154)+$P104,IF(AG$88&gt;$H104,AG154,0)),0)</f>
        <v>0</v>
      </c>
      <c r="AH104" s="149">
        <f>IF(OR(RIGHT($I104,3)="RGT",RIGHT($I104,3)="INC"),IF($H104=AH$88,SUM($T154:AH154)+$P104,IF(AH$88&gt;$H104,AH154,0)),0)</f>
        <v>0</v>
      </c>
      <c r="AI104" s="149">
        <f>IF(OR(RIGHT($I104,3)="RGT",RIGHT($I104,3)="INC"),IF($H104=AI$88,SUM($T154:AI154)+$P104,IF(AI$88&gt;$H104,AI154,0)),0)</f>
        <v>0</v>
      </c>
      <c r="AJ104" s="149">
        <f>IF(OR(RIGHT($I104,3)="RGT",RIGHT($I104,3)="INC"),IF($H104=AJ$88,SUM($T154:AJ154)+$P104,IF(AJ$88&gt;$H104,AJ154,0)),0)</f>
        <v>0</v>
      </c>
      <c r="AK104" s="149">
        <f>IF(OR(RIGHT($I104,3)="RGT",RIGHT($I104,3)="INC"),IF($H104=AK$88,SUM($T154:AK154)+$P104,IF(AK$88&gt;$H104,AK154,0)),0)</f>
        <v>0</v>
      </c>
      <c r="AL104" s="149">
        <f>IF(OR(RIGHT($I104,3)="RGT",RIGHT($I104,3)="INC"),IF($H104=AL$88,SUM($T154:AL154)+$P104,IF(AL$88&gt;$H104,AL154,0)),0)</f>
        <v>0</v>
      </c>
      <c r="AM104" s="149">
        <f>IF(OR(RIGHT($I104,3)="RGT",RIGHT($I104,3)="INC"),IF($H104=AM$88,SUM($T154:AM154)+$P104,IF(AM$88&gt;$H104,AM154,0)),0)</f>
        <v>0</v>
      </c>
      <c r="AN104" s="149">
        <f>IF(OR(RIGHT($I104,3)="RGT",RIGHT($I104,3)="INC"),IF($H104=AN$88,SUM($T154:AN154)+$P104,IF(AN$88&gt;$H104,AN154,0)),0)</f>
        <v>0</v>
      </c>
      <c r="AO104" s="149">
        <f>IF(OR(RIGHT($I104,3)="RGT",RIGHT($I104,3)="INC"),IF($H104=AO$88,SUM($T154:AO154)+$P104,IF(AO$88&gt;$H104,AO154,0)),0)</f>
        <v>0</v>
      </c>
      <c r="AP104" s="149">
        <f>IF(OR(RIGHT($I104,3)="RGT",RIGHT($I104,3)="INC"),IF($H104=AP$88,SUM($T154:AP154)+$P104,IF(AP$88&gt;$H104,AP154,0)),0)</f>
        <v>0</v>
      </c>
      <c r="AQ104" s="150">
        <f>IF(OR(RIGHT($I104,3)="RGT",RIGHT($I104,3)="INC"),IF($H104=AQ$88,SUM($T154:AQ154)+$P104,IF(AQ$88&gt;$H104,AQ154,0)),0)</f>
        <v>0</v>
      </c>
    </row>
    <row r="105" spans="1:43" s="151" customFormat="1" outlineLevel="1" x14ac:dyDescent="0.35">
      <c r="A105" s="154"/>
      <c r="B105" s="135" t="str">
        <f t="shared" si="59"/>
        <v>Tehachapi Segments 4-11</v>
      </c>
      <c r="C105" s="117" t="s">
        <v>393</v>
      </c>
      <c r="D105" s="136"/>
      <c r="E105" s="155"/>
      <c r="F105" s="138"/>
      <c r="G105" s="139"/>
      <c r="H105" s="139"/>
      <c r="I105" s="141"/>
      <c r="J105" s="142"/>
      <c r="K105" s="143"/>
      <c r="L105" s="37"/>
      <c r="M105" s="219"/>
      <c r="N105" s="209">
        <f t="shared" si="64"/>
        <v>0</v>
      </c>
      <c r="O105" s="209">
        <f t="shared" si="60"/>
        <v>0</v>
      </c>
      <c r="P105" s="146">
        <f t="shared" si="61"/>
        <v>0</v>
      </c>
      <c r="Q105" s="146">
        <f t="shared" si="62"/>
        <v>0</v>
      </c>
      <c r="R105" s="147">
        <f t="shared" si="63"/>
        <v>0</v>
      </c>
      <c r="S105" s="140"/>
      <c r="T105" s="148">
        <f>IF(OR(RIGHT($I105,3)="RGT",RIGHT($I105,3)="INC"),IF($H105=T$88,SUM($T155:T155)+$P105,IF(T$88&gt;$H105,T155,0)),0)</f>
        <v>0</v>
      </c>
      <c r="U105" s="149">
        <f>IF(OR(RIGHT($I105,3)="RGT",RIGHT($I105,3)="INC"),IF($H105=U$88,SUM($T155:U155)+$P105,IF(U$88&gt;$H105,U155,0)),0)</f>
        <v>0</v>
      </c>
      <c r="V105" s="149">
        <f>IF(OR(RIGHT($I105,3)="RGT",RIGHT($I105,3)="INC"),IF($H105=V$88,SUM($T155:V155)+$P105,IF(V$88&gt;$H105,V155,0)),0)</f>
        <v>0</v>
      </c>
      <c r="W105" s="149">
        <f>IF(OR(RIGHT($I105,3)="RGT",RIGHT($I105,3)="INC"),IF($H105=W$88,SUM($T155:W155)+$P105,IF(W$88&gt;$H105,W155,0)),0)</f>
        <v>0</v>
      </c>
      <c r="X105" s="149">
        <f>IF(OR(RIGHT($I105,3)="RGT",RIGHT($I105,3)="INC"),IF($H105=X$88,SUM($T155:X155)+$P105,IF(X$88&gt;$H105,X155,0)),0)</f>
        <v>0</v>
      </c>
      <c r="Y105" s="149">
        <f>IF(OR(RIGHT($I105,3)="RGT",RIGHT($I105,3)="INC"),IF($H105=Y$88,SUM($T155:Y155)+$P105,IF(Y$88&gt;$H105,Y155,0)),0)</f>
        <v>0</v>
      </c>
      <c r="Z105" s="149">
        <f>IF(OR(RIGHT($I105,3)="RGT",RIGHT($I105,3)="INC"),IF($H105=Z$88,SUM($T155:Z155)+$P105,IF(Z$88&gt;$H105,Z155,0)),0)</f>
        <v>0</v>
      </c>
      <c r="AA105" s="149">
        <f>IF(OR(RIGHT($I105,3)="RGT",RIGHT($I105,3)="INC"),IF($H105=AA$88,SUM($T155:AA155)+$P105,IF(AA$88&gt;$H105,AA155,0)),0)</f>
        <v>0</v>
      </c>
      <c r="AB105" s="149">
        <f>IF(OR(RIGHT($I105,3)="RGT",RIGHT($I105,3)="INC"),IF($H105=AB$88,SUM($T155:AB155)+$P105,IF(AB$88&gt;$H105,AB155,0)),0)</f>
        <v>0</v>
      </c>
      <c r="AC105" s="149">
        <f>IF(OR(RIGHT($I105,3)="RGT",RIGHT($I105,3)="INC"),IF($H105=AC$88,SUM($T155:AC155)+$P105,IF(AC$88&gt;$H105,AC155,0)),0)</f>
        <v>0</v>
      </c>
      <c r="AD105" s="149">
        <f>IF(OR(RIGHT($I105,3)="RGT",RIGHT($I105,3)="INC"),IF($H105=AD$88,SUM($T155:AD155)+$P105,IF(AD$88&gt;$H105,AD155,0)),0)</f>
        <v>0</v>
      </c>
      <c r="AE105" s="150">
        <f>IF(OR(RIGHT($I105,3)="RGT",RIGHT($I105,3)="INC"),IF($H105=AE$88,SUM($T155:AE155)+$P105,IF(AE$88&gt;$H105,AE155,0)),0)</f>
        <v>0</v>
      </c>
      <c r="AF105" s="149">
        <f>IF(OR(RIGHT($I105,3)="RGT",RIGHT($I105,3)="INC"),IF($H105=AF$88,SUM($T155:AF155)+$P105,IF(AF$88&gt;$H105,AF155,0)),0)</f>
        <v>0</v>
      </c>
      <c r="AG105" s="149">
        <f>IF(OR(RIGHT($I105,3)="RGT",RIGHT($I105,3)="INC"),IF($H105=AG$88,SUM($T155:AG155)+$P105,IF(AG$88&gt;$H105,AG155,0)),0)</f>
        <v>0</v>
      </c>
      <c r="AH105" s="149">
        <f>IF(OR(RIGHT($I105,3)="RGT",RIGHT($I105,3)="INC"),IF($H105=AH$88,SUM($T155:AH155)+$P105,IF(AH$88&gt;$H105,AH155,0)),0)</f>
        <v>0</v>
      </c>
      <c r="AI105" s="149">
        <f>IF(OR(RIGHT($I105,3)="RGT",RIGHT($I105,3)="INC"),IF($H105=AI$88,SUM($T155:AI155)+$P105,IF(AI$88&gt;$H105,AI155,0)),0)</f>
        <v>0</v>
      </c>
      <c r="AJ105" s="149">
        <f>IF(OR(RIGHT($I105,3)="RGT",RIGHT($I105,3)="INC"),IF($H105=AJ$88,SUM($T155:AJ155)+$P105,IF(AJ$88&gt;$H105,AJ155,0)),0)</f>
        <v>0</v>
      </c>
      <c r="AK105" s="149">
        <f>IF(OR(RIGHT($I105,3)="RGT",RIGHT($I105,3)="INC"),IF($H105=AK$88,SUM($T155:AK155)+$P105,IF(AK$88&gt;$H105,AK155,0)),0)</f>
        <v>0</v>
      </c>
      <c r="AL105" s="149">
        <f>IF(OR(RIGHT($I105,3)="RGT",RIGHT($I105,3)="INC"),IF($H105=AL$88,SUM($T155:AL155)+$P105,IF(AL$88&gt;$H105,AL155,0)),0)</f>
        <v>0</v>
      </c>
      <c r="AM105" s="149">
        <f>IF(OR(RIGHT($I105,3)="RGT",RIGHT($I105,3)="INC"),IF($H105=AM$88,SUM($T155:AM155)+$P105,IF(AM$88&gt;$H105,AM155,0)),0)</f>
        <v>0</v>
      </c>
      <c r="AN105" s="149">
        <f>IF(OR(RIGHT($I105,3)="RGT",RIGHT($I105,3)="INC"),IF($H105=AN$88,SUM($T155:AN155)+$P105,IF(AN$88&gt;$H105,AN155,0)),0)</f>
        <v>0</v>
      </c>
      <c r="AO105" s="149">
        <f>IF(OR(RIGHT($I105,3)="RGT",RIGHT($I105,3)="INC"),IF($H105=AO$88,SUM($T155:AO155)+$P105,IF(AO$88&gt;$H105,AO155,0)),0)</f>
        <v>0</v>
      </c>
      <c r="AP105" s="149">
        <f>IF(OR(RIGHT($I105,3)="RGT",RIGHT($I105,3)="INC"),IF($H105=AP$88,SUM($T155:AP155)+$P105,IF(AP$88&gt;$H105,AP155,0)),0)</f>
        <v>0</v>
      </c>
      <c r="AQ105" s="150">
        <f>IF(OR(RIGHT($I105,3)="RGT",RIGHT($I105,3)="INC"),IF($H105=AQ$88,SUM($T155:AQ155)+$P105,IF(AQ$88&gt;$H105,AQ155,0)),0)</f>
        <v>0</v>
      </c>
    </row>
    <row r="106" spans="1:43" s="151" customFormat="1" outlineLevel="1" x14ac:dyDescent="0.35">
      <c r="A106" s="154"/>
      <c r="B106" s="135" t="str">
        <f t="shared" si="59"/>
        <v>Tehachapi Segments 4-11</v>
      </c>
      <c r="C106" s="117" t="s">
        <v>393</v>
      </c>
      <c r="D106" s="136"/>
      <c r="E106" s="155"/>
      <c r="F106" s="138"/>
      <c r="G106" s="139"/>
      <c r="H106" s="140"/>
      <c r="I106" s="141"/>
      <c r="J106" s="142"/>
      <c r="K106" s="143"/>
      <c r="L106" s="37"/>
      <c r="M106" s="219"/>
      <c r="N106" s="209">
        <f t="shared" si="64"/>
        <v>0</v>
      </c>
      <c r="O106" s="209">
        <f t="shared" si="60"/>
        <v>0</v>
      </c>
      <c r="P106" s="146">
        <f t="shared" si="61"/>
        <v>0</v>
      </c>
      <c r="Q106" s="146">
        <f t="shared" si="62"/>
        <v>0</v>
      </c>
      <c r="R106" s="147">
        <f t="shared" si="63"/>
        <v>0</v>
      </c>
      <c r="S106" s="140"/>
      <c r="T106" s="148">
        <f>IF(OR(RIGHT($I106,3)="RGT",RIGHT($I106,3)="INC"),IF($H106=T$88,SUM($T156:T156)+$P106,IF(T$88&gt;$H106,T156,0)),0)</f>
        <v>0</v>
      </c>
      <c r="U106" s="149">
        <f>IF(OR(RIGHT($I106,3)="RGT",RIGHT($I106,3)="INC"),IF($H106=U$88,SUM($T156:U156)+$P106,IF(U$88&gt;$H106,U156,0)),0)</f>
        <v>0</v>
      </c>
      <c r="V106" s="149">
        <f>IF(OR(RIGHT($I106,3)="RGT",RIGHT($I106,3)="INC"),IF($H106=V$88,SUM($T156:V156)+$P106,IF(V$88&gt;$H106,V156,0)),0)</f>
        <v>0</v>
      </c>
      <c r="W106" s="149">
        <f>IF(OR(RIGHT($I106,3)="RGT",RIGHT($I106,3)="INC"),IF($H106=W$88,SUM($T156:W156)+$P106,IF(W$88&gt;$H106,W156,0)),0)</f>
        <v>0</v>
      </c>
      <c r="X106" s="149">
        <f>IF(OR(RIGHT($I106,3)="RGT",RIGHT($I106,3)="INC"),IF($H106=X$88,SUM($T156:X156)+$P106,IF(X$88&gt;$H106,X156,0)),0)</f>
        <v>0</v>
      </c>
      <c r="Y106" s="149">
        <f>IF(OR(RIGHT($I106,3)="RGT",RIGHT($I106,3)="INC"),IF($H106=Y$88,SUM($T156:Y156)+$P106,IF(Y$88&gt;$H106,Y156,0)),0)</f>
        <v>0</v>
      </c>
      <c r="Z106" s="149">
        <f>IF(OR(RIGHT($I106,3)="RGT",RIGHT($I106,3)="INC"),IF($H106=Z$88,SUM($T156:Z156)+$P106,IF(Z$88&gt;$H106,Z156,0)),0)</f>
        <v>0</v>
      </c>
      <c r="AA106" s="149">
        <f>IF(OR(RIGHT($I106,3)="RGT",RIGHT($I106,3)="INC"),IF($H106=AA$88,SUM($T156:AA156)+$P106,IF(AA$88&gt;$H106,AA156,0)),0)</f>
        <v>0</v>
      </c>
      <c r="AB106" s="149">
        <f>IF(OR(RIGHT($I106,3)="RGT",RIGHT($I106,3)="INC"),IF($H106=AB$88,SUM($T156:AB156)+$P106,IF(AB$88&gt;$H106,AB156,0)),0)</f>
        <v>0</v>
      </c>
      <c r="AC106" s="149">
        <f>IF(OR(RIGHT($I106,3)="RGT",RIGHT($I106,3)="INC"),IF($H106=AC$88,SUM($T156:AC156)+$P106,IF(AC$88&gt;$H106,AC156,0)),0)</f>
        <v>0</v>
      </c>
      <c r="AD106" s="149">
        <f>IF(OR(RIGHT($I106,3)="RGT",RIGHT($I106,3)="INC"),IF($H106=AD$88,SUM($T156:AD156)+$P106,IF(AD$88&gt;$H106,AD156,0)),0)</f>
        <v>0</v>
      </c>
      <c r="AE106" s="150">
        <f>IF(OR(RIGHT($I106,3)="RGT",RIGHT($I106,3)="INC"),IF($H106=AE$88,SUM($T156:AE156)+$P106,IF(AE$88&gt;$H106,AE156,0)),0)</f>
        <v>0</v>
      </c>
      <c r="AF106" s="149">
        <f>IF(OR(RIGHT($I106,3)="RGT",RIGHT($I106,3)="INC"),IF($H106=AF$88,SUM($T156:AF156)+$P106,IF(AF$88&gt;$H106,AF156,0)),0)</f>
        <v>0</v>
      </c>
      <c r="AG106" s="149">
        <f>IF(OR(RIGHT($I106,3)="RGT",RIGHT($I106,3)="INC"),IF($H106=AG$88,SUM($T156:AG156)+$P106,IF(AG$88&gt;$H106,AG156,0)),0)</f>
        <v>0</v>
      </c>
      <c r="AH106" s="149">
        <f>IF(OR(RIGHT($I106,3)="RGT",RIGHT($I106,3)="INC"),IF($H106=AH$88,SUM($T156:AH156)+$P106,IF(AH$88&gt;$H106,AH156,0)),0)</f>
        <v>0</v>
      </c>
      <c r="AI106" s="149">
        <f>IF(OR(RIGHT($I106,3)="RGT",RIGHT($I106,3)="INC"),IF($H106=AI$88,SUM($T156:AI156)+$P106,IF(AI$88&gt;$H106,AI156,0)),0)</f>
        <v>0</v>
      </c>
      <c r="AJ106" s="149">
        <f>IF(OR(RIGHT($I106,3)="RGT",RIGHT($I106,3)="INC"),IF($H106=AJ$88,SUM($T156:AJ156)+$P106,IF(AJ$88&gt;$H106,AJ156,0)),0)</f>
        <v>0</v>
      </c>
      <c r="AK106" s="149">
        <f>IF(OR(RIGHT($I106,3)="RGT",RIGHT($I106,3)="INC"),IF($H106=AK$88,SUM($T156:AK156)+$P106,IF(AK$88&gt;$H106,AK156,0)),0)</f>
        <v>0</v>
      </c>
      <c r="AL106" s="149">
        <f>IF(OR(RIGHT($I106,3)="RGT",RIGHT($I106,3)="INC"),IF($H106=AL$88,SUM($T156:AL156)+$P106,IF(AL$88&gt;$H106,AL156,0)),0)</f>
        <v>0</v>
      </c>
      <c r="AM106" s="149">
        <f>IF(OR(RIGHT($I106,3)="RGT",RIGHT($I106,3)="INC"),IF($H106=AM$88,SUM($T156:AM156)+$P106,IF(AM$88&gt;$H106,AM156,0)),0)</f>
        <v>0</v>
      </c>
      <c r="AN106" s="149">
        <f>IF(OR(RIGHT($I106,3)="RGT",RIGHT($I106,3)="INC"),IF($H106=AN$88,SUM($T156:AN156)+$P106,IF(AN$88&gt;$H106,AN156,0)),0)</f>
        <v>0</v>
      </c>
      <c r="AO106" s="149">
        <f>IF(OR(RIGHT($I106,3)="RGT",RIGHT($I106,3)="INC"),IF($H106=AO$88,SUM($T156:AO156)+$P106,IF(AO$88&gt;$H106,AO156,0)),0)</f>
        <v>0</v>
      </c>
      <c r="AP106" s="149">
        <f>IF(OR(RIGHT($I106,3)="RGT",RIGHT($I106,3)="INC"),IF($H106=AP$88,SUM($T156:AP156)+$P106,IF(AP$88&gt;$H106,AP156,0)),0)</f>
        <v>0</v>
      </c>
      <c r="AQ106" s="150">
        <f>IF(OR(RIGHT($I106,3)="RGT",RIGHT($I106,3)="INC"),IF($H106=AQ$88,SUM($T156:AQ156)+$P106,IF(AQ$88&gt;$H106,AQ156,0)),0)</f>
        <v>0</v>
      </c>
    </row>
    <row r="107" spans="1:43" s="151" customFormat="1" outlineLevel="1" x14ac:dyDescent="0.35">
      <c r="A107" s="154"/>
      <c r="B107" s="135" t="str">
        <f t="shared" si="59"/>
        <v>Tehachapi Segments 4-11</v>
      </c>
      <c r="C107" s="117" t="s">
        <v>393</v>
      </c>
      <c r="D107" s="136"/>
      <c r="E107" s="155"/>
      <c r="F107" s="138"/>
      <c r="G107" s="139"/>
      <c r="H107" s="140"/>
      <c r="I107" s="141"/>
      <c r="J107" s="142"/>
      <c r="K107" s="143"/>
      <c r="L107" s="37"/>
      <c r="M107" s="219"/>
      <c r="N107" s="209">
        <f t="shared" si="64"/>
        <v>0</v>
      </c>
      <c r="O107" s="209">
        <f t="shared" si="60"/>
        <v>0</v>
      </c>
      <c r="P107" s="146">
        <f t="shared" si="61"/>
        <v>0</v>
      </c>
      <c r="Q107" s="146">
        <f t="shared" si="62"/>
        <v>0</v>
      </c>
      <c r="R107" s="147">
        <f t="shared" si="63"/>
        <v>0</v>
      </c>
      <c r="S107" s="140"/>
      <c r="T107" s="148">
        <f>IF(OR(RIGHT($I107,3)="RGT",RIGHT($I107,3)="INC"),IF($H107=T$88,SUM($T157:T157)+$P107,IF(T$88&gt;$H107,T157,0)),0)</f>
        <v>0</v>
      </c>
      <c r="U107" s="149">
        <f>IF(OR(RIGHT($I107,3)="RGT",RIGHT($I107,3)="INC"),IF($H107=U$88,SUM($T157:U157)+$P107,IF(U$88&gt;$H107,U157,0)),0)</f>
        <v>0</v>
      </c>
      <c r="V107" s="149">
        <f>IF(OR(RIGHT($I107,3)="RGT",RIGHT($I107,3)="INC"),IF($H107=V$88,SUM($T157:V157)+$P107,IF(V$88&gt;$H107,V157,0)),0)</f>
        <v>0</v>
      </c>
      <c r="W107" s="149">
        <f>IF(OR(RIGHT($I107,3)="RGT",RIGHT($I107,3)="INC"),IF($H107=W$88,SUM($T157:W157)+$P107,IF(W$88&gt;$H107,W157,0)),0)</f>
        <v>0</v>
      </c>
      <c r="X107" s="149">
        <f>IF(OR(RIGHT($I107,3)="RGT",RIGHT($I107,3)="INC"),IF($H107=X$88,SUM($T157:X157)+$P107,IF(X$88&gt;$H107,X157,0)),0)</f>
        <v>0</v>
      </c>
      <c r="Y107" s="149">
        <f>IF(OR(RIGHT($I107,3)="RGT",RIGHT($I107,3)="INC"),IF($H107=Y$88,SUM($T157:Y157)+$P107,IF(Y$88&gt;$H107,Y157,0)),0)</f>
        <v>0</v>
      </c>
      <c r="Z107" s="149">
        <f>IF(OR(RIGHT($I107,3)="RGT",RIGHT($I107,3)="INC"),IF($H107=Z$88,SUM($T157:Z157)+$P107,IF(Z$88&gt;$H107,Z157,0)),0)</f>
        <v>0</v>
      </c>
      <c r="AA107" s="149">
        <f>IF(OR(RIGHT($I107,3)="RGT",RIGHT($I107,3)="INC"),IF($H107=AA$88,SUM($T157:AA157)+$P107,IF(AA$88&gt;$H107,AA157,0)),0)</f>
        <v>0</v>
      </c>
      <c r="AB107" s="149">
        <f>IF(OR(RIGHT($I107,3)="RGT",RIGHT($I107,3)="INC"),IF($H107=AB$88,SUM($T157:AB157)+$P107,IF(AB$88&gt;$H107,AB157,0)),0)</f>
        <v>0</v>
      </c>
      <c r="AC107" s="149">
        <f>IF(OR(RIGHT($I107,3)="RGT",RIGHT($I107,3)="INC"),IF($H107=AC$88,SUM($T157:AC157)+$P107,IF(AC$88&gt;$H107,AC157,0)),0)</f>
        <v>0</v>
      </c>
      <c r="AD107" s="149">
        <f>IF(OR(RIGHT($I107,3)="RGT",RIGHT($I107,3)="INC"),IF($H107=AD$88,SUM($T157:AD157)+$P107,IF(AD$88&gt;$H107,AD157,0)),0)</f>
        <v>0</v>
      </c>
      <c r="AE107" s="150">
        <f>IF(OR(RIGHT($I107,3)="RGT",RIGHT($I107,3)="INC"),IF($H107=AE$88,SUM($T157:AE157)+$P107,IF(AE$88&gt;$H107,AE157,0)),0)</f>
        <v>0</v>
      </c>
      <c r="AF107" s="149">
        <f>IF(OR(RIGHT($I107,3)="RGT",RIGHT($I107,3)="INC"),IF($H107=AF$88,SUM($T157:AF157)+$P107,IF(AF$88&gt;$H107,AF157,0)),0)</f>
        <v>0</v>
      </c>
      <c r="AG107" s="149">
        <f>IF(OR(RIGHT($I107,3)="RGT",RIGHT($I107,3)="INC"),IF($H107=AG$88,SUM($T157:AG157)+$P107,IF(AG$88&gt;$H107,AG157,0)),0)</f>
        <v>0</v>
      </c>
      <c r="AH107" s="149">
        <f>IF(OR(RIGHT($I107,3)="RGT",RIGHT($I107,3)="INC"),IF($H107=AH$88,SUM($T157:AH157)+$P107,IF(AH$88&gt;$H107,AH157,0)),0)</f>
        <v>0</v>
      </c>
      <c r="AI107" s="149">
        <f>IF(OR(RIGHT($I107,3)="RGT",RIGHT($I107,3)="INC"),IF($H107=AI$88,SUM($T157:AI157)+$P107,IF(AI$88&gt;$H107,AI157,0)),0)</f>
        <v>0</v>
      </c>
      <c r="AJ107" s="149">
        <f>IF(OR(RIGHT($I107,3)="RGT",RIGHT($I107,3)="INC"),IF($H107=AJ$88,SUM($T157:AJ157)+$P107,IF(AJ$88&gt;$H107,AJ157,0)),0)</f>
        <v>0</v>
      </c>
      <c r="AK107" s="149">
        <f>IF(OR(RIGHT($I107,3)="RGT",RIGHT($I107,3)="INC"),IF($H107=AK$88,SUM($T157:AK157)+$P107,IF(AK$88&gt;$H107,AK157,0)),0)</f>
        <v>0</v>
      </c>
      <c r="AL107" s="149">
        <f>IF(OR(RIGHT($I107,3)="RGT",RIGHT($I107,3)="INC"),IF($H107=AL$88,SUM($T157:AL157)+$P107,IF(AL$88&gt;$H107,AL157,0)),0)</f>
        <v>0</v>
      </c>
      <c r="AM107" s="149">
        <f>IF(OR(RIGHT($I107,3)="RGT",RIGHT($I107,3)="INC"),IF($H107=AM$88,SUM($T157:AM157)+$P107,IF(AM$88&gt;$H107,AM157,0)),0)</f>
        <v>0</v>
      </c>
      <c r="AN107" s="149">
        <f>IF(OR(RIGHT($I107,3)="RGT",RIGHT($I107,3)="INC"),IF($H107=AN$88,SUM($T157:AN157)+$P107,IF(AN$88&gt;$H107,AN157,0)),0)</f>
        <v>0</v>
      </c>
      <c r="AO107" s="149">
        <f>IF(OR(RIGHT($I107,3)="RGT",RIGHT($I107,3)="INC"),IF($H107=AO$88,SUM($T157:AO157)+$P107,IF(AO$88&gt;$H107,AO157,0)),0)</f>
        <v>0</v>
      </c>
      <c r="AP107" s="149">
        <f>IF(OR(RIGHT($I107,3)="RGT",RIGHT($I107,3)="INC"),IF($H107=AP$88,SUM($T157:AP157)+$P107,IF(AP$88&gt;$H107,AP157,0)),0)</f>
        <v>0</v>
      </c>
      <c r="AQ107" s="150">
        <f>IF(OR(RIGHT($I107,3)="RGT",RIGHT($I107,3)="INC"),IF($H107=AQ$88,SUM($T157:AQ157)+$P107,IF(AQ$88&gt;$H107,AQ157,0)),0)</f>
        <v>0</v>
      </c>
    </row>
    <row r="108" spans="1:43" s="151" customFormat="1" outlineLevel="1" x14ac:dyDescent="0.35">
      <c r="A108" s="154"/>
      <c r="B108" s="135" t="str">
        <f t="shared" si="59"/>
        <v>Tehachapi Segments 4-11</v>
      </c>
      <c r="C108" s="117" t="s">
        <v>393</v>
      </c>
      <c r="D108" s="136"/>
      <c r="E108" s="155"/>
      <c r="F108" s="138"/>
      <c r="G108" s="139"/>
      <c r="H108" s="140"/>
      <c r="I108" s="141"/>
      <c r="J108" s="142"/>
      <c r="K108" s="143"/>
      <c r="L108" s="37"/>
      <c r="M108" s="219"/>
      <c r="N108" s="209">
        <f t="shared" si="64"/>
        <v>0</v>
      </c>
      <c r="O108" s="209">
        <f t="shared" si="60"/>
        <v>0</v>
      </c>
      <c r="P108" s="146">
        <f t="shared" si="61"/>
        <v>0</v>
      </c>
      <c r="Q108" s="146">
        <f t="shared" si="62"/>
        <v>0</v>
      </c>
      <c r="R108" s="147">
        <f t="shared" si="63"/>
        <v>0</v>
      </c>
      <c r="S108" s="140"/>
      <c r="T108" s="148">
        <f>IF(OR(RIGHT($I108,3)="RGT",RIGHT($I108,3)="INC"),IF($H108=T$88,SUM($T158:T158)+$P108,IF(T$88&gt;$H108,T158,0)),0)</f>
        <v>0</v>
      </c>
      <c r="U108" s="149">
        <f>IF(OR(RIGHT($I108,3)="RGT",RIGHT($I108,3)="INC"),IF($H108=U$88,SUM($T158:U158)+$P108,IF(U$88&gt;$H108,U158,0)),0)</f>
        <v>0</v>
      </c>
      <c r="V108" s="149">
        <f>IF(OR(RIGHT($I108,3)="RGT",RIGHT($I108,3)="INC"),IF($H108=V$88,SUM($T158:V158)+$P108,IF(V$88&gt;$H108,V158,0)),0)</f>
        <v>0</v>
      </c>
      <c r="W108" s="149">
        <f>IF(OR(RIGHT($I108,3)="RGT",RIGHT($I108,3)="INC"),IF($H108=W$88,SUM($T158:W158)+$P108,IF(W$88&gt;$H108,W158,0)),0)</f>
        <v>0</v>
      </c>
      <c r="X108" s="149">
        <f>IF(OR(RIGHT($I108,3)="RGT",RIGHT($I108,3)="INC"),IF($H108=X$88,SUM($T158:X158)+$P108,IF(X$88&gt;$H108,X158,0)),0)</f>
        <v>0</v>
      </c>
      <c r="Y108" s="149">
        <f>IF(OR(RIGHT($I108,3)="RGT",RIGHT($I108,3)="INC"),IF($H108=Y$88,SUM($T158:Y158)+$P108,IF(Y$88&gt;$H108,Y158,0)),0)</f>
        <v>0</v>
      </c>
      <c r="Z108" s="149">
        <f>IF(OR(RIGHT($I108,3)="RGT",RIGHT($I108,3)="INC"),IF($H108=Z$88,SUM($T158:Z158)+$P108,IF(Z$88&gt;$H108,Z158,0)),0)</f>
        <v>0</v>
      </c>
      <c r="AA108" s="149">
        <f>IF(OR(RIGHT($I108,3)="RGT",RIGHT($I108,3)="INC"),IF($H108=AA$88,SUM($T158:AA158)+$P108,IF(AA$88&gt;$H108,AA158,0)),0)</f>
        <v>0</v>
      </c>
      <c r="AB108" s="149">
        <f>IF(OR(RIGHT($I108,3)="RGT",RIGHT($I108,3)="INC"),IF($H108=AB$88,SUM($T158:AB158)+$P108,IF(AB$88&gt;$H108,AB158,0)),0)</f>
        <v>0</v>
      </c>
      <c r="AC108" s="149">
        <f>IF(OR(RIGHT($I108,3)="RGT",RIGHT($I108,3)="INC"),IF($H108=AC$88,SUM($T158:AC158)+$P108,IF(AC$88&gt;$H108,AC158,0)),0)</f>
        <v>0</v>
      </c>
      <c r="AD108" s="149">
        <f>IF(OR(RIGHT($I108,3)="RGT",RIGHT($I108,3)="INC"),IF($H108=AD$88,SUM($T158:AD158)+$P108,IF(AD$88&gt;$H108,AD158,0)),0)</f>
        <v>0</v>
      </c>
      <c r="AE108" s="150">
        <f>IF(OR(RIGHT($I108,3)="RGT",RIGHT($I108,3)="INC"),IF($H108=AE$88,SUM($T158:AE158)+$P108,IF(AE$88&gt;$H108,AE158,0)),0)</f>
        <v>0</v>
      </c>
      <c r="AF108" s="149">
        <f>IF(OR(RIGHT($I108,3)="RGT",RIGHT($I108,3)="INC"),IF($H108=AF$88,SUM($T158:AF158)+$P108,IF(AF$88&gt;$H108,AF158,0)),0)</f>
        <v>0</v>
      </c>
      <c r="AG108" s="149">
        <f>IF(OR(RIGHT($I108,3)="RGT",RIGHT($I108,3)="INC"),IF($H108=AG$88,SUM($T158:AG158)+$P108,IF(AG$88&gt;$H108,AG158,0)),0)</f>
        <v>0</v>
      </c>
      <c r="AH108" s="149">
        <f>IF(OR(RIGHT($I108,3)="RGT",RIGHT($I108,3)="INC"),IF($H108=AH$88,SUM($T158:AH158)+$P108,IF(AH$88&gt;$H108,AH158,0)),0)</f>
        <v>0</v>
      </c>
      <c r="AI108" s="149">
        <f>IF(OR(RIGHT($I108,3)="RGT",RIGHT($I108,3)="INC"),IF($H108=AI$88,SUM($T158:AI158)+$P108,IF(AI$88&gt;$H108,AI158,0)),0)</f>
        <v>0</v>
      </c>
      <c r="AJ108" s="149">
        <f>IF(OR(RIGHT($I108,3)="RGT",RIGHT($I108,3)="INC"),IF($H108=AJ$88,SUM($T158:AJ158)+$P108,IF(AJ$88&gt;$H108,AJ158,0)),0)</f>
        <v>0</v>
      </c>
      <c r="AK108" s="149">
        <f>IF(OR(RIGHT($I108,3)="RGT",RIGHT($I108,3)="INC"),IF($H108=AK$88,SUM($T158:AK158)+$P108,IF(AK$88&gt;$H108,AK158,0)),0)</f>
        <v>0</v>
      </c>
      <c r="AL108" s="149">
        <f>IF(OR(RIGHT($I108,3)="RGT",RIGHT($I108,3)="INC"),IF($H108=AL$88,SUM($T158:AL158)+$P108,IF(AL$88&gt;$H108,AL158,0)),0)</f>
        <v>0</v>
      </c>
      <c r="AM108" s="149">
        <f>IF(OR(RIGHT($I108,3)="RGT",RIGHT($I108,3)="INC"),IF($H108=AM$88,SUM($T158:AM158)+$P108,IF(AM$88&gt;$H108,AM158,0)),0)</f>
        <v>0</v>
      </c>
      <c r="AN108" s="149">
        <f>IF(OR(RIGHT($I108,3)="RGT",RIGHT($I108,3)="INC"),IF($H108=AN$88,SUM($T158:AN158)+$P108,IF(AN$88&gt;$H108,AN158,0)),0)</f>
        <v>0</v>
      </c>
      <c r="AO108" s="149">
        <f>IF(OR(RIGHT($I108,3)="RGT",RIGHT($I108,3)="INC"),IF($H108=AO$88,SUM($T158:AO158)+$P108,IF(AO$88&gt;$H108,AO158,0)),0)</f>
        <v>0</v>
      </c>
      <c r="AP108" s="149">
        <f>IF(OR(RIGHT($I108,3)="RGT",RIGHT($I108,3)="INC"),IF($H108=AP$88,SUM($T158:AP158)+$P108,IF(AP$88&gt;$H108,AP158,0)),0)</f>
        <v>0</v>
      </c>
      <c r="AQ108" s="150">
        <f>IF(OR(RIGHT($I108,3)="RGT",RIGHT($I108,3)="INC"),IF($H108=AQ$88,SUM($T158:AQ158)+$P108,IF(AQ$88&gt;$H108,AQ158,0)),0)</f>
        <v>0</v>
      </c>
    </row>
    <row r="109" spans="1:43" s="151" customFormat="1" outlineLevel="1" x14ac:dyDescent="0.35">
      <c r="A109" s="154"/>
      <c r="B109" s="135" t="str">
        <f t="shared" si="59"/>
        <v>Tehachapi Segments 4-11</v>
      </c>
      <c r="C109" s="117" t="s">
        <v>393</v>
      </c>
      <c r="D109" s="136"/>
      <c r="E109" s="155"/>
      <c r="F109" s="138"/>
      <c r="G109" s="139"/>
      <c r="H109" s="140"/>
      <c r="I109" s="141"/>
      <c r="J109" s="142"/>
      <c r="K109" s="143"/>
      <c r="L109" s="37"/>
      <c r="M109" s="219"/>
      <c r="N109" s="209">
        <f t="shared" si="64"/>
        <v>0</v>
      </c>
      <c r="O109" s="209">
        <f t="shared" si="60"/>
        <v>0</v>
      </c>
      <c r="P109" s="146">
        <f t="shared" si="61"/>
        <v>0</v>
      </c>
      <c r="Q109" s="146">
        <f t="shared" si="62"/>
        <v>0</v>
      </c>
      <c r="R109" s="147">
        <f t="shared" si="63"/>
        <v>0</v>
      </c>
      <c r="S109" s="140"/>
      <c r="T109" s="148">
        <f>IF(OR(RIGHT($I109,3)="RGT",RIGHT($I109,3)="INC"),IF($H109=T$88,SUM($T159:T159)+$P109,IF(T$88&gt;$H109,T159,0)),0)</f>
        <v>0</v>
      </c>
      <c r="U109" s="149">
        <f>IF(OR(RIGHT($I109,3)="RGT",RIGHT($I109,3)="INC"),IF($H109=U$88,SUM($T159:U159)+$P109,IF(U$88&gt;$H109,U159,0)),0)</f>
        <v>0</v>
      </c>
      <c r="V109" s="149">
        <f>IF(OR(RIGHT($I109,3)="RGT",RIGHT($I109,3)="INC"),IF($H109=V$88,SUM($T159:V159)+$P109,IF(V$88&gt;$H109,V159,0)),0)</f>
        <v>0</v>
      </c>
      <c r="W109" s="149">
        <f>IF(OR(RIGHT($I109,3)="RGT",RIGHT($I109,3)="INC"),IF($H109=W$88,SUM($T159:W159)+$P109,IF(W$88&gt;$H109,W159,0)),0)</f>
        <v>0</v>
      </c>
      <c r="X109" s="149">
        <f>IF(OR(RIGHT($I109,3)="RGT",RIGHT($I109,3)="INC"),IF($H109=X$88,SUM($T159:X159)+$P109,IF(X$88&gt;$H109,X159,0)),0)</f>
        <v>0</v>
      </c>
      <c r="Y109" s="149">
        <f>IF(OR(RIGHT($I109,3)="RGT",RIGHT($I109,3)="INC"),IF($H109=Y$88,SUM($T159:Y159)+$P109,IF(Y$88&gt;$H109,Y159,0)),0)</f>
        <v>0</v>
      </c>
      <c r="Z109" s="149">
        <f>IF(OR(RIGHT($I109,3)="RGT",RIGHT($I109,3)="INC"),IF($H109=Z$88,SUM($T159:Z159)+$P109,IF(Z$88&gt;$H109,Z159,0)),0)</f>
        <v>0</v>
      </c>
      <c r="AA109" s="149">
        <f>IF(OR(RIGHT($I109,3)="RGT",RIGHT($I109,3)="INC"),IF($H109=AA$88,SUM($T159:AA159)+$P109,IF(AA$88&gt;$H109,AA159,0)),0)</f>
        <v>0</v>
      </c>
      <c r="AB109" s="149">
        <f>IF(OR(RIGHT($I109,3)="RGT",RIGHT($I109,3)="INC"),IF($H109=AB$88,SUM($T159:AB159)+$P109,IF(AB$88&gt;$H109,AB159,0)),0)</f>
        <v>0</v>
      </c>
      <c r="AC109" s="149">
        <f>IF(OR(RIGHT($I109,3)="RGT",RIGHT($I109,3)="INC"),IF($H109=AC$88,SUM($T159:AC159)+$P109,IF(AC$88&gt;$H109,AC159,0)),0)</f>
        <v>0</v>
      </c>
      <c r="AD109" s="149">
        <f>IF(OR(RIGHT($I109,3)="RGT",RIGHT($I109,3)="INC"),IF($H109=AD$88,SUM($T159:AD159)+$P109,IF(AD$88&gt;$H109,AD159,0)),0)</f>
        <v>0</v>
      </c>
      <c r="AE109" s="150">
        <f>IF(OR(RIGHT($I109,3)="RGT",RIGHT($I109,3)="INC"),IF($H109=AE$88,SUM($T159:AE159)+$P109,IF(AE$88&gt;$H109,AE159,0)),0)</f>
        <v>0</v>
      </c>
      <c r="AF109" s="149">
        <f>IF(OR(RIGHT($I109,3)="RGT",RIGHT($I109,3)="INC"),IF($H109=AF$88,SUM($T159:AF159)+$P109,IF(AF$88&gt;$H109,AF159,0)),0)</f>
        <v>0</v>
      </c>
      <c r="AG109" s="149">
        <f>IF(OR(RIGHT($I109,3)="RGT",RIGHT($I109,3)="INC"),IF($H109=AG$88,SUM($T159:AG159)+$P109,IF(AG$88&gt;$H109,AG159,0)),0)</f>
        <v>0</v>
      </c>
      <c r="AH109" s="149">
        <f>IF(OR(RIGHT($I109,3)="RGT",RIGHT($I109,3)="INC"),IF($H109=AH$88,SUM($T159:AH159)+$P109,IF(AH$88&gt;$H109,AH159,0)),0)</f>
        <v>0</v>
      </c>
      <c r="AI109" s="149">
        <f>IF(OR(RIGHT($I109,3)="RGT",RIGHT($I109,3)="INC"),IF($H109=AI$88,SUM($T159:AI159)+$P109,IF(AI$88&gt;$H109,AI159,0)),0)</f>
        <v>0</v>
      </c>
      <c r="AJ109" s="149">
        <f>IF(OR(RIGHT($I109,3)="RGT",RIGHT($I109,3)="INC"),IF($H109=AJ$88,SUM($T159:AJ159)+$P109,IF(AJ$88&gt;$H109,AJ159,0)),0)</f>
        <v>0</v>
      </c>
      <c r="AK109" s="149">
        <f>IF(OR(RIGHT($I109,3)="RGT",RIGHT($I109,3)="INC"),IF($H109=AK$88,SUM($T159:AK159)+$P109,IF(AK$88&gt;$H109,AK159,0)),0)</f>
        <v>0</v>
      </c>
      <c r="AL109" s="149">
        <f>IF(OR(RIGHT($I109,3)="RGT",RIGHT($I109,3)="INC"),IF($H109=AL$88,SUM($T159:AL159)+$P109,IF(AL$88&gt;$H109,AL159,0)),0)</f>
        <v>0</v>
      </c>
      <c r="AM109" s="149">
        <f>IF(OR(RIGHT($I109,3)="RGT",RIGHT($I109,3)="INC"),IF($H109=AM$88,SUM($T159:AM159)+$P109,IF(AM$88&gt;$H109,AM159,0)),0)</f>
        <v>0</v>
      </c>
      <c r="AN109" s="149">
        <f>IF(OR(RIGHT($I109,3)="RGT",RIGHT($I109,3)="INC"),IF($H109=AN$88,SUM($T159:AN159)+$P109,IF(AN$88&gt;$H109,AN159,0)),0)</f>
        <v>0</v>
      </c>
      <c r="AO109" s="149">
        <f>IF(OR(RIGHT($I109,3)="RGT",RIGHT($I109,3)="INC"),IF($H109=AO$88,SUM($T159:AO159)+$P109,IF(AO$88&gt;$H109,AO159,0)),0)</f>
        <v>0</v>
      </c>
      <c r="AP109" s="149">
        <f>IF(OR(RIGHT($I109,3)="RGT",RIGHT($I109,3)="INC"),IF($H109=AP$88,SUM($T159:AP159)+$P109,IF(AP$88&gt;$H109,AP159,0)),0)</f>
        <v>0</v>
      </c>
      <c r="AQ109" s="150">
        <f>IF(OR(RIGHT($I109,3)="RGT",RIGHT($I109,3)="INC"),IF($H109=AQ$88,SUM($T159:AQ159)+$P109,IF(AQ$88&gt;$H109,AQ159,0)),0)</f>
        <v>0</v>
      </c>
    </row>
    <row r="110" spans="1:43" s="151" customFormat="1" outlineLevel="1" x14ac:dyDescent="0.35">
      <c r="A110" s="154"/>
      <c r="B110" s="135" t="str">
        <f t="shared" si="59"/>
        <v>Tehachapi Segments 4-11</v>
      </c>
      <c r="C110" s="117" t="s">
        <v>393</v>
      </c>
      <c r="D110" s="136"/>
      <c r="E110" s="155"/>
      <c r="F110" s="138"/>
      <c r="G110" s="139"/>
      <c r="H110" s="140"/>
      <c r="I110" s="141"/>
      <c r="J110" s="142"/>
      <c r="K110" s="143"/>
      <c r="L110" s="37">
        <v>901109253</v>
      </c>
      <c r="M110" s="219"/>
      <c r="N110" s="209">
        <f t="shared" si="64"/>
        <v>0</v>
      </c>
      <c r="O110" s="209">
        <f t="shared" si="60"/>
        <v>0</v>
      </c>
      <c r="P110" s="146">
        <f t="shared" si="61"/>
        <v>0</v>
      </c>
      <c r="Q110" s="146">
        <f t="shared" si="62"/>
        <v>0</v>
      </c>
      <c r="R110" s="147">
        <f t="shared" si="63"/>
        <v>0</v>
      </c>
      <c r="S110" s="140"/>
      <c r="T110" s="148">
        <f>IF(OR(RIGHT($I110,3)="RGT",RIGHT($I110,3)="INC"),IF($H110=T$88,SUM($T160:T160)+$P110,IF(T$88&gt;$H110,T160,0)),0)</f>
        <v>0</v>
      </c>
      <c r="U110" s="149">
        <f>IF(OR(RIGHT($I110,3)="RGT",RIGHT($I110,3)="INC"),IF($H110=U$88,SUM($T160:U160)+$P110,IF(U$88&gt;$H110,U160,0)),0)</f>
        <v>0</v>
      </c>
      <c r="V110" s="149">
        <f>IF(OR(RIGHT($I110,3)="RGT",RIGHT($I110,3)="INC"),IF($H110=V$88,SUM($T160:V160)+$P110,IF(V$88&gt;$H110,V160,0)),0)</f>
        <v>0</v>
      </c>
      <c r="W110" s="149">
        <f>IF(OR(RIGHT($I110,3)="RGT",RIGHT($I110,3)="INC"),IF($H110=W$88,SUM($T160:W160)+$P110,IF(W$88&gt;$H110,W160,0)),0)</f>
        <v>0</v>
      </c>
      <c r="X110" s="149">
        <f>IF(OR(RIGHT($I110,3)="RGT",RIGHT($I110,3)="INC"),IF($H110=X$88,SUM($T160:X160)+$P110,IF(X$88&gt;$H110,X160,0)),0)</f>
        <v>0</v>
      </c>
      <c r="Y110" s="149">
        <f>IF(OR(RIGHT($I110,3)="RGT",RIGHT($I110,3)="INC"),IF($H110=Y$88,SUM($T160:Y160)+$P110,IF(Y$88&gt;$H110,Y160,0)),0)</f>
        <v>0</v>
      </c>
      <c r="Z110" s="149">
        <f>IF(OR(RIGHT($I110,3)="RGT",RIGHT($I110,3)="INC"),IF($H110=Z$88,SUM($T160:Z160)+$P110,IF(Z$88&gt;$H110,Z160,0)),0)</f>
        <v>0</v>
      </c>
      <c r="AA110" s="149">
        <f>IF(OR(RIGHT($I110,3)="RGT",RIGHT($I110,3)="INC"),IF($H110=AA$88,SUM($T160:AA160)+$P110,IF(AA$88&gt;$H110,AA160,0)),0)</f>
        <v>0</v>
      </c>
      <c r="AB110" s="149">
        <f>IF(OR(RIGHT($I110,3)="RGT",RIGHT($I110,3)="INC"),IF($H110=AB$88,SUM($T160:AB160)+$P110,IF(AB$88&gt;$H110,AB160,0)),0)</f>
        <v>0</v>
      </c>
      <c r="AC110" s="149">
        <f>IF(OR(RIGHT($I110,3)="RGT",RIGHT($I110,3)="INC"),IF($H110=AC$88,SUM($T160:AC160)+$P110,IF(AC$88&gt;$H110,AC160,0)),0)</f>
        <v>0</v>
      </c>
      <c r="AD110" s="149">
        <f>IF(OR(RIGHT($I110,3)="RGT",RIGHT($I110,3)="INC"),IF($H110=AD$88,SUM($T160:AD160)+$P110,IF(AD$88&gt;$H110,AD160,0)),0)</f>
        <v>0</v>
      </c>
      <c r="AE110" s="150">
        <f>IF(OR(RIGHT($I110,3)="RGT",RIGHT($I110,3)="INC"),IF($H110=AE$88,SUM($T160:AE160)+$P110,IF(AE$88&gt;$H110,AE160,0)),0)</f>
        <v>0</v>
      </c>
      <c r="AF110" s="149">
        <f>IF(OR(RIGHT($I110,3)="RGT",RIGHT($I110,3)="INC"),IF($H110=AF$88,SUM($T160:AF160)+$P110,IF(AF$88&gt;$H110,AF160,0)),0)</f>
        <v>0</v>
      </c>
      <c r="AG110" s="149">
        <f>IF(OR(RIGHT($I110,3)="RGT",RIGHT($I110,3)="INC"),IF($H110=AG$88,SUM($T160:AG160)+$P110,IF(AG$88&gt;$H110,AG160,0)),0)</f>
        <v>0</v>
      </c>
      <c r="AH110" s="149">
        <f>IF(OR(RIGHT($I110,3)="RGT",RIGHT($I110,3)="INC"),IF($H110=AH$88,SUM($T160:AH160)+$P110,IF(AH$88&gt;$H110,AH160,0)),0)</f>
        <v>0</v>
      </c>
      <c r="AI110" s="149">
        <f>IF(OR(RIGHT($I110,3)="RGT",RIGHT($I110,3)="INC"),IF($H110=AI$88,SUM($T160:AI160)+$P110,IF(AI$88&gt;$H110,AI160,0)),0)</f>
        <v>0</v>
      </c>
      <c r="AJ110" s="149">
        <f>IF(OR(RIGHT($I110,3)="RGT",RIGHT($I110,3)="INC"),IF($H110=AJ$88,SUM($T160:AJ160)+$P110,IF(AJ$88&gt;$H110,AJ160,0)),0)</f>
        <v>0</v>
      </c>
      <c r="AK110" s="149">
        <f>IF(OR(RIGHT($I110,3)="RGT",RIGHT($I110,3)="INC"),IF($H110=AK$88,SUM($T160:AK160)+$P110,IF(AK$88&gt;$H110,AK160,0)),0)</f>
        <v>0</v>
      </c>
      <c r="AL110" s="149">
        <f>IF(OR(RIGHT($I110,3)="RGT",RIGHT($I110,3)="INC"),IF($H110=AL$88,SUM($T160:AL160)+$P110,IF(AL$88&gt;$H110,AL160,0)),0)</f>
        <v>0</v>
      </c>
      <c r="AM110" s="149">
        <f>IF(OR(RIGHT($I110,3)="RGT",RIGHT($I110,3)="INC"),IF($H110=AM$88,SUM($T160:AM160)+$P110,IF(AM$88&gt;$H110,AM160,0)),0)</f>
        <v>0</v>
      </c>
      <c r="AN110" s="149">
        <f>IF(OR(RIGHT($I110,3)="RGT",RIGHT($I110,3)="INC"),IF($H110=AN$88,SUM($T160:AN160)+$P110,IF(AN$88&gt;$H110,AN160,0)),0)</f>
        <v>0</v>
      </c>
      <c r="AO110" s="149">
        <f>IF(OR(RIGHT($I110,3)="RGT",RIGHT($I110,3)="INC"),IF($H110=AO$88,SUM($T160:AO160)+$P110,IF(AO$88&gt;$H110,AO160,0)),0)</f>
        <v>0</v>
      </c>
      <c r="AP110" s="149">
        <f>IF(OR(RIGHT($I110,3)="RGT",RIGHT($I110,3)="INC"),IF($H110=AP$88,SUM($T160:AP160)+$P110,IF(AP$88&gt;$H110,AP160,0)),0)</f>
        <v>0</v>
      </c>
      <c r="AQ110" s="150">
        <f>IF(OR(RIGHT($I110,3)="RGT",RIGHT($I110,3)="INC"),IF($H110=AQ$88,SUM($T160:AQ160)+$P110,IF(AQ$88&gt;$H110,AQ160,0)),0)</f>
        <v>0</v>
      </c>
    </row>
    <row r="111" spans="1:43" s="151" customFormat="1" outlineLevel="1" x14ac:dyDescent="0.35">
      <c r="A111" s="154"/>
      <c r="B111" s="135" t="str">
        <f t="shared" si="59"/>
        <v>Tehachapi Segments 4-11</v>
      </c>
      <c r="C111" s="117" t="s">
        <v>393</v>
      </c>
      <c r="D111" s="136"/>
      <c r="E111" s="155"/>
      <c r="F111" s="138"/>
      <c r="G111" s="139"/>
      <c r="H111" s="140"/>
      <c r="I111" s="141"/>
      <c r="J111" s="142"/>
      <c r="K111" s="143"/>
      <c r="L111" s="144"/>
      <c r="M111" s="221"/>
      <c r="N111" s="209">
        <f t="shared" si="64"/>
        <v>0</v>
      </c>
      <c r="O111" s="209">
        <f t="shared" si="60"/>
        <v>0</v>
      </c>
      <c r="P111" s="146">
        <f t="shared" si="61"/>
        <v>0</v>
      </c>
      <c r="Q111" s="146">
        <f t="shared" si="62"/>
        <v>0</v>
      </c>
      <c r="R111" s="147">
        <f t="shared" si="63"/>
        <v>0</v>
      </c>
      <c r="S111" s="140"/>
      <c r="T111" s="148">
        <f>IF(OR(RIGHT($I111,3)="RGT",RIGHT($I111,3)="INC"),IF($H111=T$88,SUM($T161:T161)+$P111,IF(T$88&gt;$H111,T161,0)),0)</f>
        <v>0</v>
      </c>
      <c r="U111" s="149">
        <f>IF(OR(RIGHT($I111,3)="RGT",RIGHT($I111,3)="INC"),IF($H111=U$88,SUM($T161:U161)+$P111,IF(U$88&gt;$H111,U161,0)),0)</f>
        <v>0</v>
      </c>
      <c r="V111" s="149">
        <f>IF(OR(RIGHT($I111,3)="RGT",RIGHT($I111,3)="INC"),IF($H111=V$88,SUM($T161:V161)+$P111,IF(V$88&gt;$H111,V161,0)),0)</f>
        <v>0</v>
      </c>
      <c r="W111" s="149">
        <f>IF(OR(RIGHT($I111,3)="RGT",RIGHT($I111,3)="INC"),IF($H111=W$88,SUM($T161:W161)+$P111,IF(W$88&gt;$H111,W161,0)),0)</f>
        <v>0</v>
      </c>
      <c r="X111" s="149">
        <f>IF(OR(RIGHT($I111,3)="RGT",RIGHT($I111,3)="INC"),IF($H111=X$88,SUM($T161:X161)+$P111,IF(X$88&gt;$H111,X161,0)),0)</f>
        <v>0</v>
      </c>
      <c r="Y111" s="149">
        <f>IF(OR(RIGHT($I111,3)="RGT",RIGHT($I111,3)="INC"),IF($H111=Y$88,SUM($T161:Y161)+$P111,IF(Y$88&gt;$H111,Y161,0)),0)</f>
        <v>0</v>
      </c>
      <c r="Z111" s="149">
        <f>IF(OR(RIGHT($I111,3)="RGT",RIGHT($I111,3)="INC"),IF($H111=Z$88,SUM($T161:Z161)+$P111,IF(Z$88&gt;$H111,Z161,0)),0)</f>
        <v>0</v>
      </c>
      <c r="AA111" s="149">
        <f>IF(OR(RIGHT($I111,3)="RGT",RIGHT($I111,3)="INC"),IF($H111=AA$88,SUM($T161:AA161)+$P111,IF(AA$88&gt;$H111,AA161,0)),0)</f>
        <v>0</v>
      </c>
      <c r="AB111" s="149">
        <f>IF(OR(RIGHT($I111,3)="RGT",RIGHT($I111,3)="INC"),IF($H111=AB$88,SUM($T161:AB161)+$P111,IF(AB$88&gt;$H111,AB161,0)),0)</f>
        <v>0</v>
      </c>
      <c r="AC111" s="149">
        <f>IF(OR(RIGHT($I111,3)="RGT",RIGHT($I111,3)="INC"),IF($H111=AC$88,SUM($T161:AC161)+$P111,IF(AC$88&gt;$H111,AC161,0)),0)</f>
        <v>0</v>
      </c>
      <c r="AD111" s="149">
        <f>IF(OR(RIGHT($I111,3)="RGT",RIGHT($I111,3)="INC"),IF($H111=AD$88,SUM($T161:AD161)+$P111,IF(AD$88&gt;$H111,AD161,0)),0)</f>
        <v>0</v>
      </c>
      <c r="AE111" s="150">
        <f>IF(OR(RIGHT($I111,3)="RGT",RIGHT($I111,3)="INC"),IF($H111=AE$88,SUM($T161:AE161)+$P111,IF(AE$88&gt;$H111,AE161,0)),0)</f>
        <v>0</v>
      </c>
      <c r="AF111" s="149">
        <f>IF(OR(RIGHT($I111,3)="RGT",RIGHT($I111,3)="INC"),IF($H111=AF$88,SUM($T161:AF161)+$P111,IF(AF$88&gt;$H111,AF161,0)),0)</f>
        <v>0</v>
      </c>
      <c r="AG111" s="149">
        <f>IF(OR(RIGHT($I111,3)="RGT",RIGHT($I111,3)="INC"),IF($H111=AG$88,SUM($T161:AG161)+$P111,IF(AG$88&gt;$H111,AG161,0)),0)</f>
        <v>0</v>
      </c>
      <c r="AH111" s="149">
        <f>IF(OR(RIGHT($I111,3)="RGT",RIGHT($I111,3)="INC"),IF($H111=AH$88,SUM($T161:AH161)+$P111,IF(AH$88&gt;$H111,AH161,0)),0)</f>
        <v>0</v>
      </c>
      <c r="AI111" s="149">
        <f>IF(OR(RIGHT($I111,3)="RGT",RIGHT($I111,3)="INC"),IF($H111=AI$88,SUM($T161:AI161)+$P111,IF(AI$88&gt;$H111,AI161,0)),0)</f>
        <v>0</v>
      </c>
      <c r="AJ111" s="149">
        <f>IF(OR(RIGHT($I111,3)="RGT",RIGHT($I111,3)="INC"),IF($H111=AJ$88,SUM($T161:AJ161)+$P111,IF(AJ$88&gt;$H111,AJ161,0)),0)</f>
        <v>0</v>
      </c>
      <c r="AK111" s="149">
        <f>IF(OR(RIGHT($I111,3)="RGT",RIGHT($I111,3)="INC"),IF($H111=AK$88,SUM($T161:AK161)+$P111,IF(AK$88&gt;$H111,AK161,0)),0)</f>
        <v>0</v>
      </c>
      <c r="AL111" s="149">
        <f>IF(OR(RIGHT($I111,3)="RGT",RIGHT($I111,3)="INC"),IF($H111=AL$88,SUM($T161:AL161)+$P111,IF(AL$88&gt;$H111,AL161,0)),0)</f>
        <v>0</v>
      </c>
      <c r="AM111" s="149">
        <f>IF(OR(RIGHT($I111,3)="RGT",RIGHT($I111,3)="INC"),IF($H111=AM$88,SUM($T161:AM161)+$P111,IF(AM$88&gt;$H111,AM161,0)),0)</f>
        <v>0</v>
      </c>
      <c r="AN111" s="149">
        <f>IF(OR(RIGHT($I111,3)="RGT",RIGHT($I111,3)="INC"),IF($H111=AN$88,SUM($T161:AN161)+$P111,IF(AN$88&gt;$H111,AN161,0)),0)</f>
        <v>0</v>
      </c>
      <c r="AO111" s="149">
        <f>IF(OR(RIGHT($I111,3)="RGT",RIGHT($I111,3)="INC"),IF($H111=AO$88,SUM($T161:AO161)+$P111,IF(AO$88&gt;$H111,AO161,0)),0)</f>
        <v>0</v>
      </c>
      <c r="AP111" s="149">
        <f>IF(OR(RIGHT($I111,3)="RGT",RIGHT($I111,3)="INC"),IF($H111=AP$88,SUM($T161:AP161)+$P111,IF(AP$88&gt;$H111,AP161,0)),0)</f>
        <v>0</v>
      </c>
      <c r="AQ111" s="150">
        <f>IF(OR(RIGHT($I111,3)="RGT",RIGHT($I111,3)="INC"),IF($H111=AQ$88,SUM($T161:AQ161)+$P111,IF(AQ$88&gt;$H111,AQ161,0)),0)</f>
        <v>0</v>
      </c>
    </row>
    <row r="112" spans="1:43" s="151" customFormat="1" outlineLevel="1" x14ac:dyDescent="0.35">
      <c r="A112" s="154"/>
      <c r="B112" s="135" t="str">
        <f t="shared" si="59"/>
        <v>Tehachapi Segments 4-11</v>
      </c>
      <c r="C112" s="117" t="s">
        <v>393</v>
      </c>
      <c r="D112" s="136"/>
      <c r="E112" s="155"/>
      <c r="F112" s="138"/>
      <c r="G112" s="139"/>
      <c r="H112" s="162"/>
      <c r="I112" s="141"/>
      <c r="J112" s="142"/>
      <c r="K112" s="143"/>
      <c r="L112" s="144"/>
      <c r="M112" s="222"/>
      <c r="N112" s="209">
        <f t="shared" si="64"/>
        <v>0</v>
      </c>
      <c r="O112" s="209">
        <f t="shared" si="60"/>
        <v>0</v>
      </c>
      <c r="P112" s="146">
        <f t="shared" si="61"/>
        <v>0</v>
      </c>
      <c r="Q112" s="146">
        <f t="shared" si="62"/>
        <v>0</v>
      </c>
      <c r="R112" s="147">
        <f t="shared" si="63"/>
        <v>0</v>
      </c>
      <c r="S112" s="140"/>
      <c r="T112" s="148">
        <f>IF(OR(RIGHT($I112,3)="RGT",RIGHT($I112,3)="INC"),IF($H112=T$88,SUM($T162:T162)+$P112,IF(T$88&gt;$H112,T162,0)),0)</f>
        <v>0</v>
      </c>
      <c r="U112" s="149">
        <f>IF(OR(RIGHT($I112,3)="RGT",RIGHT($I112,3)="INC"),IF($H112=U$88,SUM($T162:U162)+$P112,IF(U$88&gt;$H112,U162,0)),0)</f>
        <v>0</v>
      </c>
      <c r="V112" s="149">
        <f>IF(OR(RIGHT($I112,3)="RGT",RIGHT($I112,3)="INC"),IF($H112=V$88,SUM($T162:V162)+$P112,IF(V$88&gt;$H112,V162,0)),0)</f>
        <v>0</v>
      </c>
      <c r="W112" s="149">
        <f>IF(OR(RIGHT($I112,3)="RGT",RIGHT($I112,3)="INC"),IF($H112=W$88,SUM($T162:W162)+$P112,IF(W$88&gt;$H112,W162,0)),0)</f>
        <v>0</v>
      </c>
      <c r="X112" s="149">
        <f>IF(OR(RIGHT($I112,3)="RGT",RIGHT($I112,3)="INC"),IF($H112=X$88,SUM($T162:X162)+$P112,IF(X$88&gt;$H112,X162,0)),0)</f>
        <v>0</v>
      </c>
      <c r="Y112" s="149">
        <f>IF(OR(RIGHT($I112,3)="RGT",RIGHT($I112,3)="INC"),IF($H112=Y$88,SUM($T162:Y162)+$P112,IF(Y$88&gt;$H112,Y162,0)),0)</f>
        <v>0</v>
      </c>
      <c r="Z112" s="149">
        <f>IF(OR(RIGHT($I112,3)="RGT",RIGHT($I112,3)="INC"),IF($H112=Z$88,SUM($T162:Z162)+$P112,IF(Z$88&gt;$H112,Z162,0)),0)</f>
        <v>0</v>
      </c>
      <c r="AA112" s="149">
        <f>IF(OR(RIGHT($I112,3)="RGT",RIGHT($I112,3)="INC"),IF($H112=AA$88,SUM($T162:AA162)+$P112,IF(AA$88&gt;$H112,AA162,0)),0)</f>
        <v>0</v>
      </c>
      <c r="AB112" s="149">
        <f>IF(OR(RIGHT($I112,3)="RGT",RIGHT($I112,3)="INC"),IF($H112=AB$88,SUM($T162:AB162)+$P112,IF(AB$88&gt;$H112,AB162,0)),0)</f>
        <v>0</v>
      </c>
      <c r="AC112" s="149">
        <f>IF(OR(RIGHT($I112,3)="RGT",RIGHT($I112,3)="INC"),IF($H112=AC$88,SUM($T162:AC162)+$P112,IF(AC$88&gt;$H112,AC162,0)),0)</f>
        <v>0</v>
      </c>
      <c r="AD112" s="149">
        <f>IF(OR(RIGHT($I112,3)="RGT",RIGHT($I112,3)="INC"),IF($H112=AD$88,SUM($T162:AD162)+$P112,IF(AD$88&gt;$H112,AD162,0)),0)</f>
        <v>0</v>
      </c>
      <c r="AE112" s="150">
        <f>IF(OR(RIGHT($I112,3)="RGT",RIGHT($I112,3)="INC"),IF($H112=AE$88,SUM($T162:AE162)+$P112,IF(AE$88&gt;$H112,AE162,0)),0)</f>
        <v>0</v>
      </c>
      <c r="AF112" s="149">
        <f>IF(OR(RIGHT($I112,3)="RGT",RIGHT($I112,3)="INC"),IF($H112=AF$88,SUM($T162:AF162)+$P112,IF(AF$88&gt;$H112,AF162,0)),0)</f>
        <v>0</v>
      </c>
      <c r="AG112" s="149">
        <f>IF(OR(RIGHT($I112,3)="RGT",RIGHT($I112,3)="INC"),IF($H112=AG$88,SUM($T162:AG162)+$P112,IF(AG$88&gt;$H112,AG162,0)),0)</f>
        <v>0</v>
      </c>
      <c r="AH112" s="149">
        <f>IF(OR(RIGHT($I112,3)="RGT",RIGHT($I112,3)="INC"),IF($H112=AH$88,SUM($T162:AH162)+$P112,IF(AH$88&gt;$H112,AH162,0)),0)</f>
        <v>0</v>
      </c>
      <c r="AI112" s="149">
        <f>IF(OR(RIGHT($I112,3)="RGT",RIGHT($I112,3)="INC"),IF($H112=AI$88,SUM($T162:AI162)+$P112,IF(AI$88&gt;$H112,AI162,0)),0)</f>
        <v>0</v>
      </c>
      <c r="AJ112" s="149">
        <f>IF(OR(RIGHT($I112,3)="RGT",RIGHT($I112,3)="INC"),IF($H112=AJ$88,SUM($T162:AJ162)+$P112,IF(AJ$88&gt;$H112,AJ162,0)),0)</f>
        <v>0</v>
      </c>
      <c r="AK112" s="149">
        <f>IF(OR(RIGHT($I112,3)="RGT",RIGHT($I112,3)="INC"),IF($H112=AK$88,SUM($T162:AK162)+$P112,IF(AK$88&gt;$H112,AK162,0)),0)</f>
        <v>0</v>
      </c>
      <c r="AL112" s="149">
        <f>IF(OR(RIGHT($I112,3)="RGT",RIGHT($I112,3)="INC"),IF($H112=AL$88,SUM($T162:AL162)+$P112,IF(AL$88&gt;$H112,AL162,0)),0)</f>
        <v>0</v>
      </c>
      <c r="AM112" s="149">
        <f>IF(OR(RIGHT($I112,3)="RGT",RIGHT($I112,3)="INC"),IF($H112=AM$88,SUM($T162:AM162)+$P112,IF(AM$88&gt;$H112,AM162,0)),0)</f>
        <v>0</v>
      </c>
      <c r="AN112" s="149">
        <f>IF(OR(RIGHT($I112,3)="RGT",RIGHT($I112,3)="INC"),IF($H112=AN$88,SUM($T162:AN162)+$P112,IF(AN$88&gt;$H112,AN162,0)),0)</f>
        <v>0</v>
      </c>
      <c r="AO112" s="149">
        <f>IF(OR(RIGHT($I112,3)="RGT",RIGHT($I112,3)="INC"),IF($H112=AO$88,SUM($T162:AO162)+$P112,IF(AO$88&gt;$H112,AO162,0)),0)</f>
        <v>0</v>
      </c>
      <c r="AP112" s="149">
        <f>IF(OR(RIGHT($I112,3)="RGT",RIGHT($I112,3)="INC"),IF($H112=AP$88,SUM($T162:AP162)+$P112,IF(AP$88&gt;$H112,AP162,0)),0)</f>
        <v>0</v>
      </c>
      <c r="AQ112" s="150">
        <f>IF(OR(RIGHT($I112,3)="RGT",RIGHT($I112,3)="INC"),IF($H112=AQ$88,SUM($T162:AQ162)+$P112,IF(AQ$88&gt;$H112,AQ162,0)),0)</f>
        <v>0</v>
      </c>
    </row>
    <row r="113" spans="1:43" s="151" customFormat="1" outlineLevel="1" x14ac:dyDescent="0.35">
      <c r="A113" s="154"/>
      <c r="B113" s="135" t="str">
        <f t="shared" si="59"/>
        <v>Tehachapi Segments 4-11</v>
      </c>
      <c r="C113" s="117" t="s">
        <v>393</v>
      </c>
      <c r="D113" s="136"/>
      <c r="E113" s="155"/>
      <c r="F113" s="138"/>
      <c r="G113" s="139"/>
      <c r="H113" s="162"/>
      <c r="I113" s="141"/>
      <c r="J113" s="142"/>
      <c r="K113" s="143"/>
      <c r="L113" s="144"/>
      <c r="M113" s="222"/>
      <c r="N113" s="209">
        <f t="shared" si="64"/>
        <v>0</v>
      </c>
      <c r="O113" s="209">
        <f t="shared" si="60"/>
        <v>0</v>
      </c>
      <c r="P113" s="146">
        <f t="shared" si="61"/>
        <v>0</v>
      </c>
      <c r="Q113" s="146">
        <f t="shared" si="62"/>
        <v>0</v>
      </c>
      <c r="R113" s="147">
        <f t="shared" si="63"/>
        <v>0</v>
      </c>
      <c r="S113" s="140"/>
      <c r="T113" s="148">
        <f>IF(OR(RIGHT($I113,3)="RGT",RIGHT($I113,3)="INC"),IF($H113=T$88,SUM($T163:T163)+$P113,IF(T$88&gt;$H113,T163,0)),0)</f>
        <v>0</v>
      </c>
      <c r="U113" s="149">
        <f>IF(OR(RIGHT($I113,3)="RGT",RIGHT($I113,3)="INC"),IF($H113=U$88,SUM($T163:U163)+$P113,IF(U$88&gt;$H113,U163,0)),0)</f>
        <v>0</v>
      </c>
      <c r="V113" s="149">
        <f>IF(OR(RIGHT($I113,3)="RGT",RIGHT($I113,3)="INC"),IF($H113=V$88,SUM($T163:V163)+$P113,IF(V$88&gt;$H113,V163,0)),0)</f>
        <v>0</v>
      </c>
      <c r="W113" s="149">
        <f>IF(OR(RIGHT($I113,3)="RGT",RIGHT($I113,3)="INC"),IF($H113=W$88,SUM($T163:W163)+$P113,IF(W$88&gt;$H113,W163,0)),0)</f>
        <v>0</v>
      </c>
      <c r="X113" s="149">
        <f>IF(OR(RIGHT($I113,3)="RGT",RIGHT($I113,3)="INC"),IF($H113=X$88,SUM($T163:X163)+$P113,IF(X$88&gt;$H113,X163,0)),0)</f>
        <v>0</v>
      </c>
      <c r="Y113" s="149">
        <f>IF(OR(RIGHT($I113,3)="RGT",RIGHT($I113,3)="INC"),IF($H113=Y$88,SUM($T163:Y163)+$P113,IF(Y$88&gt;$H113,Y163,0)),0)</f>
        <v>0</v>
      </c>
      <c r="Z113" s="149">
        <f>IF(OR(RIGHT($I113,3)="RGT",RIGHT($I113,3)="INC"),IF($H113=Z$88,SUM($T163:Z163)+$P113,IF(Z$88&gt;$H113,Z163,0)),0)</f>
        <v>0</v>
      </c>
      <c r="AA113" s="149">
        <f>IF(OR(RIGHT($I113,3)="RGT",RIGHT($I113,3)="INC"),IF($H113=AA$88,SUM($T163:AA163)+$P113,IF(AA$88&gt;$H113,AA163,0)),0)</f>
        <v>0</v>
      </c>
      <c r="AB113" s="149">
        <f>IF(OR(RIGHT($I113,3)="RGT",RIGHT($I113,3)="INC"),IF($H113=AB$88,SUM($T163:AB163)+$P113,IF(AB$88&gt;$H113,AB163,0)),0)</f>
        <v>0</v>
      </c>
      <c r="AC113" s="149">
        <f>IF(OR(RIGHT($I113,3)="RGT",RIGHT($I113,3)="INC"),IF($H113=AC$88,SUM($T163:AC163)+$P113,IF(AC$88&gt;$H113,AC163,0)),0)</f>
        <v>0</v>
      </c>
      <c r="AD113" s="149">
        <f>IF(OR(RIGHT($I113,3)="RGT",RIGHT($I113,3)="INC"),IF($H113=AD$88,SUM($T163:AD163)+$P113,IF(AD$88&gt;$H113,AD163,0)),0)</f>
        <v>0</v>
      </c>
      <c r="AE113" s="150">
        <f>IF(OR(RIGHT($I113,3)="RGT",RIGHT($I113,3)="INC"),IF($H113=AE$88,SUM($T163:AE163)+$P113,IF(AE$88&gt;$H113,AE163,0)),0)</f>
        <v>0</v>
      </c>
      <c r="AF113" s="149">
        <f>IF(OR(RIGHT($I113,3)="RGT",RIGHT($I113,3)="INC"),IF($H113=AF$88,SUM($T163:AF163)+$P113,IF(AF$88&gt;$H113,AF163,0)),0)</f>
        <v>0</v>
      </c>
      <c r="AG113" s="149">
        <f>IF(OR(RIGHT($I113,3)="RGT",RIGHT($I113,3)="INC"),IF($H113=AG$88,SUM($T163:AG163)+$P113,IF(AG$88&gt;$H113,AG163,0)),0)</f>
        <v>0</v>
      </c>
      <c r="AH113" s="149">
        <f>IF(OR(RIGHT($I113,3)="RGT",RIGHT($I113,3)="INC"),IF($H113=AH$88,SUM($T163:AH163)+$P113,IF(AH$88&gt;$H113,AH163,0)),0)</f>
        <v>0</v>
      </c>
      <c r="AI113" s="149">
        <f>IF(OR(RIGHT($I113,3)="RGT",RIGHT($I113,3)="INC"),IF($H113=AI$88,SUM($T163:AI163)+$P113,IF(AI$88&gt;$H113,AI163,0)),0)</f>
        <v>0</v>
      </c>
      <c r="AJ113" s="149">
        <f>IF(OR(RIGHT($I113,3)="RGT",RIGHT($I113,3)="INC"),IF($H113=AJ$88,SUM($T163:AJ163)+$P113,IF(AJ$88&gt;$H113,AJ163,0)),0)</f>
        <v>0</v>
      </c>
      <c r="AK113" s="149">
        <f>IF(OR(RIGHT($I113,3)="RGT",RIGHT($I113,3)="INC"),IF($H113=AK$88,SUM($T163:AK163)+$P113,IF(AK$88&gt;$H113,AK163,0)),0)</f>
        <v>0</v>
      </c>
      <c r="AL113" s="149">
        <f>IF(OR(RIGHT($I113,3)="RGT",RIGHT($I113,3)="INC"),IF($H113=AL$88,SUM($T163:AL163)+$P113,IF(AL$88&gt;$H113,AL163,0)),0)</f>
        <v>0</v>
      </c>
      <c r="AM113" s="149">
        <f>IF(OR(RIGHT($I113,3)="RGT",RIGHT($I113,3)="INC"),IF($H113=AM$88,SUM($T163:AM163)+$P113,IF(AM$88&gt;$H113,AM163,0)),0)</f>
        <v>0</v>
      </c>
      <c r="AN113" s="149">
        <f>IF(OR(RIGHT($I113,3)="RGT",RIGHT($I113,3)="INC"),IF($H113=AN$88,SUM($T163:AN163)+$P113,IF(AN$88&gt;$H113,AN163,0)),0)</f>
        <v>0</v>
      </c>
      <c r="AO113" s="149">
        <f>IF(OR(RIGHT($I113,3)="RGT",RIGHT($I113,3)="INC"),IF($H113=AO$88,SUM($T163:AO163)+$P113,IF(AO$88&gt;$H113,AO163,0)),0)</f>
        <v>0</v>
      </c>
      <c r="AP113" s="149">
        <f>IF(OR(RIGHT($I113,3)="RGT",RIGHT($I113,3)="INC"),IF($H113=AP$88,SUM($T163:AP163)+$P113,IF(AP$88&gt;$H113,AP163,0)),0)</f>
        <v>0</v>
      </c>
      <c r="AQ113" s="150">
        <f>IF(OR(RIGHT($I113,3)="RGT",RIGHT($I113,3)="INC"),IF($H113=AQ$88,SUM($T163:AQ163)+$P113,IF(AQ$88&gt;$H113,AQ163,0)),0)</f>
        <v>0</v>
      </c>
    </row>
    <row r="114" spans="1:43" s="151" customFormat="1" outlineLevel="1" x14ac:dyDescent="0.35">
      <c r="A114" s="154"/>
      <c r="B114" s="135" t="str">
        <f t="shared" si="59"/>
        <v>Tehachapi Segments 4-11</v>
      </c>
      <c r="C114" s="117" t="s">
        <v>393</v>
      </c>
      <c r="D114" s="136"/>
      <c r="E114" s="155"/>
      <c r="F114" s="138"/>
      <c r="G114" s="139"/>
      <c r="H114" s="162"/>
      <c r="I114" s="141"/>
      <c r="J114" s="142"/>
      <c r="K114" s="143"/>
      <c r="L114" s="37">
        <v>800219576</v>
      </c>
      <c r="M114" s="222"/>
      <c r="N114" s="209">
        <f t="shared" si="64"/>
        <v>0</v>
      </c>
      <c r="O114" s="209">
        <f t="shared" si="60"/>
        <v>0</v>
      </c>
      <c r="P114" s="146">
        <f t="shared" si="61"/>
        <v>0</v>
      </c>
      <c r="Q114" s="146">
        <f t="shared" si="62"/>
        <v>0</v>
      </c>
      <c r="R114" s="147">
        <f t="shared" si="63"/>
        <v>0</v>
      </c>
      <c r="S114" s="140"/>
      <c r="T114" s="148">
        <f>IF(OR(RIGHT($I114,3)="RGT",RIGHT($I114,3)="INC"),IF($H114=T$88,SUM($T164:T164)+$P114,IF(T$88&gt;$H114,T164,0)),0)</f>
        <v>0</v>
      </c>
      <c r="U114" s="149">
        <f>IF(OR(RIGHT($I114,3)="RGT",RIGHT($I114,3)="INC"),IF($H114=U$88,SUM($T164:U164)+$P114,IF(U$88&gt;$H114,U164,0)),0)</f>
        <v>0</v>
      </c>
      <c r="V114" s="149">
        <f>IF(OR(RIGHT($I114,3)="RGT",RIGHT($I114,3)="INC"),IF($H114=V$88,SUM($T164:V164)+$P114,IF(V$88&gt;$H114,V164,0)),0)</f>
        <v>0</v>
      </c>
      <c r="W114" s="149">
        <f>IF(OR(RIGHT($I114,3)="RGT",RIGHT($I114,3)="INC"),IF($H114=W$88,SUM($T164:W164)+$P114,IF(W$88&gt;$H114,W164,0)),0)</f>
        <v>0</v>
      </c>
      <c r="X114" s="149">
        <f>IF(OR(RIGHT($I114,3)="RGT",RIGHT($I114,3)="INC"),IF($H114=X$88,SUM($T164:X164)+$P114,IF(X$88&gt;$H114,X164,0)),0)</f>
        <v>0</v>
      </c>
      <c r="Y114" s="149">
        <f>IF(OR(RIGHT($I114,3)="RGT",RIGHT($I114,3)="INC"),IF($H114=Y$88,SUM($T164:Y164)+$P114,IF(Y$88&gt;$H114,Y164,0)),0)</f>
        <v>0</v>
      </c>
      <c r="Z114" s="149">
        <f>IF(OR(RIGHT($I114,3)="RGT",RIGHT($I114,3)="INC"),IF($H114=Z$88,SUM($T164:Z164)+$P114,IF(Z$88&gt;$H114,Z164,0)),0)</f>
        <v>0</v>
      </c>
      <c r="AA114" s="149">
        <f>IF(OR(RIGHT($I114,3)="RGT",RIGHT($I114,3)="INC"),IF($H114=AA$88,SUM($T164:AA164)+$P114,IF(AA$88&gt;$H114,AA164,0)),0)</f>
        <v>0</v>
      </c>
      <c r="AB114" s="149">
        <f>IF(OR(RIGHT($I114,3)="RGT",RIGHT($I114,3)="INC"),IF($H114=AB$88,SUM($T164:AB164)+$P114,IF(AB$88&gt;$H114,AB164,0)),0)</f>
        <v>0</v>
      </c>
      <c r="AC114" s="149">
        <f>IF(OR(RIGHT($I114,3)="RGT",RIGHT($I114,3)="INC"),IF($H114=AC$88,SUM($T164:AC164)+$P114,IF(AC$88&gt;$H114,AC164,0)),0)</f>
        <v>0</v>
      </c>
      <c r="AD114" s="149">
        <f>IF(OR(RIGHT($I114,3)="RGT",RIGHT($I114,3)="INC"),IF($H114=AD$88,SUM($T164:AD164)+$P114,IF(AD$88&gt;$H114,AD164,0)),0)</f>
        <v>0</v>
      </c>
      <c r="AE114" s="150">
        <f>IF(OR(RIGHT($I114,3)="RGT",RIGHT($I114,3)="INC"),IF($H114=AE$88,SUM($T164:AE164)+$P114,IF(AE$88&gt;$H114,AE164,0)),0)</f>
        <v>0</v>
      </c>
      <c r="AF114" s="149">
        <f>IF(OR(RIGHT($I114,3)="RGT",RIGHT($I114,3)="INC"),IF($H114=AF$88,SUM($T164:AF164)+$P114,IF(AF$88&gt;$H114,AF164,0)),0)</f>
        <v>0</v>
      </c>
      <c r="AG114" s="149">
        <f>IF(OR(RIGHT($I114,3)="RGT",RIGHT($I114,3)="INC"),IF($H114=AG$88,SUM($T164:AG164)+$P114,IF(AG$88&gt;$H114,AG164,0)),0)</f>
        <v>0</v>
      </c>
      <c r="AH114" s="149">
        <f>IF(OR(RIGHT($I114,3)="RGT",RIGHT($I114,3)="INC"),IF($H114=AH$88,SUM($T164:AH164)+$P114,IF(AH$88&gt;$H114,AH164,0)),0)</f>
        <v>0</v>
      </c>
      <c r="AI114" s="149">
        <f>IF(OR(RIGHT($I114,3)="RGT",RIGHT($I114,3)="INC"),IF($H114=AI$88,SUM($T164:AI164)+$P114,IF(AI$88&gt;$H114,AI164,0)),0)</f>
        <v>0</v>
      </c>
      <c r="AJ114" s="149">
        <f>IF(OR(RIGHT($I114,3)="RGT",RIGHT($I114,3)="INC"),IF($H114=AJ$88,SUM($T164:AJ164)+$P114,IF(AJ$88&gt;$H114,AJ164,0)),0)</f>
        <v>0</v>
      </c>
      <c r="AK114" s="149">
        <f>IF(OR(RIGHT($I114,3)="RGT",RIGHT($I114,3)="INC"),IF($H114=AK$88,SUM($T164:AK164)+$P114,IF(AK$88&gt;$H114,AK164,0)),0)</f>
        <v>0</v>
      </c>
      <c r="AL114" s="149">
        <f>IF(OR(RIGHT($I114,3)="RGT",RIGHT($I114,3)="INC"),IF($H114=AL$88,SUM($T164:AL164)+$P114,IF(AL$88&gt;$H114,AL164,0)),0)</f>
        <v>0</v>
      </c>
      <c r="AM114" s="149">
        <f>IF(OR(RIGHT($I114,3)="RGT",RIGHT($I114,3)="INC"),IF($H114=AM$88,SUM($T164:AM164)+$P114,IF(AM$88&gt;$H114,AM164,0)),0)</f>
        <v>0</v>
      </c>
      <c r="AN114" s="149">
        <f>IF(OR(RIGHT($I114,3)="RGT",RIGHT($I114,3)="INC"),IF($H114=AN$88,SUM($T164:AN164)+$P114,IF(AN$88&gt;$H114,AN164,0)),0)</f>
        <v>0</v>
      </c>
      <c r="AO114" s="149">
        <f>IF(OR(RIGHT($I114,3)="RGT",RIGHT($I114,3)="INC"),IF($H114=AO$88,SUM($T164:AO164)+$P114,IF(AO$88&gt;$H114,AO164,0)),0)</f>
        <v>0</v>
      </c>
      <c r="AP114" s="149">
        <f>IF(OR(RIGHT($I114,3)="RGT",RIGHT($I114,3)="INC"),IF($H114=AP$88,SUM($T164:AP164)+$P114,IF(AP$88&gt;$H114,AP164,0)),0)</f>
        <v>0</v>
      </c>
      <c r="AQ114" s="150">
        <f>IF(OR(RIGHT($I114,3)="RGT",RIGHT($I114,3)="INC"),IF($H114=AQ$88,SUM($T164:AQ164)+$P114,IF(AQ$88&gt;$H114,AQ164,0)),0)</f>
        <v>0</v>
      </c>
    </row>
    <row r="115" spans="1:43" s="151" customFormat="1" outlineLevel="1" x14ac:dyDescent="0.35">
      <c r="A115" s="154"/>
      <c r="B115" s="135" t="str">
        <f t="shared" si="59"/>
        <v>Tehachapi Segments 4-11</v>
      </c>
      <c r="C115" s="117" t="s">
        <v>393</v>
      </c>
      <c r="D115" s="136"/>
      <c r="E115" s="155"/>
      <c r="F115" s="138"/>
      <c r="G115" s="139"/>
      <c r="H115" s="159"/>
      <c r="I115" s="141"/>
      <c r="J115" s="142"/>
      <c r="K115" s="143"/>
      <c r="L115" s="37"/>
      <c r="M115" s="222"/>
      <c r="N115" s="209">
        <f t="shared" si="64"/>
        <v>0</v>
      </c>
      <c r="O115" s="209">
        <f t="shared" si="60"/>
        <v>0</v>
      </c>
      <c r="P115" s="146">
        <f t="shared" si="61"/>
        <v>0</v>
      </c>
      <c r="Q115" s="146">
        <f t="shared" si="62"/>
        <v>0</v>
      </c>
      <c r="R115" s="147">
        <f t="shared" si="63"/>
        <v>0</v>
      </c>
      <c r="S115" s="140"/>
      <c r="T115" s="148">
        <f>IF(OR(RIGHT($I115,3)="RGT",RIGHT($I115,3)="INC"),IF($H115=T$88,SUM($T165:T165)+$P115,IF(T$88&gt;$H115,T165,0)),0)</f>
        <v>0</v>
      </c>
      <c r="U115" s="149">
        <f>IF(OR(RIGHT($I115,3)="RGT",RIGHT($I115,3)="INC"),IF($H115=U$88,SUM($T165:U165)+$P115,IF(U$88&gt;$H115,U165,0)),0)</f>
        <v>0</v>
      </c>
      <c r="V115" s="149">
        <f>IF(OR(RIGHT($I115,3)="RGT",RIGHT($I115,3)="INC"),IF($H115=V$88,SUM($T165:V165)+$P115,IF(V$88&gt;$H115,V165,0)),0)</f>
        <v>0</v>
      </c>
      <c r="W115" s="149">
        <f>IF(OR(RIGHT($I115,3)="RGT",RIGHT($I115,3)="INC"),IF($H115=W$88,SUM($T165:W165)+$P115,IF(W$88&gt;$H115,W165,0)),0)</f>
        <v>0</v>
      </c>
      <c r="X115" s="149">
        <f>IF(OR(RIGHT($I115,3)="RGT",RIGHT($I115,3)="INC"),IF($H115=X$88,SUM($T165:X165)+$P115,IF(X$88&gt;$H115,X165,0)),0)</f>
        <v>0</v>
      </c>
      <c r="Y115" s="149">
        <f>IF(OR(RIGHT($I115,3)="RGT",RIGHT($I115,3)="INC"),IF($H115=Y$88,SUM($T165:Y165)+$P115,IF(Y$88&gt;$H115,Y165,0)),0)</f>
        <v>0</v>
      </c>
      <c r="Z115" s="149">
        <f>IF(OR(RIGHT($I115,3)="RGT",RIGHT($I115,3)="INC"),IF($H115=Z$88,SUM($T165:Z165)+$P115,IF(Z$88&gt;$H115,Z165,0)),0)</f>
        <v>0</v>
      </c>
      <c r="AA115" s="149">
        <f>IF(OR(RIGHT($I115,3)="RGT",RIGHT($I115,3)="INC"),IF($H115=AA$88,SUM($T165:AA165)+$P115,IF(AA$88&gt;$H115,AA165,0)),0)</f>
        <v>0</v>
      </c>
      <c r="AB115" s="149">
        <f>IF(OR(RIGHT($I115,3)="RGT",RIGHT($I115,3)="INC"),IF($H115=AB$88,SUM($T165:AB165)+$P115,IF(AB$88&gt;$H115,AB165,0)),0)</f>
        <v>0</v>
      </c>
      <c r="AC115" s="149">
        <f>IF(OR(RIGHT($I115,3)="RGT",RIGHT($I115,3)="INC"),IF($H115=AC$88,SUM($T165:AC165)+$P115,IF(AC$88&gt;$H115,AC165,0)),0)</f>
        <v>0</v>
      </c>
      <c r="AD115" s="149">
        <f>IF(OR(RIGHT($I115,3)="RGT",RIGHT($I115,3)="INC"),IF($H115=AD$88,SUM($T165:AD165)+$P115,IF(AD$88&gt;$H115,AD165,0)),0)</f>
        <v>0</v>
      </c>
      <c r="AE115" s="150">
        <f>IF(OR(RIGHT($I115,3)="RGT",RIGHT($I115,3)="INC"),IF($H115=AE$88,SUM($T165:AE165)+$P115,IF(AE$88&gt;$H115,AE165,0)),0)</f>
        <v>0</v>
      </c>
      <c r="AF115" s="149">
        <f>IF(OR(RIGHT($I115,3)="RGT",RIGHT($I115,3)="INC"),IF($H115=AF$88,SUM($T165:AF165)+$P115,IF(AF$88&gt;$H115,AF165,0)),0)</f>
        <v>0</v>
      </c>
      <c r="AG115" s="149">
        <f>IF(OR(RIGHT($I115,3)="RGT",RIGHT($I115,3)="INC"),IF($H115=AG$88,SUM($T165:AG165)+$P115,IF(AG$88&gt;$H115,AG165,0)),0)</f>
        <v>0</v>
      </c>
      <c r="AH115" s="149">
        <f>IF(OR(RIGHT($I115,3)="RGT",RIGHT($I115,3)="INC"),IF($H115=AH$88,SUM($T165:AH165)+$P115,IF(AH$88&gt;$H115,AH165,0)),0)</f>
        <v>0</v>
      </c>
      <c r="AI115" s="149">
        <f>IF(OR(RIGHT($I115,3)="RGT",RIGHT($I115,3)="INC"),IF($H115=AI$88,SUM($T165:AI165)+$P115,IF(AI$88&gt;$H115,AI165,0)),0)</f>
        <v>0</v>
      </c>
      <c r="AJ115" s="149">
        <f>IF(OR(RIGHT($I115,3)="RGT",RIGHT($I115,3)="INC"),IF($H115=AJ$88,SUM($T165:AJ165)+$P115,IF(AJ$88&gt;$H115,AJ165,0)),0)</f>
        <v>0</v>
      </c>
      <c r="AK115" s="149">
        <f>IF(OR(RIGHT($I115,3)="RGT",RIGHT($I115,3)="INC"),IF($H115=AK$88,SUM($T165:AK165)+$P115,IF(AK$88&gt;$H115,AK165,0)),0)</f>
        <v>0</v>
      </c>
      <c r="AL115" s="149">
        <f>IF(OR(RIGHT($I115,3)="RGT",RIGHT($I115,3)="INC"),IF($H115=AL$88,SUM($T165:AL165)+$P115,IF(AL$88&gt;$H115,AL165,0)),0)</f>
        <v>0</v>
      </c>
      <c r="AM115" s="149">
        <f>IF(OR(RIGHT($I115,3)="RGT",RIGHT($I115,3)="INC"),IF($H115=AM$88,SUM($T165:AM165)+$P115,IF(AM$88&gt;$H115,AM165,0)),0)</f>
        <v>0</v>
      </c>
      <c r="AN115" s="149">
        <f>IF(OR(RIGHT($I115,3)="RGT",RIGHT($I115,3)="INC"),IF($H115=AN$88,SUM($T165:AN165)+$P115,IF(AN$88&gt;$H115,AN165,0)),0)</f>
        <v>0</v>
      </c>
      <c r="AO115" s="149">
        <f>IF(OR(RIGHT($I115,3)="RGT",RIGHT($I115,3)="INC"),IF($H115=AO$88,SUM($T165:AO165)+$P115,IF(AO$88&gt;$H115,AO165,0)),0)</f>
        <v>0</v>
      </c>
      <c r="AP115" s="149">
        <f>IF(OR(RIGHT($I115,3)="RGT",RIGHT($I115,3)="INC"),IF($H115=AP$88,SUM($T165:AP165)+$P115,IF(AP$88&gt;$H115,AP165,0)),0)</f>
        <v>0</v>
      </c>
      <c r="AQ115" s="150">
        <f>IF(OR(RIGHT($I115,3)="RGT",RIGHT($I115,3)="INC"),IF($H115=AQ$88,SUM($T165:AQ165)+$P115,IF(AQ$88&gt;$H115,AQ165,0)),0)</f>
        <v>0</v>
      </c>
    </row>
    <row r="116" spans="1:43" s="151" customFormat="1" outlineLevel="1" x14ac:dyDescent="0.35">
      <c r="A116" s="154"/>
      <c r="B116" s="135" t="str">
        <f t="shared" si="59"/>
        <v>Tehachapi Segments 4-11</v>
      </c>
      <c r="C116" s="117" t="s">
        <v>393</v>
      </c>
      <c r="D116" s="136"/>
      <c r="E116" s="155"/>
      <c r="F116" s="138"/>
      <c r="G116" s="139"/>
      <c r="H116" s="140"/>
      <c r="I116" s="141"/>
      <c r="J116" s="142"/>
      <c r="K116" s="143"/>
      <c r="L116" s="37">
        <v>800218712</v>
      </c>
      <c r="M116" s="223"/>
      <c r="N116" s="209">
        <f t="shared" si="64"/>
        <v>0</v>
      </c>
      <c r="O116" s="209">
        <f t="shared" si="60"/>
        <v>0</v>
      </c>
      <c r="P116" s="146">
        <f t="shared" si="61"/>
        <v>0</v>
      </c>
      <c r="Q116" s="146">
        <f t="shared" si="62"/>
        <v>0</v>
      </c>
      <c r="R116" s="147">
        <f t="shared" si="63"/>
        <v>0</v>
      </c>
      <c r="S116" s="140"/>
      <c r="T116" s="148">
        <f>IF(OR(RIGHT($I116,3)="RGT",RIGHT($I116,3)="INC"),IF($H116=T$88,SUM($T166:T166)+$P116,IF(T$88&gt;$H116,T166,0)),0)</f>
        <v>0</v>
      </c>
      <c r="U116" s="149">
        <f>IF(OR(RIGHT($I116,3)="RGT",RIGHT($I116,3)="INC"),IF($H116=U$88,SUM($T166:U166)+$P116,IF(U$88&gt;$H116,U166,0)),0)</f>
        <v>0</v>
      </c>
      <c r="V116" s="149">
        <f>IF(OR(RIGHT($I116,3)="RGT",RIGHT($I116,3)="INC"),IF($H116=V$88,SUM($T166:V166)+$P116,IF(V$88&gt;$H116,V166,0)),0)</f>
        <v>0</v>
      </c>
      <c r="W116" s="149">
        <f>IF(OR(RIGHT($I116,3)="RGT",RIGHT($I116,3)="INC"),IF($H116=W$88,SUM($T166:W166)+$P116,IF(W$88&gt;$H116,W166,0)),0)</f>
        <v>0</v>
      </c>
      <c r="X116" s="149">
        <f>IF(OR(RIGHT($I116,3)="RGT",RIGHT($I116,3)="INC"),IF($H116=X$88,SUM($T166:X166)+$P116,IF(X$88&gt;$H116,X166,0)),0)</f>
        <v>0</v>
      </c>
      <c r="Y116" s="149">
        <f>IF(OR(RIGHT($I116,3)="RGT",RIGHT($I116,3)="INC"),IF($H116=Y$88,SUM($T166:Y166)+$P116,IF(Y$88&gt;$H116,Y166,0)),0)</f>
        <v>0</v>
      </c>
      <c r="Z116" s="149">
        <f>IF(OR(RIGHT($I116,3)="RGT",RIGHT($I116,3)="INC"),IF($H116=Z$88,SUM($T166:Z166)+$P116,IF(Z$88&gt;$H116,Z166,0)),0)</f>
        <v>0</v>
      </c>
      <c r="AA116" s="149">
        <f>IF(OR(RIGHT($I116,3)="RGT",RIGHT($I116,3)="INC"),IF($H116=AA$88,SUM($T166:AA166)+$P116,IF(AA$88&gt;$H116,AA166,0)),0)</f>
        <v>0</v>
      </c>
      <c r="AB116" s="149">
        <f>IF(OR(RIGHT($I116,3)="RGT",RIGHT($I116,3)="INC"),IF($H116=AB$88,SUM($T166:AB166)+$P116,IF(AB$88&gt;$H116,AB166,0)),0)</f>
        <v>0</v>
      </c>
      <c r="AC116" s="149">
        <f>IF(OR(RIGHT($I116,3)="RGT",RIGHT($I116,3)="INC"),IF($H116=AC$88,SUM($T166:AC166)+$P116,IF(AC$88&gt;$H116,AC166,0)),0)</f>
        <v>0</v>
      </c>
      <c r="AD116" s="149">
        <f>IF(OR(RIGHT($I116,3)="RGT",RIGHT($I116,3)="INC"),IF($H116=AD$88,SUM($T166:AD166)+$P116,IF(AD$88&gt;$H116,AD166,0)),0)</f>
        <v>0</v>
      </c>
      <c r="AE116" s="150">
        <f>IF(OR(RIGHT($I116,3)="RGT",RIGHT($I116,3)="INC"),IF($H116=AE$88,SUM($T166:AE166)+$P116,IF(AE$88&gt;$H116,AE166,0)),0)</f>
        <v>0</v>
      </c>
      <c r="AF116" s="149">
        <f>IF(OR(RIGHT($I116,3)="RGT",RIGHT($I116,3)="INC"),IF($H116=AF$88,SUM($T166:AF166)+$P116,IF(AF$88&gt;$H116,AF166,0)),0)</f>
        <v>0</v>
      </c>
      <c r="AG116" s="149">
        <f>IF(OR(RIGHT($I116,3)="RGT",RIGHT($I116,3)="INC"),IF($H116=AG$88,SUM($T166:AG166)+$P116,IF(AG$88&gt;$H116,AG166,0)),0)</f>
        <v>0</v>
      </c>
      <c r="AH116" s="149">
        <f>IF(OR(RIGHT($I116,3)="RGT",RIGHT($I116,3)="INC"),IF($H116=AH$88,SUM($T166:AH166)+$P116,IF(AH$88&gt;$H116,AH166,0)),0)</f>
        <v>0</v>
      </c>
      <c r="AI116" s="149">
        <f>IF(OR(RIGHT($I116,3)="RGT",RIGHT($I116,3)="INC"),IF($H116=AI$88,SUM($T166:AI166)+$P116,IF(AI$88&gt;$H116,AI166,0)),0)</f>
        <v>0</v>
      </c>
      <c r="AJ116" s="149">
        <f>IF(OR(RIGHT($I116,3)="RGT",RIGHT($I116,3)="INC"),IF($H116=AJ$88,SUM($T166:AJ166)+$P116,IF(AJ$88&gt;$H116,AJ166,0)),0)</f>
        <v>0</v>
      </c>
      <c r="AK116" s="149">
        <f>IF(OR(RIGHT($I116,3)="RGT",RIGHT($I116,3)="INC"),IF($H116=AK$88,SUM($T166:AK166)+$P116,IF(AK$88&gt;$H116,AK166,0)),0)</f>
        <v>0</v>
      </c>
      <c r="AL116" s="149">
        <f>IF(OR(RIGHT($I116,3)="RGT",RIGHT($I116,3)="INC"),IF($H116=AL$88,SUM($T166:AL166)+$P116,IF(AL$88&gt;$H116,AL166,0)),0)</f>
        <v>0</v>
      </c>
      <c r="AM116" s="149">
        <f>IF(OR(RIGHT($I116,3)="RGT",RIGHT($I116,3)="INC"),IF($H116=AM$88,SUM($T166:AM166)+$P116,IF(AM$88&gt;$H116,AM166,0)),0)</f>
        <v>0</v>
      </c>
      <c r="AN116" s="149">
        <f>IF(OR(RIGHT($I116,3)="RGT",RIGHT($I116,3)="INC"),IF($H116=AN$88,SUM($T166:AN166)+$P116,IF(AN$88&gt;$H116,AN166,0)),0)</f>
        <v>0</v>
      </c>
      <c r="AO116" s="149">
        <f>IF(OR(RIGHT($I116,3)="RGT",RIGHT($I116,3)="INC"),IF($H116=AO$88,SUM($T166:AO166)+$P116,IF(AO$88&gt;$H116,AO166,0)),0)</f>
        <v>0</v>
      </c>
      <c r="AP116" s="149">
        <f>IF(OR(RIGHT($I116,3)="RGT",RIGHT($I116,3)="INC"),IF($H116=AP$88,SUM($T166:AP166)+$P116,IF(AP$88&gt;$H116,AP166,0)),0)</f>
        <v>0</v>
      </c>
      <c r="AQ116" s="150">
        <f>IF(OR(RIGHT($I116,3)="RGT",RIGHT($I116,3)="INC"),IF($H116=AQ$88,SUM($T166:AQ166)+$P116,IF(AQ$88&gt;$H116,AQ166,0)),0)</f>
        <v>0</v>
      </c>
    </row>
    <row r="117" spans="1:43" s="151" customFormat="1" outlineLevel="1" x14ac:dyDescent="0.35">
      <c r="A117" s="154"/>
      <c r="B117" s="135" t="str">
        <f t="shared" si="59"/>
        <v>Tehachapi Segments 4-11</v>
      </c>
      <c r="C117" s="117" t="s">
        <v>393</v>
      </c>
      <c r="D117" s="136"/>
      <c r="E117" s="155"/>
      <c r="F117" s="138"/>
      <c r="G117" s="139"/>
      <c r="H117" s="140"/>
      <c r="I117" s="141"/>
      <c r="J117" s="142"/>
      <c r="K117" s="143"/>
      <c r="L117" s="37">
        <v>800219576</v>
      </c>
      <c r="M117" s="221"/>
      <c r="N117" s="209">
        <f t="shared" si="64"/>
        <v>0</v>
      </c>
      <c r="O117" s="209">
        <f t="shared" si="60"/>
        <v>0</v>
      </c>
      <c r="P117" s="146">
        <f t="shared" si="61"/>
        <v>0</v>
      </c>
      <c r="Q117" s="146">
        <f t="shared" si="62"/>
        <v>0</v>
      </c>
      <c r="R117" s="147">
        <f t="shared" si="63"/>
        <v>0</v>
      </c>
      <c r="S117" s="140"/>
      <c r="T117" s="148">
        <f>IF(OR(RIGHT($I117,3)="RGT",RIGHT($I117,3)="INC"),IF($H117=T$88,SUM($T167:T167)+$P117,IF(T$88&gt;$H117,T167,0)),0)</f>
        <v>0</v>
      </c>
      <c r="U117" s="149">
        <f>IF(OR(RIGHT($I117,3)="RGT",RIGHT($I117,3)="INC"),IF($H117=U$88,SUM($T167:U167)+$P117,IF(U$88&gt;$H117,U167,0)),0)</f>
        <v>0</v>
      </c>
      <c r="V117" s="149">
        <f>IF(OR(RIGHT($I117,3)="RGT",RIGHT($I117,3)="INC"),IF($H117=V$88,SUM($T167:V167)+$P117,IF(V$88&gt;$H117,V167,0)),0)</f>
        <v>0</v>
      </c>
      <c r="W117" s="149">
        <f>IF(OR(RIGHT($I117,3)="RGT",RIGHT($I117,3)="INC"),IF($H117=W$88,SUM($T167:W167)+$P117,IF(W$88&gt;$H117,W167,0)),0)</f>
        <v>0</v>
      </c>
      <c r="X117" s="149">
        <f>IF(OR(RIGHT($I117,3)="RGT",RIGHT($I117,3)="INC"),IF($H117=X$88,SUM($T167:X167)+$P117,IF(X$88&gt;$H117,X167,0)),0)</f>
        <v>0</v>
      </c>
      <c r="Y117" s="149">
        <f>IF(OR(RIGHT($I117,3)="RGT",RIGHT($I117,3)="INC"),IF($H117=Y$88,SUM($T167:Y167)+$P117,IF(Y$88&gt;$H117,Y167,0)),0)</f>
        <v>0</v>
      </c>
      <c r="Z117" s="149">
        <f>IF(OR(RIGHT($I117,3)="RGT",RIGHT($I117,3)="INC"),IF($H117=Z$88,SUM($T167:Z167)+$P117,IF(Z$88&gt;$H117,Z167,0)),0)</f>
        <v>0</v>
      </c>
      <c r="AA117" s="149">
        <f>IF(OR(RIGHT($I117,3)="RGT",RIGHT($I117,3)="INC"),IF($H117=AA$88,SUM($T167:AA167)+$P117,IF(AA$88&gt;$H117,AA167,0)),0)</f>
        <v>0</v>
      </c>
      <c r="AB117" s="149">
        <f>IF(OR(RIGHT($I117,3)="RGT",RIGHT($I117,3)="INC"),IF($H117=AB$88,SUM($T167:AB167)+$P117,IF(AB$88&gt;$H117,AB167,0)),0)</f>
        <v>0</v>
      </c>
      <c r="AC117" s="149">
        <f>IF(OR(RIGHT($I117,3)="RGT",RIGHT($I117,3)="INC"),IF($H117=AC$88,SUM($T167:AC167)+$P117,IF(AC$88&gt;$H117,AC167,0)),0)</f>
        <v>0</v>
      </c>
      <c r="AD117" s="149">
        <f>IF(OR(RIGHT($I117,3)="RGT",RIGHT($I117,3)="INC"),IF($H117=AD$88,SUM($T167:AD167)+$P117,IF(AD$88&gt;$H117,AD167,0)),0)</f>
        <v>0</v>
      </c>
      <c r="AE117" s="150">
        <f>IF(OR(RIGHT($I117,3)="RGT",RIGHT($I117,3)="INC"),IF($H117=AE$88,SUM($T167:AE167)+$P117,IF(AE$88&gt;$H117,AE167,0)),0)</f>
        <v>0</v>
      </c>
      <c r="AF117" s="149">
        <f>IF(OR(RIGHT($I117,3)="RGT",RIGHT($I117,3)="INC"),IF($H117=AF$88,SUM($T167:AF167)+$P117,IF(AF$88&gt;$H117,AF167,0)),0)</f>
        <v>0</v>
      </c>
      <c r="AG117" s="149">
        <f>IF(OR(RIGHT($I117,3)="RGT",RIGHT($I117,3)="INC"),IF($H117=AG$88,SUM($T167:AG167)+$P117,IF(AG$88&gt;$H117,AG167,0)),0)</f>
        <v>0</v>
      </c>
      <c r="AH117" s="149">
        <f>IF(OR(RIGHT($I117,3)="RGT",RIGHT($I117,3)="INC"),IF($H117=AH$88,SUM($T167:AH167)+$P117,IF(AH$88&gt;$H117,AH167,0)),0)</f>
        <v>0</v>
      </c>
      <c r="AI117" s="149">
        <f>IF(OR(RIGHT($I117,3)="RGT",RIGHT($I117,3)="INC"),IF($H117=AI$88,SUM($T167:AI167)+$P117,IF(AI$88&gt;$H117,AI167,0)),0)</f>
        <v>0</v>
      </c>
      <c r="AJ117" s="149">
        <f>IF(OR(RIGHT($I117,3)="RGT",RIGHT($I117,3)="INC"),IF($H117=AJ$88,SUM($T167:AJ167)+$P117,IF(AJ$88&gt;$H117,AJ167,0)),0)</f>
        <v>0</v>
      </c>
      <c r="AK117" s="149">
        <f>IF(OR(RIGHT($I117,3)="RGT",RIGHT($I117,3)="INC"),IF($H117=AK$88,SUM($T167:AK167)+$P117,IF(AK$88&gt;$H117,AK167,0)),0)</f>
        <v>0</v>
      </c>
      <c r="AL117" s="149">
        <f>IF(OR(RIGHT($I117,3)="RGT",RIGHT($I117,3)="INC"),IF($H117=AL$88,SUM($T167:AL167)+$P117,IF(AL$88&gt;$H117,AL167,0)),0)</f>
        <v>0</v>
      </c>
      <c r="AM117" s="149">
        <f>IF(OR(RIGHT($I117,3)="RGT",RIGHT($I117,3)="INC"),IF($H117=AM$88,SUM($T167:AM167)+$P117,IF(AM$88&gt;$H117,AM167,0)),0)</f>
        <v>0</v>
      </c>
      <c r="AN117" s="149">
        <f>IF(OR(RIGHT($I117,3)="RGT",RIGHT($I117,3)="INC"),IF($H117=AN$88,SUM($T167:AN167)+$P117,IF(AN$88&gt;$H117,AN167,0)),0)</f>
        <v>0</v>
      </c>
      <c r="AO117" s="149">
        <f>IF(OR(RIGHT($I117,3)="RGT",RIGHT($I117,3)="INC"),IF($H117=AO$88,SUM($T167:AO167)+$P117,IF(AO$88&gt;$H117,AO167,0)),0)</f>
        <v>0</v>
      </c>
      <c r="AP117" s="149">
        <f>IF(OR(RIGHT($I117,3)="RGT",RIGHT($I117,3)="INC"),IF($H117=AP$88,SUM($T167:AP167)+$P117,IF(AP$88&gt;$H117,AP167,0)),0)</f>
        <v>0</v>
      </c>
      <c r="AQ117" s="150">
        <f>IF(OR(RIGHT($I117,3)="RGT",RIGHT($I117,3)="INC"),IF($H117=AQ$88,SUM($T167:AQ167)+$P117,IF(AQ$88&gt;$H117,AQ167,0)),0)</f>
        <v>0</v>
      </c>
    </row>
    <row r="118" spans="1:43" s="151" customFormat="1" outlineLevel="1" x14ac:dyDescent="0.35">
      <c r="A118" s="154"/>
      <c r="B118" s="135" t="str">
        <f t="shared" si="59"/>
        <v>Tehachapi Segments 4-11</v>
      </c>
      <c r="C118" s="117" t="s">
        <v>393</v>
      </c>
      <c r="D118" s="136"/>
      <c r="E118" s="155"/>
      <c r="F118" s="138"/>
      <c r="G118" s="139"/>
      <c r="H118" s="140"/>
      <c r="I118" s="141"/>
      <c r="J118" s="142"/>
      <c r="K118" s="143"/>
      <c r="L118" s="37">
        <v>800219704</v>
      </c>
      <c r="M118" s="223"/>
      <c r="N118" s="209">
        <f t="shared" si="64"/>
        <v>0</v>
      </c>
      <c r="O118" s="209">
        <f t="shared" si="60"/>
        <v>0</v>
      </c>
      <c r="P118" s="146">
        <f t="shared" si="61"/>
        <v>0</v>
      </c>
      <c r="Q118" s="146">
        <f t="shared" si="62"/>
        <v>0</v>
      </c>
      <c r="R118" s="147">
        <f t="shared" si="63"/>
        <v>0</v>
      </c>
      <c r="S118" s="140"/>
      <c r="T118" s="148">
        <f>IF(OR(RIGHT($I118,3)="RGT",RIGHT($I118,3)="INC"),IF($H118=T$88,SUM($T168:T168)+$P118,IF(T$88&gt;$H118,T168,0)),0)</f>
        <v>0</v>
      </c>
      <c r="U118" s="149">
        <f>IF(OR(RIGHT($I118,3)="RGT",RIGHT($I118,3)="INC"),IF($H118=U$88,SUM($T168:U168)+$P118,IF(U$88&gt;$H118,U168,0)),0)</f>
        <v>0</v>
      </c>
      <c r="V118" s="149">
        <f>IF(OR(RIGHT($I118,3)="RGT",RIGHT($I118,3)="INC"),IF($H118=V$88,SUM($T168:V168)+$P118,IF(V$88&gt;$H118,V168,0)),0)</f>
        <v>0</v>
      </c>
      <c r="W118" s="149">
        <f>IF(OR(RIGHT($I118,3)="RGT",RIGHT($I118,3)="INC"),IF($H118=W$88,SUM($T168:W168)+$P118,IF(W$88&gt;$H118,W168,0)),0)</f>
        <v>0</v>
      </c>
      <c r="X118" s="149">
        <f>IF(OR(RIGHT($I118,3)="RGT",RIGHT($I118,3)="INC"),IF($H118=X$88,SUM($T168:X168)+$P118,IF(X$88&gt;$H118,X168,0)),0)</f>
        <v>0</v>
      </c>
      <c r="Y118" s="149">
        <f>IF(OR(RIGHT($I118,3)="RGT",RIGHT($I118,3)="INC"),IF($H118=Y$88,SUM($T168:Y168)+$P118,IF(Y$88&gt;$H118,Y168,0)),0)</f>
        <v>0</v>
      </c>
      <c r="Z118" s="149">
        <f>IF(OR(RIGHT($I118,3)="RGT",RIGHT($I118,3)="INC"),IF($H118=Z$88,SUM($T168:Z168)+$P118,IF(Z$88&gt;$H118,Z168,0)),0)</f>
        <v>0</v>
      </c>
      <c r="AA118" s="149">
        <f>IF(OR(RIGHT($I118,3)="RGT",RIGHT($I118,3)="INC"),IF($H118=AA$88,SUM($T168:AA168)+$P118,IF(AA$88&gt;$H118,AA168,0)),0)</f>
        <v>0</v>
      </c>
      <c r="AB118" s="149">
        <f>IF(OR(RIGHT($I118,3)="RGT",RIGHT($I118,3)="INC"),IF($H118=AB$88,SUM($T168:AB168)+$P118,IF(AB$88&gt;$H118,AB168,0)),0)</f>
        <v>0</v>
      </c>
      <c r="AC118" s="149">
        <f>IF(OR(RIGHT($I118,3)="RGT",RIGHT($I118,3)="INC"),IF($H118=AC$88,SUM($T168:AC168)+$P118,IF(AC$88&gt;$H118,AC168,0)),0)</f>
        <v>0</v>
      </c>
      <c r="AD118" s="149">
        <f>IF(OR(RIGHT($I118,3)="RGT",RIGHT($I118,3)="INC"),IF($H118=AD$88,SUM($T168:AD168)+$P118,IF(AD$88&gt;$H118,AD168,0)),0)</f>
        <v>0</v>
      </c>
      <c r="AE118" s="150">
        <f>IF(OR(RIGHT($I118,3)="RGT",RIGHT($I118,3)="INC"),IF($H118=AE$88,SUM($T168:AE168)+$P118,IF(AE$88&gt;$H118,AE168,0)),0)</f>
        <v>0</v>
      </c>
      <c r="AF118" s="149">
        <f>IF(OR(RIGHT($I118,3)="RGT",RIGHT($I118,3)="INC"),IF($H118=AF$88,SUM($T168:AF168)+$P118,IF(AF$88&gt;$H118,AF168,0)),0)</f>
        <v>0</v>
      </c>
      <c r="AG118" s="149">
        <f>IF(OR(RIGHT($I118,3)="RGT",RIGHT($I118,3)="INC"),IF($H118=AG$88,SUM($T168:AG168)+$P118,IF(AG$88&gt;$H118,AG168,0)),0)</f>
        <v>0</v>
      </c>
      <c r="AH118" s="149">
        <f>IF(OR(RIGHT($I118,3)="RGT",RIGHT($I118,3)="INC"),IF($H118=AH$88,SUM($T168:AH168)+$P118,IF(AH$88&gt;$H118,AH168,0)),0)</f>
        <v>0</v>
      </c>
      <c r="AI118" s="149">
        <f>IF(OR(RIGHT($I118,3)="RGT",RIGHT($I118,3)="INC"),IF($H118=AI$88,SUM($T168:AI168)+$P118,IF(AI$88&gt;$H118,AI168,0)),0)</f>
        <v>0</v>
      </c>
      <c r="AJ118" s="149">
        <f>IF(OR(RIGHT($I118,3)="RGT",RIGHT($I118,3)="INC"),IF($H118=AJ$88,SUM($T168:AJ168)+$P118,IF(AJ$88&gt;$H118,AJ168,0)),0)</f>
        <v>0</v>
      </c>
      <c r="AK118" s="149">
        <f>IF(OR(RIGHT($I118,3)="RGT",RIGHT($I118,3)="INC"),IF($H118=AK$88,SUM($T168:AK168)+$P118,IF(AK$88&gt;$H118,AK168,0)),0)</f>
        <v>0</v>
      </c>
      <c r="AL118" s="149">
        <f>IF(OR(RIGHT($I118,3)="RGT",RIGHT($I118,3)="INC"),IF($H118=AL$88,SUM($T168:AL168)+$P118,IF(AL$88&gt;$H118,AL168,0)),0)</f>
        <v>0</v>
      </c>
      <c r="AM118" s="149">
        <f>IF(OR(RIGHT($I118,3)="RGT",RIGHT($I118,3)="INC"),IF($H118=AM$88,SUM($T168:AM168)+$P118,IF(AM$88&gt;$H118,AM168,0)),0)</f>
        <v>0</v>
      </c>
      <c r="AN118" s="149">
        <f>IF(OR(RIGHT($I118,3)="RGT",RIGHT($I118,3)="INC"),IF($H118=AN$88,SUM($T168:AN168)+$P118,IF(AN$88&gt;$H118,AN168,0)),0)</f>
        <v>0</v>
      </c>
      <c r="AO118" s="149">
        <f>IF(OR(RIGHT($I118,3)="RGT",RIGHT($I118,3)="INC"),IF($H118=AO$88,SUM($T168:AO168)+$P118,IF(AO$88&gt;$H118,AO168,0)),0)</f>
        <v>0</v>
      </c>
      <c r="AP118" s="149">
        <f>IF(OR(RIGHT($I118,3)="RGT",RIGHT($I118,3)="INC"),IF($H118=AP$88,SUM($T168:AP168)+$P118,IF(AP$88&gt;$H118,AP168,0)),0)</f>
        <v>0</v>
      </c>
      <c r="AQ118" s="150">
        <f>IF(OR(RIGHT($I118,3)="RGT",RIGHT($I118,3)="INC"),IF($H118=AQ$88,SUM($T168:AQ168)+$P118,IF(AQ$88&gt;$H118,AQ168,0)),0)</f>
        <v>0</v>
      </c>
    </row>
    <row r="119" spans="1:43" s="151" customFormat="1" outlineLevel="1" x14ac:dyDescent="0.35">
      <c r="A119" s="154"/>
      <c r="B119" s="135" t="str">
        <f t="shared" si="59"/>
        <v>Tehachapi Segments 4-11</v>
      </c>
      <c r="C119" s="117" t="s">
        <v>393</v>
      </c>
      <c r="D119" s="136"/>
      <c r="E119" s="155"/>
      <c r="F119" s="138"/>
      <c r="G119" s="139"/>
      <c r="H119" s="140"/>
      <c r="I119" s="141"/>
      <c r="J119" s="142"/>
      <c r="K119" s="143"/>
      <c r="L119" s="37">
        <v>900817489</v>
      </c>
      <c r="M119" s="221"/>
      <c r="N119" s="209">
        <f t="shared" si="64"/>
        <v>0</v>
      </c>
      <c r="O119" s="209">
        <f t="shared" si="60"/>
        <v>0</v>
      </c>
      <c r="P119" s="146">
        <f t="shared" si="61"/>
        <v>0</v>
      </c>
      <c r="Q119" s="146">
        <f t="shared" si="62"/>
        <v>0</v>
      </c>
      <c r="R119" s="147">
        <f t="shared" si="63"/>
        <v>0</v>
      </c>
      <c r="S119" s="140"/>
      <c r="T119" s="148">
        <f>IF(OR(RIGHT($I119,3)="RGT",RIGHT($I119,3)="INC"),IF($H119=T$88,SUM($T169:T169)+$P119,IF(T$88&gt;$H119,T169,0)),0)</f>
        <v>0</v>
      </c>
      <c r="U119" s="149">
        <f>IF(OR(RIGHT($I119,3)="RGT",RIGHT($I119,3)="INC"),IF($H119=U$88,SUM($T169:U169)+$P119,IF(U$88&gt;$H119,U169,0)),0)</f>
        <v>0</v>
      </c>
      <c r="V119" s="149">
        <f>IF(OR(RIGHT($I119,3)="RGT",RIGHT($I119,3)="INC"),IF($H119=V$88,SUM($T169:V169)+$P119,IF(V$88&gt;$H119,V169,0)),0)</f>
        <v>0</v>
      </c>
      <c r="W119" s="149">
        <f>IF(OR(RIGHT($I119,3)="RGT",RIGHT($I119,3)="INC"),IF($H119=W$88,SUM($T169:W169)+$P119,IF(W$88&gt;$H119,W169,0)),0)</f>
        <v>0</v>
      </c>
      <c r="X119" s="149">
        <f>IF(OR(RIGHT($I119,3)="RGT",RIGHT($I119,3)="INC"),IF($H119=X$88,SUM($T169:X169)+$P119,IF(X$88&gt;$H119,X169,0)),0)</f>
        <v>0</v>
      </c>
      <c r="Y119" s="149">
        <f>IF(OR(RIGHT($I119,3)="RGT",RIGHT($I119,3)="INC"),IF($H119=Y$88,SUM($T169:Y169)+$P119,IF(Y$88&gt;$H119,Y169,0)),0)</f>
        <v>0</v>
      </c>
      <c r="Z119" s="149">
        <f>IF(OR(RIGHT($I119,3)="RGT",RIGHT($I119,3)="INC"),IF($H119=Z$88,SUM($T169:Z169)+$P119,IF(Z$88&gt;$H119,Z169,0)),0)</f>
        <v>0</v>
      </c>
      <c r="AA119" s="149">
        <f>IF(OR(RIGHT($I119,3)="RGT",RIGHT($I119,3)="INC"),IF($H119=AA$88,SUM($T169:AA169)+$P119,IF(AA$88&gt;$H119,AA169,0)),0)</f>
        <v>0</v>
      </c>
      <c r="AB119" s="149">
        <f>IF(OR(RIGHT($I119,3)="RGT",RIGHT($I119,3)="INC"),IF($H119=AB$88,SUM($T169:AB169)+$P119,IF(AB$88&gt;$H119,AB169,0)),0)</f>
        <v>0</v>
      </c>
      <c r="AC119" s="149">
        <f>IF(OR(RIGHT($I119,3)="RGT",RIGHT($I119,3)="INC"),IF($H119=AC$88,SUM($T169:AC169)+$P119,IF(AC$88&gt;$H119,AC169,0)),0)</f>
        <v>0</v>
      </c>
      <c r="AD119" s="149">
        <f>IF(OR(RIGHT($I119,3)="RGT",RIGHT($I119,3)="INC"),IF($H119=AD$88,SUM($T169:AD169)+$P119,IF(AD$88&gt;$H119,AD169,0)),0)</f>
        <v>0</v>
      </c>
      <c r="AE119" s="150">
        <f>IF(OR(RIGHT($I119,3)="RGT",RIGHT($I119,3)="INC"),IF($H119=AE$88,SUM($T169:AE169)+$P119,IF(AE$88&gt;$H119,AE169,0)),0)</f>
        <v>0</v>
      </c>
      <c r="AF119" s="149">
        <f>IF(OR(RIGHT($I119,3)="RGT",RIGHT($I119,3)="INC"),IF($H119=AF$88,SUM($T169:AF169)+$P119,IF(AF$88&gt;$H119,AF169,0)),0)</f>
        <v>0</v>
      </c>
      <c r="AG119" s="149">
        <f>IF(OR(RIGHT($I119,3)="RGT",RIGHT($I119,3)="INC"),IF($H119=AG$88,SUM($T169:AG169)+$P119,IF(AG$88&gt;$H119,AG169,0)),0)</f>
        <v>0</v>
      </c>
      <c r="AH119" s="149">
        <f>IF(OR(RIGHT($I119,3)="RGT",RIGHT($I119,3)="INC"),IF($H119=AH$88,SUM($T169:AH169)+$P119,IF(AH$88&gt;$H119,AH169,0)),0)</f>
        <v>0</v>
      </c>
      <c r="AI119" s="149">
        <f>IF(OR(RIGHT($I119,3)="RGT",RIGHT($I119,3)="INC"),IF($H119=AI$88,SUM($T169:AI169)+$P119,IF(AI$88&gt;$H119,AI169,0)),0)</f>
        <v>0</v>
      </c>
      <c r="AJ119" s="149">
        <f>IF(OR(RIGHT($I119,3)="RGT",RIGHT($I119,3)="INC"),IF($H119=AJ$88,SUM($T169:AJ169)+$P119,IF(AJ$88&gt;$H119,AJ169,0)),0)</f>
        <v>0</v>
      </c>
      <c r="AK119" s="149">
        <f>IF(OR(RIGHT($I119,3)="RGT",RIGHT($I119,3)="INC"),IF($H119=AK$88,SUM($T169:AK169)+$P119,IF(AK$88&gt;$H119,AK169,0)),0)</f>
        <v>0</v>
      </c>
      <c r="AL119" s="149">
        <f>IF(OR(RIGHT($I119,3)="RGT",RIGHT($I119,3)="INC"),IF($H119=AL$88,SUM($T169:AL169)+$P119,IF(AL$88&gt;$H119,AL169,0)),0)</f>
        <v>0</v>
      </c>
      <c r="AM119" s="149">
        <f>IF(OR(RIGHT($I119,3)="RGT",RIGHT($I119,3)="INC"),IF($H119=AM$88,SUM($T169:AM169)+$P119,IF(AM$88&gt;$H119,AM169,0)),0)</f>
        <v>0</v>
      </c>
      <c r="AN119" s="149">
        <f>IF(OR(RIGHT($I119,3)="RGT",RIGHT($I119,3)="INC"),IF($H119=AN$88,SUM($T169:AN169)+$P119,IF(AN$88&gt;$H119,AN169,0)),0)</f>
        <v>0</v>
      </c>
      <c r="AO119" s="149">
        <f>IF(OR(RIGHT($I119,3)="RGT",RIGHT($I119,3)="INC"),IF($H119=AO$88,SUM($T169:AO169)+$P119,IF(AO$88&gt;$H119,AO169,0)),0)</f>
        <v>0</v>
      </c>
      <c r="AP119" s="149">
        <f>IF(OR(RIGHT($I119,3)="RGT",RIGHT($I119,3)="INC"),IF($H119=AP$88,SUM($T169:AP169)+$P119,IF(AP$88&gt;$H119,AP169,0)),0)</f>
        <v>0</v>
      </c>
      <c r="AQ119" s="150">
        <f>IF(OR(RIGHT($I119,3)="RGT",RIGHT($I119,3)="INC"),IF($H119=AQ$88,SUM($T169:AQ169)+$P119,IF(AQ$88&gt;$H119,AQ169,0)),0)</f>
        <v>0</v>
      </c>
    </row>
    <row r="120" spans="1:43" s="151" customFormat="1" outlineLevel="1" x14ac:dyDescent="0.35">
      <c r="A120" s="154"/>
      <c r="B120" s="135" t="str">
        <f t="shared" si="59"/>
        <v>Tehachapi Segments 4-11</v>
      </c>
      <c r="C120" s="117" t="s">
        <v>393</v>
      </c>
      <c r="D120" s="136"/>
      <c r="E120" s="155"/>
      <c r="F120" s="138"/>
      <c r="G120" s="139"/>
      <c r="H120" s="159"/>
      <c r="I120" s="141"/>
      <c r="J120" s="142"/>
      <c r="K120" s="143"/>
      <c r="L120" s="37">
        <v>900516432</v>
      </c>
      <c r="M120" s="223"/>
      <c r="N120" s="209">
        <f t="shared" si="64"/>
        <v>0</v>
      </c>
      <c r="O120" s="209">
        <f t="shared" si="60"/>
        <v>0</v>
      </c>
      <c r="P120" s="146">
        <f t="shared" si="61"/>
        <v>0</v>
      </c>
      <c r="Q120" s="146">
        <f t="shared" si="62"/>
        <v>0</v>
      </c>
      <c r="R120" s="147">
        <f t="shared" si="63"/>
        <v>0</v>
      </c>
      <c r="S120" s="140"/>
      <c r="T120" s="148">
        <f>IF(OR(RIGHT($I120,3)="RGT",RIGHT($I120,3)="INC"),IF($H120=T$88,SUM($T170:T170)+$P120,IF(T$88&gt;$H120,T170,0)),0)</f>
        <v>0</v>
      </c>
      <c r="U120" s="149">
        <f>IF(OR(RIGHT($I120,3)="RGT",RIGHT($I120,3)="INC"),IF($H120=U$88,SUM($T170:U170)+$P120,IF(U$88&gt;$H120,U170,0)),0)</f>
        <v>0</v>
      </c>
      <c r="V120" s="149">
        <f>IF(OR(RIGHT($I120,3)="RGT",RIGHT($I120,3)="INC"),IF($H120=V$88,SUM($T170:V170)+$P120,IF(V$88&gt;$H120,V170,0)),0)</f>
        <v>0</v>
      </c>
      <c r="W120" s="149">
        <f>IF(OR(RIGHT($I120,3)="RGT",RIGHT($I120,3)="INC"),IF($H120=W$88,SUM($T170:W170)+$P120,IF(W$88&gt;$H120,W170,0)),0)</f>
        <v>0</v>
      </c>
      <c r="X120" s="149">
        <f>IF(OR(RIGHT($I120,3)="RGT",RIGHT($I120,3)="INC"),IF($H120=X$88,SUM($T170:X170)+$P120,IF(X$88&gt;$H120,X170,0)),0)</f>
        <v>0</v>
      </c>
      <c r="Y120" s="149">
        <f>IF(OR(RIGHT($I120,3)="RGT",RIGHT($I120,3)="INC"),IF($H120=Y$88,SUM($T170:Y170)+$P120,IF(Y$88&gt;$H120,Y170,0)),0)</f>
        <v>0</v>
      </c>
      <c r="Z120" s="149">
        <f>IF(OR(RIGHT($I120,3)="RGT",RIGHT($I120,3)="INC"),IF($H120=Z$88,SUM($T170:Z170)+$P120,IF(Z$88&gt;$H120,Z170,0)),0)</f>
        <v>0</v>
      </c>
      <c r="AA120" s="149">
        <f>IF(OR(RIGHT($I120,3)="RGT",RIGHT($I120,3)="INC"),IF($H120=AA$88,SUM($T170:AA170)+$P120,IF(AA$88&gt;$H120,AA170,0)),0)</f>
        <v>0</v>
      </c>
      <c r="AB120" s="149">
        <f>IF(OR(RIGHT($I120,3)="RGT",RIGHT($I120,3)="INC"),IF($H120=AB$88,SUM($T170:AB170)+$P120,IF(AB$88&gt;$H120,AB170,0)),0)</f>
        <v>0</v>
      </c>
      <c r="AC120" s="149">
        <f>IF(OR(RIGHT($I120,3)="RGT",RIGHT($I120,3)="INC"),IF($H120=AC$88,SUM($T170:AC170)+$P120,IF(AC$88&gt;$H120,AC170,0)),0)</f>
        <v>0</v>
      </c>
      <c r="AD120" s="149">
        <f>IF(OR(RIGHT($I120,3)="RGT",RIGHT($I120,3)="INC"),IF($H120=AD$88,SUM($T170:AD170)+$P120,IF(AD$88&gt;$H120,AD170,0)),0)</f>
        <v>0</v>
      </c>
      <c r="AE120" s="150">
        <f>IF(OR(RIGHT($I120,3)="RGT",RIGHT($I120,3)="INC"),IF($H120=AE$88,SUM($T170:AE170)+$P120,IF(AE$88&gt;$H120,AE170,0)),0)</f>
        <v>0</v>
      </c>
      <c r="AF120" s="149">
        <f>IF(OR(RIGHT($I120,3)="RGT",RIGHT($I120,3)="INC"),IF($H120=AF$88,SUM($T170:AF170)+$P120,IF(AF$88&gt;$H120,AF170,0)),0)</f>
        <v>0</v>
      </c>
      <c r="AG120" s="149">
        <f>IF(OR(RIGHT($I120,3)="RGT",RIGHT($I120,3)="INC"),IF($H120=AG$88,SUM($T170:AG170)+$P120,IF(AG$88&gt;$H120,AG170,0)),0)</f>
        <v>0</v>
      </c>
      <c r="AH120" s="149">
        <f>IF(OR(RIGHT($I120,3)="RGT",RIGHT($I120,3)="INC"),IF($H120=AH$88,SUM($T170:AH170)+$P120,IF(AH$88&gt;$H120,AH170,0)),0)</f>
        <v>0</v>
      </c>
      <c r="AI120" s="149">
        <f>IF(OR(RIGHT($I120,3)="RGT",RIGHT($I120,3)="INC"),IF($H120=AI$88,SUM($T170:AI170)+$P120,IF(AI$88&gt;$H120,AI170,0)),0)</f>
        <v>0</v>
      </c>
      <c r="AJ120" s="149">
        <f>IF(OR(RIGHT($I120,3)="RGT",RIGHT($I120,3)="INC"),IF($H120=AJ$88,SUM($T170:AJ170)+$P120,IF(AJ$88&gt;$H120,AJ170,0)),0)</f>
        <v>0</v>
      </c>
      <c r="AK120" s="149">
        <f>IF(OR(RIGHT($I120,3)="RGT",RIGHT($I120,3)="INC"),IF($H120=AK$88,SUM($T170:AK170)+$P120,IF(AK$88&gt;$H120,AK170,0)),0)</f>
        <v>0</v>
      </c>
      <c r="AL120" s="149">
        <f>IF(OR(RIGHT($I120,3)="RGT",RIGHT($I120,3)="INC"),IF($H120=AL$88,SUM($T170:AL170)+$P120,IF(AL$88&gt;$H120,AL170,0)),0)</f>
        <v>0</v>
      </c>
      <c r="AM120" s="149">
        <f>IF(OR(RIGHT($I120,3)="RGT",RIGHT($I120,3)="INC"),IF($H120=AM$88,SUM($T170:AM170)+$P120,IF(AM$88&gt;$H120,AM170,0)),0)</f>
        <v>0</v>
      </c>
      <c r="AN120" s="149">
        <f>IF(OR(RIGHT($I120,3)="RGT",RIGHT($I120,3)="INC"),IF($H120=AN$88,SUM($T170:AN170)+$P120,IF(AN$88&gt;$H120,AN170,0)),0)</f>
        <v>0</v>
      </c>
      <c r="AO120" s="149">
        <f>IF(OR(RIGHT($I120,3)="RGT",RIGHT($I120,3)="INC"),IF($H120=AO$88,SUM($T170:AO170)+$P120,IF(AO$88&gt;$H120,AO170,0)),0)</f>
        <v>0</v>
      </c>
      <c r="AP120" s="149">
        <f>IF(OR(RIGHT($I120,3)="RGT",RIGHT($I120,3)="INC"),IF($H120=AP$88,SUM($T170:AP170)+$P120,IF(AP$88&gt;$H120,AP170,0)),0)</f>
        <v>0</v>
      </c>
      <c r="AQ120" s="150">
        <f>IF(OR(RIGHT($I120,3)="RGT",RIGHT($I120,3)="INC"),IF($H120=AQ$88,SUM($T170:AQ170)+$P120,IF(AQ$88&gt;$H120,AQ170,0)),0)</f>
        <v>0</v>
      </c>
    </row>
    <row r="121" spans="1:43" s="151" customFormat="1" outlineLevel="1" x14ac:dyDescent="0.35">
      <c r="A121" s="154"/>
      <c r="B121" s="135" t="str">
        <f t="shared" si="59"/>
        <v>Tehachapi Segments 4-11</v>
      </c>
      <c r="C121" s="117" t="s">
        <v>393</v>
      </c>
      <c r="D121" s="136"/>
      <c r="E121" s="155"/>
      <c r="F121" s="138"/>
      <c r="G121" s="139"/>
      <c r="H121" s="140"/>
      <c r="I121" s="141"/>
      <c r="J121" s="142"/>
      <c r="K121" s="143"/>
      <c r="L121" s="144"/>
      <c r="M121" s="221"/>
      <c r="N121" s="209">
        <f t="shared" ref="N121" si="65">SUM(T171:AE171)</f>
        <v>0</v>
      </c>
      <c r="O121" s="209">
        <f t="shared" ref="O121" si="66">SUM(AF171:AQ171)</f>
        <v>0</v>
      </c>
      <c r="P121" s="146">
        <f t="shared" si="61"/>
        <v>0</v>
      </c>
      <c r="Q121" s="146">
        <f t="shared" si="62"/>
        <v>0</v>
      </c>
      <c r="R121" s="147">
        <f t="shared" si="63"/>
        <v>0</v>
      </c>
      <c r="S121" s="140"/>
      <c r="T121" s="148">
        <f>IF(OR(RIGHT($I121,3)="RGT",RIGHT($I121,3)="INC"),IF($H121=T$88,SUM($T171:T171)+$P121,IF(T$88&gt;$H121,T171,0)),0)</f>
        <v>0</v>
      </c>
      <c r="U121" s="149">
        <f>IF(OR(RIGHT($I121,3)="RGT",RIGHT($I121,3)="INC"),IF($H121=U$88,SUM($T171:U171)+$P121,IF(U$88&gt;$H121,U171,0)),0)</f>
        <v>0</v>
      </c>
      <c r="V121" s="149">
        <f>IF(OR(RIGHT($I121,3)="RGT",RIGHT($I121,3)="INC"),IF($H121=V$88,SUM($T171:V171)+$P121,IF(V$88&gt;$H121,V171,0)),0)</f>
        <v>0</v>
      </c>
      <c r="W121" s="149">
        <f>IF(OR(RIGHT($I121,3)="RGT",RIGHT($I121,3)="INC"),IF($H121=W$88,SUM($T171:W171)+$P121,IF(W$88&gt;$H121,W171,0)),0)</f>
        <v>0</v>
      </c>
      <c r="X121" s="149">
        <f>IF(OR(RIGHT($I121,3)="RGT",RIGHT($I121,3)="INC"),IF($H121=X$88,SUM($T171:X171)+$P121,IF(X$88&gt;$H121,X171,0)),0)</f>
        <v>0</v>
      </c>
      <c r="Y121" s="149">
        <f>IF(OR(RIGHT($I121,3)="RGT",RIGHT($I121,3)="INC"),IF($H121=Y$88,SUM($T171:Y171)+$P121,IF(Y$88&gt;$H121,Y171,0)),0)</f>
        <v>0</v>
      </c>
      <c r="Z121" s="149">
        <f>IF(OR(RIGHT($I121,3)="RGT",RIGHT($I121,3)="INC"),IF($H121=Z$88,SUM($T171:Z171)+$P121,IF(Z$88&gt;$H121,Z171,0)),0)</f>
        <v>0</v>
      </c>
      <c r="AA121" s="149">
        <f>IF(OR(RIGHT($I121,3)="RGT",RIGHT($I121,3)="INC"),IF($H121=AA$88,SUM($T171:AA171)+$P121,IF(AA$88&gt;$H121,AA171,0)),0)</f>
        <v>0</v>
      </c>
      <c r="AB121" s="149">
        <f>IF(OR(RIGHT($I121,3)="RGT",RIGHT($I121,3)="INC"),IF($H121=AB$88,SUM($T171:AB171)+$P121,IF(AB$88&gt;$H121,AB171,0)),0)</f>
        <v>0</v>
      </c>
      <c r="AC121" s="149">
        <f>IF(OR(RIGHT($I121,3)="RGT",RIGHT($I121,3)="INC"),IF($H121=AC$88,SUM($T171:AC171)+$P121,IF(AC$88&gt;$H121,AC171,0)),0)</f>
        <v>0</v>
      </c>
      <c r="AD121" s="149">
        <f>IF(OR(RIGHT($I121,3)="RGT",RIGHT($I121,3)="INC"),IF($H121=AD$88,SUM($T171:AD171)+$P121,IF(AD$88&gt;$H121,AD171,0)),0)</f>
        <v>0</v>
      </c>
      <c r="AE121" s="150">
        <f>IF(OR(RIGHT($I121,3)="RGT",RIGHT($I121,3)="INC"),IF($H121=AE$88,SUM($T171:AE171)+$P121,IF(AE$88&gt;$H121,AE171,0)),0)</f>
        <v>0</v>
      </c>
      <c r="AF121" s="149">
        <f>IF(OR(RIGHT($I121,3)="RGT",RIGHT($I121,3)="INC"),IF($H121=AF$88,SUM($T171:AF171)+$P121,IF(AF$88&gt;$H121,AF171,0)),0)</f>
        <v>0</v>
      </c>
      <c r="AG121" s="149">
        <f>IF(OR(RIGHT($I121,3)="RGT",RIGHT($I121,3)="INC"),IF($H121=AG$88,SUM($T171:AG171)+$P121,IF(AG$88&gt;$H121,AG171,0)),0)</f>
        <v>0</v>
      </c>
      <c r="AH121" s="149">
        <f>IF(OR(RIGHT($I121,3)="RGT",RIGHT($I121,3)="INC"),IF($H121=AH$88,SUM($T171:AH171)+$P121,IF(AH$88&gt;$H121,AH171,0)),0)</f>
        <v>0</v>
      </c>
      <c r="AI121" s="149">
        <f>IF(OR(RIGHT($I121,3)="RGT",RIGHT($I121,3)="INC"),IF($H121=AI$88,SUM($T171:AI171)+$P121,IF(AI$88&gt;$H121,AI171,0)),0)</f>
        <v>0</v>
      </c>
      <c r="AJ121" s="149">
        <f>IF(OR(RIGHT($I121,3)="RGT",RIGHT($I121,3)="INC"),IF($H121=AJ$88,SUM($T171:AJ171)+$P121,IF(AJ$88&gt;$H121,AJ171,0)),0)</f>
        <v>0</v>
      </c>
      <c r="AK121" s="149">
        <f>IF(OR(RIGHT($I121,3)="RGT",RIGHT($I121,3)="INC"),IF($H121=AK$88,SUM($T171:AK171)+$P121,IF(AK$88&gt;$H121,AK171,0)),0)</f>
        <v>0</v>
      </c>
      <c r="AL121" s="149">
        <f>IF(OR(RIGHT($I121,3)="RGT",RIGHT($I121,3)="INC"),IF($H121=AL$88,SUM($T171:AL171)+$P121,IF(AL$88&gt;$H121,AL171,0)),0)</f>
        <v>0</v>
      </c>
      <c r="AM121" s="149">
        <f>IF(OR(RIGHT($I121,3)="RGT",RIGHT($I121,3)="INC"),IF($H121=AM$88,SUM($T171:AM171)+$P121,IF(AM$88&gt;$H121,AM171,0)),0)</f>
        <v>0</v>
      </c>
      <c r="AN121" s="149">
        <f>IF(OR(RIGHT($I121,3)="RGT",RIGHT($I121,3)="INC"),IF($H121=AN$88,SUM($T171:AN171)+$P121,IF(AN$88&gt;$H121,AN171,0)),0)</f>
        <v>0</v>
      </c>
      <c r="AO121" s="149">
        <f>IF(OR(RIGHT($I121,3)="RGT",RIGHT($I121,3)="INC"),IF($H121=AO$88,SUM($T171:AO171)+$P121,IF(AO$88&gt;$H121,AO171,0)),0)</f>
        <v>0</v>
      </c>
      <c r="AP121" s="149">
        <f>IF(OR(RIGHT($I121,3)="RGT",RIGHT($I121,3)="INC"),IF($H121=AP$88,SUM($T171:AP171)+$P121,IF(AP$88&gt;$H121,AP171,0)),0)</f>
        <v>0</v>
      </c>
      <c r="AQ121" s="150">
        <f>IF(OR(RIGHT($I121,3)="RGT",RIGHT($I121,3)="INC"),IF($H121=AQ$88,SUM($T171:AQ171)+$P121,IF(AQ$88&gt;$H121,AQ171,0)),0)</f>
        <v>0</v>
      </c>
    </row>
    <row r="122" spans="1:43" s="151" customFormat="1" outlineLevel="1" x14ac:dyDescent="0.35">
      <c r="A122" s="154"/>
      <c r="B122" s="135" t="str">
        <f t="shared" si="59"/>
        <v>Tehachapi Segments 4-11</v>
      </c>
      <c r="C122" s="117" t="s">
        <v>393</v>
      </c>
      <c r="D122" s="224"/>
      <c r="E122" s="161"/>
      <c r="F122" s="225"/>
      <c r="G122" s="226"/>
      <c r="H122" s="162"/>
      <c r="I122" s="227"/>
      <c r="J122" s="228"/>
      <c r="K122" s="229"/>
      <c r="L122" s="144"/>
      <c r="M122" s="222"/>
      <c r="N122" s="209">
        <f t="shared" ref="N122:N124" si="67">SUM(T172:AE172)</f>
        <v>0</v>
      </c>
      <c r="O122" s="209">
        <f t="shared" ref="O122:O124" si="68">SUM(AF172:AQ172)</f>
        <v>0</v>
      </c>
      <c r="P122" s="146">
        <f t="shared" si="61"/>
        <v>0</v>
      </c>
      <c r="Q122" s="146">
        <f t="shared" si="62"/>
        <v>0</v>
      </c>
      <c r="R122" s="147">
        <f t="shared" si="63"/>
        <v>0</v>
      </c>
      <c r="S122" s="140"/>
      <c r="T122" s="148">
        <f>IF(OR(RIGHT($I122,3)="RGT",RIGHT($I122,3)="INC"),IF($H122=T$88,SUM($T172:T172)+$P122,IF(T$88&gt;$H122,T172,0)),0)</f>
        <v>0</v>
      </c>
      <c r="U122" s="149">
        <f>IF(OR(RIGHT($I122,3)="RGT",RIGHT($I122,3)="INC"),IF($H122=U$88,SUM($T172:U172)+$P122,IF(U$88&gt;$H122,U172,0)),0)</f>
        <v>0</v>
      </c>
      <c r="V122" s="149">
        <f>IF(OR(RIGHT($I122,3)="RGT",RIGHT($I122,3)="INC"),IF($H122=V$88,SUM($T172:V172)+$P122,IF(V$88&gt;$H122,V172,0)),0)</f>
        <v>0</v>
      </c>
      <c r="W122" s="149">
        <f>IF(OR(RIGHT($I122,3)="RGT",RIGHT($I122,3)="INC"),IF($H122=W$88,SUM($T172:W172)+$P122,IF(W$88&gt;$H122,W172,0)),0)</f>
        <v>0</v>
      </c>
      <c r="X122" s="149">
        <f>IF(OR(RIGHT($I122,3)="RGT",RIGHT($I122,3)="INC"),IF($H122=X$88,SUM($T172:X172)+$P122,IF(X$88&gt;$H122,X172,0)),0)</f>
        <v>0</v>
      </c>
      <c r="Y122" s="149">
        <f>IF(OR(RIGHT($I122,3)="RGT",RIGHT($I122,3)="INC"),IF($H122=Y$88,SUM($T172:Y172)+$P122,IF(Y$88&gt;$H122,Y172,0)),0)</f>
        <v>0</v>
      </c>
      <c r="Z122" s="149">
        <f>IF(OR(RIGHT($I122,3)="RGT",RIGHT($I122,3)="INC"),IF($H122=Z$88,SUM($T172:Z172)+$P122,IF(Z$88&gt;$H122,Z172,0)),0)</f>
        <v>0</v>
      </c>
      <c r="AA122" s="149">
        <f>IF(OR(RIGHT($I122,3)="RGT",RIGHT($I122,3)="INC"),IF($H122=AA$88,SUM($T172:AA172)+$P122,IF(AA$88&gt;$H122,AA172,0)),0)</f>
        <v>0</v>
      </c>
      <c r="AB122" s="149">
        <f>IF(OR(RIGHT($I122,3)="RGT",RIGHT($I122,3)="INC"),IF($H122=AB$88,SUM($T172:AB172)+$P122,IF(AB$88&gt;$H122,AB172,0)),0)</f>
        <v>0</v>
      </c>
      <c r="AC122" s="149">
        <f>IF(OR(RIGHT($I122,3)="RGT",RIGHT($I122,3)="INC"),IF($H122=AC$88,SUM($T172:AC172)+$P122,IF(AC$88&gt;$H122,AC172,0)),0)</f>
        <v>0</v>
      </c>
      <c r="AD122" s="149">
        <f>IF(OR(RIGHT($I122,3)="RGT",RIGHT($I122,3)="INC"),IF($H122=AD$88,SUM($T172:AD172)+$P122,IF(AD$88&gt;$H122,AD172,0)),0)</f>
        <v>0</v>
      </c>
      <c r="AE122" s="150">
        <f>IF(OR(RIGHT($I122,3)="RGT",RIGHT($I122,3)="INC"),IF($H122=AE$88,SUM($T172:AE172)+$P122,IF(AE$88&gt;$H122,AE172,0)),0)</f>
        <v>0</v>
      </c>
      <c r="AF122" s="149">
        <f>IF(OR(RIGHT($I122,3)="RGT",RIGHT($I122,3)="INC"),IF($H122=AF$88,SUM($T172:AF172)+$P122,IF(AF$88&gt;$H122,AF172,0)),0)</f>
        <v>0</v>
      </c>
      <c r="AG122" s="149">
        <f>IF(OR(RIGHT($I122,3)="RGT",RIGHT($I122,3)="INC"),IF($H122=AG$88,SUM($T172:AG172)+$P122,IF(AG$88&gt;$H122,AG172,0)),0)</f>
        <v>0</v>
      </c>
      <c r="AH122" s="149">
        <f>IF(OR(RIGHT($I122,3)="RGT",RIGHT($I122,3)="INC"),IF($H122=AH$88,SUM($T172:AH172)+$P122,IF(AH$88&gt;$H122,AH172,0)),0)</f>
        <v>0</v>
      </c>
      <c r="AI122" s="149">
        <f>IF(OR(RIGHT($I122,3)="RGT",RIGHT($I122,3)="INC"),IF($H122=AI$88,SUM($T172:AI172)+$P122,IF(AI$88&gt;$H122,AI172,0)),0)</f>
        <v>0</v>
      </c>
      <c r="AJ122" s="149">
        <f>IF(OR(RIGHT($I122,3)="RGT",RIGHT($I122,3)="INC"),IF($H122=AJ$88,SUM($T172:AJ172)+$P122,IF(AJ$88&gt;$H122,AJ172,0)),0)</f>
        <v>0</v>
      </c>
      <c r="AK122" s="149">
        <f>IF(OR(RIGHT($I122,3)="RGT",RIGHT($I122,3)="INC"),IF($H122=AK$88,SUM($T172:AK172)+$P122,IF(AK$88&gt;$H122,AK172,0)),0)</f>
        <v>0</v>
      </c>
      <c r="AL122" s="149">
        <f>IF(OR(RIGHT($I122,3)="RGT",RIGHT($I122,3)="INC"),IF($H122=AL$88,SUM($T172:AL172)+$P122,IF(AL$88&gt;$H122,AL172,0)),0)</f>
        <v>0</v>
      </c>
      <c r="AM122" s="149">
        <f>IF(OR(RIGHT($I122,3)="RGT",RIGHT($I122,3)="INC"),IF($H122=AM$88,SUM($T172:AM172)+$P122,IF(AM$88&gt;$H122,AM172,0)),0)</f>
        <v>0</v>
      </c>
      <c r="AN122" s="149">
        <f>IF(OR(RIGHT($I122,3)="RGT",RIGHT($I122,3)="INC"),IF($H122=AN$88,SUM($T172:AN172)+$P122,IF(AN$88&gt;$H122,AN172,0)),0)</f>
        <v>0</v>
      </c>
      <c r="AO122" s="149">
        <f>IF(OR(RIGHT($I122,3)="RGT",RIGHT($I122,3)="INC"),IF($H122=AO$88,SUM($T172:AO172)+$P122,IF(AO$88&gt;$H122,AO172,0)),0)</f>
        <v>0</v>
      </c>
      <c r="AP122" s="149">
        <f>IF(OR(RIGHT($I122,3)="RGT",RIGHT($I122,3)="INC"),IF($H122=AP$88,SUM($T172:AP172)+$P122,IF(AP$88&gt;$H122,AP172,0)),0)</f>
        <v>0</v>
      </c>
      <c r="AQ122" s="150">
        <f>IF(OR(RIGHT($I122,3)="RGT",RIGHT($I122,3)="INC"),IF($H122=AQ$88,SUM($T172:AQ172)+$P122,IF(AQ$88&gt;$H122,AQ172,0)),0)</f>
        <v>0</v>
      </c>
    </row>
    <row r="123" spans="1:43" s="151" customFormat="1" outlineLevel="1" x14ac:dyDescent="0.35">
      <c r="A123" s="154"/>
      <c r="B123" s="135" t="str">
        <f t="shared" si="59"/>
        <v>Tehachapi Segments 4-11</v>
      </c>
      <c r="C123" s="117" t="s">
        <v>393</v>
      </c>
      <c r="D123" s="224"/>
      <c r="E123" s="161"/>
      <c r="F123" s="225"/>
      <c r="G123" s="226"/>
      <c r="H123" s="162"/>
      <c r="I123" s="227"/>
      <c r="J123" s="228"/>
      <c r="K123" s="229"/>
      <c r="L123" s="144"/>
      <c r="M123" s="222"/>
      <c r="N123" s="209">
        <f t="shared" si="67"/>
        <v>0</v>
      </c>
      <c r="O123" s="209">
        <f t="shared" si="68"/>
        <v>0</v>
      </c>
      <c r="P123" s="146">
        <f t="shared" si="61"/>
        <v>0</v>
      </c>
      <c r="Q123" s="146">
        <f t="shared" si="62"/>
        <v>0</v>
      </c>
      <c r="R123" s="147">
        <f t="shared" si="63"/>
        <v>0</v>
      </c>
      <c r="S123" s="140"/>
      <c r="T123" s="148">
        <f>IF(OR(RIGHT($I123,3)="RGT",RIGHT($I123,3)="INC"),IF($H123=T$88,SUM($T173:T173)+$P123,IF(T$88&gt;$H123,T173,0)),0)</f>
        <v>0</v>
      </c>
      <c r="U123" s="149">
        <f>IF(OR(RIGHT($I123,3)="RGT",RIGHT($I123,3)="INC"),IF($H123=U$88,SUM($T173:U173)+$P123,IF(U$88&gt;$H123,U173,0)),0)</f>
        <v>0</v>
      </c>
      <c r="V123" s="149">
        <f>IF(OR(RIGHT($I123,3)="RGT",RIGHT($I123,3)="INC"),IF($H123=V$88,SUM($T173:V173)+$P123,IF(V$88&gt;$H123,V173,0)),0)</f>
        <v>0</v>
      </c>
      <c r="W123" s="149">
        <f>IF(OR(RIGHT($I123,3)="RGT",RIGHT($I123,3)="INC"),IF($H123=W$88,SUM($T173:W173)+$P123,IF(W$88&gt;$H123,W173,0)),0)</f>
        <v>0</v>
      </c>
      <c r="X123" s="149">
        <f>IF(OR(RIGHT($I123,3)="RGT",RIGHT($I123,3)="INC"),IF($H123=X$88,SUM($T173:X173)+$P123,IF(X$88&gt;$H123,X173,0)),0)</f>
        <v>0</v>
      </c>
      <c r="Y123" s="149">
        <f>IF(OR(RIGHT($I123,3)="RGT",RIGHT($I123,3)="INC"),IF($H123=Y$88,SUM($T173:Y173)+$P123,IF(Y$88&gt;$H123,Y173,0)),0)</f>
        <v>0</v>
      </c>
      <c r="Z123" s="149">
        <f>IF(OR(RIGHT($I123,3)="RGT",RIGHT($I123,3)="INC"),IF($H123=Z$88,SUM($T173:Z173)+$P123,IF(Z$88&gt;$H123,Z173,0)),0)</f>
        <v>0</v>
      </c>
      <c r="AA123" s="149">
        <f>IF(OR(RIGHT($I123,3)="RGT",RIGHT($I123,3)="INC"),IF($H123=AA$88,SUM($T173:AA173)+$P123,IF(AA$88&gt;$H123,AA173,0)),0)</f>
        <v>0</v>
      </c>
      <c r="AB123" s="149">
        <f>IF(OR(RIGHT($I123,3)="RGT",RIGHT($I123,3)="INC"),IF($H123=AB$88,SUM($T173:AB173)+$P123,IF(AB$88&gt;$H123,AB173,0)),0)</f>
        <v>0</v>
      </c>
      <c r="AC123" s="149">
        <f>IF(OR(RIGHT($I123,3)="RGT",RIGHT($I123,3)="INC"),IF($H123=AC$88,SUM($T173:AC173)+$P123,IF(AC$88&gt;$H123,AC173,0)),0)</f>
        <v>0</v>
      </c>
      <c r="AD123" s="149">
        <f>IF(OR(RIGHT($I123,3)="RGT",RIGHT($I123,3)="INC"),IF($H123=AD$88,SUM($T173:AD173)+$P123,IF(AD$88&gt;$H123,AD173,0)),0)</f>
        <v>0</v>
      </c>
      <c r="AE123" s="150">
        <f>IF(OR(RIGHT($I123,3)="RGT",RIGHT($I123,3)="INC"),IF($H123=AE$88,SUM($T173:AE173)+$P123,IF(AE$88&gt;$H123,AE173,0)),0)</f>
        <v>0</v>
      </c>
      <c r="AF123" s="149">
        <f>IF(OR(RIGHT($I123,3)="RGT",RIGHT($I123,3)="INC"),IF($H123=AF$88,SUM($T173:AF173)+$P123,IF(AF$88&gt;$H123,AF173,0)),0)</f>
        <v>0</v>
      </c>
      <c r="AG123" s="149">
        <f>IF(OR(RIGHT($I123,3)="RGT",RIGHT($I123,3)="INC"),IF($H123=AG$88,SUM($T173:AG173)+$P123,IF(AG$88&gt;$H123,AG173,0)),0)</f>
        <v>0</v>
      </c>
      <c r="AH123" s="149">
        <f>IF(OR(RIGHT($I123,3)="RGT",RIGHT($I123,3)="INC"),IF($H123=AH$88,SUM($T173:AH173)+$P123,IF(AH$88&gt;$H123,AH173,0)),0)</f>
        <v>0</v>
      </c>
      <c r="AI123" s="149">
        <f>IF(OR(RIGHT($I123,3)="RGT",RIGHT($I123,3)="INC"),IF($H123=AI$88,SUM($T173:AI173)+$P123,IF(AI$88&gt;$H123,AI173,0)),0)</f>
        <v>0</v>
      </c>
      <c r="AJ123" s="149">
        <f>IF(OR(RIGHT($I123,3)="RGT",RIGHT($I123,3)="INC"),IF($H123=AJ$88,SUM($T173:AJ173)+$P123,IF(AJ$88&gt;$H123,AJ173,0)),0)</f>
        <v>0</v>
      </c>
      <c r="AK123" s="149">
        <f>IF(OR(RIGHT($I123,3)="RGT",RIGHT($I123,3)="INC"),IF($H123=AK$88,SUM($T173:AK173)+$P123,IF(AK$88&gt;$H123,AK173,0)),0)</f>
        <v>0</v>
      </c>
      <c r="AL123" s="149">
        <f>IF(OR(RIGHT($I123,3)="RGT",RIGHT($I123,3)="INC"),IF($H123=AL$88,SUM($T173:AL173)+$P123,IF(AL$88&gt;$H123,AL173,0)),0)</f>
        <v>0</v>
      </c>
      <c r="AM123" s="149">
        <f>IF(OR(RIGHT($I123,3)="RGT",RIGHT($I123,3)="INC"),IF($H123=AM$88,SUM($T173:AM173)+$P123,IF(AM$88&gt;$H123,AM173,0)),0)</f>
        <v>0</v>
      </c>
      <c r="AN123" s="149">
        <f>IF(OR(RIGHT($I123,3)="RGT",RIGHT($I123,3)="INC"),IF($H123=AN$88,SUM($T173:AN173)+$P123,IF(AN$88&gt;$H123,AN173,0)),0)</f>
        <v>0</v>
      </c>
      <c r="AO123" s="149">
        <f>IF(OR(RIGHT($I123,3)="RGT",RIGHT($I123,3)="INC"),IF($H123=AO$88,SUM($T173:AO173)+$P123,IF(AO$88&gt;$H123,AO173,0)),0)</f>
        <v>0</v>
      </c>
      <c r="AP123" s="149">
        <f>IF(OR(RIGHT($I123,3)="RGT",RIGHT($I123,3)="INC"),IF($H123=AP$88,SUM($T173:AP173)+$P123,IF(AP$88&gt;$H123,AP173,0)),0)</f>
        <v>0</v>
      </c>
      <c r="AQ123" s="150">
        <f>IF(OR(RIGHT($I123,3)="RGT",RIGHT($I123,3)="INC"),IF($H123=AQ$88,SUM($T173:AQ173)+$P123,IF(AQ$88&gt;$H123,AQ173,0)),0)</f>
        <v>0</v>
      </c>
    </row>
    <row r="124" spans="1:43" s="151" customFormat="1" outlineLevel="1" x14ac:dyDescent="0.35">
      <c r="A124" s="154"/>
      <c r="B124" s="135" t="str">
        <f t="shared" si="59"/>
        <v>Tehachapi Segments 4-11</v>
      </c>
      <c r="C124" s="117" t="s">
        <v>393</v>
      </c>
      <c r="D124" s="224"/>
      <c r="E124" s="161"/>
      <c r="F124" s="225"/>
      <c r="G124" s="226"/>
      <c r="H124" s="162"/>
      <c r="I124" s="227"/>
      <c r="J124" s="228"/>
      <c r="K124" s="229"/>
      <c r="L124" s="144"/>
      <c r="M124" s="222"/>
      <c r="N124" s="209">
        <f t="shared" si="67"/>
        <v>0</v>
      </c>
      <c r="O124" s="209">
        <f t="shared" si="68"/>
        <v>0</v>
      </c>
      <c r="P124" s="146">
        <f t="shared" si="61"/>
        <v>0</v>
      </c>
      <c r="Q124" s="146">
        <f t="shared" si="62"/>
        <v>0</v>
      </c>
      <c r="R124" s="147">
        <f t="shared" si="63"/>
        <v>0</v>
      </c>
      <c r="S124" s="140"/>
      <c r="T124" s="148">
        <f>IF(OR(RIGHT($I124,3)="RGT",RIGHT($I124,3)="INC"),IF($H124=T$88,SUM($T174:T174)+$P124,IF(T$88&gt;$H124,T174,0)),0)</f>
        <v>0</v>
      </c>
      <c r="U124" s="149">
        <f>IF(OR(RIGHT($I124,3)="RGT",RIGHT($I124,3)="INC"),IF($H124=U$88,SUM($T174:U174)+$P124,IF(U$88&gt;$H124,U174,0)),0)</f>
        <v>0</v>
      </c>
      <c r="V124" s="149">
        <f>IF(OR(RIGHT($I124,3)="RGT",RIGHT($I124,3)="INC"),IF($H124=V$88,SUM($T174:V174)+$P124,IF(V$88&gt;$H124,V174,0)),0)</f>
        <v>0</v>
      </c>
      <c r="W124" s="149">
        <f>IF(OR(RIGHT($I124,3)="RGT",RIGHT($I124,3)="INC"),IF($H124=W$88,SUM($T174:W174)+$P124,IF(W$88&gt;$H124,W174,0)),0)</f>
        <v>0</v>
      </c>
      <c r="X124" s="149">
        <f>IF(OR(RIGHT($I124,3)="RGT",RIGHT($I124,3)="INC"),IF($H124=X$88,SUM($T174:X174)+$P124,IF(X$88&gt;$H124,X174,0)),0)</f>
        <v>0</v>
      </c>
      <c r="Y124" s="149">
        <f>IF(OR(RIGHT($I124,3)="RGT",RIGHT($I124,3)="INC"),IF($H124=Y$88,SUM($T174:Y174)+$P124,IF(Y$88&gt;$H124,Y174,0)),0)</f>
        <v>0</v>
      </c>
      <c r="Z124" s="149">
        <f>IF(OR(RIGHT($I124,3)="RGT",RIGHT($I124,3)="INC"),IF($H124=Z$88,SUM($T174:Z174)+$P124,IF(Z$88&gt;$H124,Z174,0)),0)</f>
        <v>0</v>
      </c>
      <c r="AA124" s="149">
        <f>IF(OR(RIGHT($I124,3)="RGT",RIGHT($I124,3)="INC"),IF($H124=AA$88,SUM($T174:AA174)+$P124,IF(AA$88&gt;$H124,AA174,0)),0)</f>
        <v>0</v>
      </c>
      <c r="AB124" s="149">
        <f>IF(OR(RIGHT($I124,3)="RGT",RIGHT($I124,3)="INC"),IF($H124=AB$88,SUM($T174:AB174)+$P124,IF(AB$88&gt;$H124,AB174,0)),0)</f>
        <v>0</v>
      </c>
      <c r="AC124" s="149">
        <f>IF(OR(RIGHT($I124,3)="RGT",RIGHT($I124,3)="INC"),IF($H124=AC$88,SUM($T174:AC174)+$P124,IF(AC$88&gt;$H124,AC174,0)),0)</f>
        <v>0</v>
      </c>
      <c r="AD124" s="149">
        <f>IF(OR(RIGHT($I124,3)="RGT",RIGHT($I124,3)="INC"),IF($H124=AD$88,SUM($T174:AD174)+$P124,IF(AD$88&gt;$H124,AD174,0)),0)</f>
        <v>0</v>
      </c>
      <c r="AE124" s="150">
        <f>IF(OR(RIGHT($I124,3)="RGT",RIGHT($I124,3)="INC"),IF($H124=AE$88,SUM($T174:AE174)+$P124,IF(AE$88&gt;$H124,AE174,0)),0)</f>
        <v>0</v>
      </c>
      <c r="AF124" s="149">
        <f>IF(OR(RIGHT($I124,3)="RGT",RIGHT($I124,3)="INC"),IF($H124=AF$88,SUM($T174:AF174)+$P124,IF(AF$88&gt;$H124,AF174,0)),0)</f>
        <v>0</v>
      </c>
      <c r="AG124" s="149">
        <f>IF(OR(RIGHT($I124,3)="RGT",RIGHT($I124,3)="INC"),IF($H124=AG$88,SUM($T174:AG174)+$P124,IF(AG$88&gt;$H124,AG174,0)),0)</f>
        <v>0</v>
      </c>
      <c r="AH124" s="149">
        <f>IF(OR(RIGHT($I124,3)="RGT",RIGHT($I124,3)="INC"),IF($H124=AH$88,SUM($T174:AH174)+$P124,IF(AH$88&gt;$H124,AH174,0)),0)</f>
        <v>0</v>
      </c>
      <c r="AI124" s="149">
        <f>IF(OR(RIGHT($I124,3)="RGT",RIGHT($I124,3)="INC"),IF($H124=AI$88,SUM($T174:AI174)+$P124,IF(AI$88&gt;$H124,AI174,0)),0)</f>
        <v>0</v>
      </c>
      <c r="AJ124" s="149">
        <f>IF(OR(RIGHT($I124,3)="RGT",RIGHT($I124,3)="INC"),IF($H124=AJ$88,SUM($T174:AJ174)+$P124,IF(AJ$88&gt;$H124,AJ174,0)),0)</f>
        <v>0</v>
      </c>
      <c r="AK124" s="149">
        <f>IF(OR(RIGHT($I124,3)="RGT",RIGHT($I124,3)="INC"),IF($H124=AK$88,SUM($T174:AK174)+$P124,IF(AK$88&gt;$H124,AK174,0)),0)</f>
        <v>0</v>
      </c>
      <c r="AL124" s="149">
        <f>IF(OR(RIGHT($I124,3)="RGT",RIGHT($I124,3)="INC"),IF($H124=AL$88,SUM($T174:AL174)+$P124,IF(AL$88&gt;$H124,AL174,0)),0)</f>
        <v>0</v>
      </c>
      <c r="AM124" s="149">
        <f>IF(OR(RIGHT($I124,3)="RGT",RIGHT($I124,3)="INC"),IF($H124=AM$88,SUM($T174:AM174)+$P124,IF(AM$88&gt;$H124,AM174,0)),0)</f>
        <v>0</v>
      </c>
      <c r="AN124" s="149">
        <f>IF(OR(RIGHT($I124,3)="RGT",RIGHT($I124,3)="INC"),IF($H124=AN$88,SUM($T174:AN174)+$P124,IF(AN$88&gt;$H124,AN174,0)),0)</f>
        <v>0</v>
      </c>
      <c r="AO124" s="149">
        <f>IF(OR(RIGHT($I124,3)="RGT",RIGHT($I124,3)="INC"),IF($H124=AO$88,SUM($T174:AO174)+$P124,IF(AO$88&gt;$H124,AO174,0)),0)</f>
        <v>0</v>
      </c>
      <c r="AP124" s="149">
        <f>IF(OR(RIGHT($I124,3)="RGT",RIGHT($I124,3)="INC"),IF($H124=AP$88,SUM($T174:AP174)+$P124,IF(AP$88&gt;$H124,AP174,0)),0)</f>
        <v>0</v>
      </c>
      <c r="AQ124" s="150">
        <f>IF(OR(RIGHT($I124,3)="RGT",RIGHT($I124,3)="INC"),IF($H124=AQ$88,SUM($T174:AQ174)+$P124,IF(AQ$88&gt;$H124,AQ174,0)),0)</f>
        <v>0</v>
      </c>
    </row>
    <row r="125" spans="1:43" s="151" customFormat="1" outlineLevel="1" x14ac:dyDescent="0.35">
      <c r="A125" s="154"/>
      <c r="B125" s="135" t="str">
        <f t="shared" si="59"/>
        <v>Tehachapi Segments 4-11</v>
      </c>
      <c r="C125" s="117" t="s">
        <v>393</v>
      </c>
      <c r="D125" s="136"/>
      <c r="E125" s="155"/>
      <c r="F125" s="138"/>
      <c r="G125" s="139"/>
      <c r="H125" s="140"/>
      <c r="I125" s="141"/>
      <c r="J125" s="142"/>
      <c r="K125" s="143"/>
      <c r="L125" s="151">
        <v>800217239</v>
      </c>
      <c r="M125" s="223"/>
      <c r="N125" s="209">
        <f>SUM(T175:AE175)</f>
        <v>0</v>
      </c>
      <c r="O125" s="209">
        <f>SUM(AF175:AQ175)</f>
        <v>0</v>
      </c>
      <c r="P125" s="146">
        <f t="shared" si="61"/>
        <v>0</v>
      </c>
      <c r="Q125" s="146">
        <f t="shared" si="62"/>
        <v>0</v>
      </c>
      <c r="R125" s="147">
        <f t="shared" si="63"/>
        <v>0</v>
      </c>
      <c r="S125" s="140"/>
      <c r="T125" s="148">
        <f>IF(OR(RIGHT($I125,3)="RGT",RIGHT($I125,3)="INC"),IF($H125=T$88,SUM($T175:T175)+$P125,IF(T$88&gt;$H125,T175,0)),0)</f>
        <v>0</v>
      </c>
      <c r="U125" s="149">
        <f>IF(OR(RIGHT($I125,3)="RGT",RIGHT($I125,3)="INC"),IF($H125=U$88,SUM($T175:U175)+$P125,IF(U$88&gt;$H125,U175,0)),0)</f>
        <v>0</v>
      </c>
      <c r="V125" s="149">
        <f>IF(OR(RIGHT($I125,3)="RGT",RIGHT($I125,3)="INC"),IF($H125=V$88,SUM($T175:V175)+$P125,IF(V$88&gt;$H125,V175,0)),0)</f>
        <v>0</v>
      </c>
      <c r="W125" s="149">
        <f>IF(OR(RIGHT($I125,3)="RGT",RIGHT($I125,3)="INC"),IF($H125=W$88,SUM($T175:W175)+$P125,IF(W$88&gt;$H125,W175,0)),0)</f>
        <v>0</v>
      </c>
      <c r="X125" s="149">
        <f>IF(OR(RIGHT($I125,3)="RGT",RIGHT($I125,3)="INC"),IF($H125=X$88,SUM($T175:X175)+$P125,IF(X$88&gt;$H125,X175,0)),0)</f>
        <v>0</v>
      </c>
      <c r="Y125" s="149">
        <f>IF(OR(RIGHT($I125,3)="RGT",RIGHT($I125,3)="INC"),IF($H125=Y$88,SUM($T175:Y175)+$P125,IF(Y$88&gt;$H125,Y175,0)),0)</f>
        <v>0</v>
      </c>
      <c r="Z125" s="149">
        <f>IF(OR(RIGHT($I125,3)="RGT",RIGHT($I125,3)="INC"),IF($H125=Z$88,SUM($T175:Z175)+$P125,IF(Z$88&gt;$H125,Z175,0)),0)</f>
        <v>0</v>
      </c>
      <c r="AA125" s="149">
        <f>IF(OR(RIGHT($I125,3)="RGT",RIGHT($I125,3)="INC"),IF($H125=AA$88,SUM($T175:AA175)+$P125,IF(AA$88&gt;$H125,AA175,0)),0)</f>
        <v>0</v>
      </c>
      <c r="AB125" s="149">
        <f>IF(OR(RIGHT($I125,3)="RGT",RIGHT($I125,3)="INC"),IF($H125=AB$88,SUM($T175:AB175)+$P125,IF(AB$88&gt;$H125,AB175,0)),0)</f>
        <v>0</v>
      </c>
      <c r="AC125" s="149">
        <f>IF(OR(RIGHT($I125,3)="RGT",RIGHT($I125,3)="INC"),IF($H125=AC$88,SUM($T175:AC175)+$P125,IF(AC$88&gt;$H125,AC175,0)),0)</f>
        <v>0</v>
      </c>
      <c r="AD125" s="149">
        <f>IF(OR(RIGHT($I125,3)="RGT",RIGHT($I125,3)="INC"),IF($H125=AD$88,SUM($T175:AD175)+$P125,IF(AD$88&gt;$H125,AD175,0)),0)</f>
        <v>0</v>
      </c>
      <c r="AE125" s="150">
        <f>IF(OR(RIGHT($I125,3)="RGT",RIGHT($I125,3)="INC"),IF($H125=AE$88,SUM($T175:AE175)+$P125,IF(AE$88&gt;$H125,AE175,0)),0)</f>
        <v>0</v>
      </c>
      <c r="AF125" s="149">
        <f>IF(OR(RIGHT($I125,3)="RGT",RIGHT($I125,3)="INC"),IF($H125=AF$88,SUM($T175:AF175)+$P125,IF(AF$88&gt;$H125,AF175,0)),0)</f>
        <v>0</v>
      </c>
      <c r="AG125" s="149">
        <f>IF(OR(RIGHT($I125,3)="RGT",RIGHT($I125,3)="INC"),IF($H125=AG$88,SUM($T175:AG175)+$P125,IF(AG$88&gt;$H125,AG175,0)),0)</f>
        <v>0</v>
      </c>
      <c r="AH125" s="149">
        <f>IF(OR(RIGHT($I125,3)="RGT",RIGHT($I125,3)="INC"),IF($H125=AH$88,SUM($T175:AH175)+$P125,IF(AH$88&gt;$H125,AH175,0)),0)</f>
        <v>0</v>
      </c>
      <c r="AI125" s="149">
        <f>IF(OR(RIGHT($I125,3)="RGT",RIGHT($I125,3)="INC"),IF($H125=AI$88,SUM($T175:AI175)+$P125,IF(AI$88&gt;$H125,AI175,0)),0)</f>
        <v>0</v>
      </c>
      <c r="AJ125" s="149">
        <f>IF(OR(RIGHT($I125,3)="RGT",RIGHT($I125,3)="INC"),IF($H125=AJ$88,SUM($T175:AJ175)+$P125,IF(AJ$88&gt;$H125,AJ175,0)),0)</f>
        <v>0</v>
      </c>
      <c r="AK125" s="149">
        <f>IF(OR(RIGHT($I125,3)="RGT",RIGHT($I125,3)="INC"),IF($H125=AK$88,SUM($T175:AK175)+$P125,IF(AK$88&gt;$H125,AK175,0)),0)</f>
        <v>0</v>
      </c>
      <c r="AL125" s="149">
        <f>IF(OR(RIGHT($I125,3)="RGT",RIGHT($I125,3)="INC"),IF($H125=AL$88,SUM($T175:AL175)+$P125,IF(AL$88&gt;$H125,AL175,0)),0)</f>
        <v>0</v>
      </c>
      <c r="AM125" s="149">
        <f>IF(OR(RIGHT($I125,3)="RGT",RIGHT($I125,3)="INC"),IF($H125=AM$88,SUM($T175:AM175)+$P125,IF(AM$88&gt;$H125,AM175,0)),0)</f>
        <v>0</v>
      </c>
      <c r="AN125" s="149">
        <f>IF(OR(RIGHT($I125,3)="RGT",RIGHT($I125,3)="INC"),IF($H125=AN$88,SUM($T175:AN175)+$P125,IF(AN$88&gt;$H125,AN175,0)),0)</f>
        <v>0</v>
      </c>
      <c r="AO125" s="149">
        <f>IF(OR(RIGHT($I125,3)="RGT",RIGHT($I125,3)="INC"),IF($H125=AO$88,SUM($T175:AO175)+$P125,IF(AO$88&gt;$H125,AO175,0)),0)</f>
        <v>0</v>
      </c>
      <c r="AP125" s="149">
        <f>IF(OR(RIGHT($I125,3)="RGT",RIGHT($I125,3)="INC"),IF($H125=AP$88,SUM($T175:AP175)+$P125,IF(AP$88&gt;$H125,AP175,0)),0)</f>
        <v>0</v>
      </c>
      <c r="AQ125" s="150">
        <f>IF(OR(RIGHT($I125,3)="RGT",RIGHT($I125,3)="INC"),IF($H125=AQ$88,SUM($T175:AQ175)+$P125,IF(AQ$88&gt;$H125,AQ175,0)),0)</f>
        <v>0</v>
      </c>
    </row>
    <row r="126" spans="1:43" s="151" customFormat="1" outlineLevel="1" x14ac:dyDescent="0.35">
      <c r="A126" s="154"/>
      <c r="B126" s="135" t="str">
        <f t="shared" si="59"/>
        <v>Tehachapi Segments 4-11</v>
      </c>
      <c r="C126" s="117" t="s">
        <v>393</v>
      </c>
      <c r="D126" s="136"/>
      <c r="E126" s="155"/>
      <c r="F126" s="138"/>
      <c r="G126" s="139"/>
      <c r="H126" s="140"/>
      <c r="I126" s="141"/>
      <c r="J126" s="142"/>
      <c r="K126" s="143"/>
      <c r="L126" s="37">
        <v>800217339</v>
      </c>
      <c r="M126" s="221"/>
      <c r="N126" s="209">
        <f>SUM(T176:AE176)</f>
        <v>0</v>
      </c>
      <c r="O126" s="209">
        <f>SUM(AF176:AQ176)</f>
        <v>0</v>
      </c>
      <c r="P126" s="146">
        <f t="shared" si="61"/>
        <v>0</v>
      </c>
      <c r="Q126" s="146">
        <f t="shared" si="62"/>
        <v>0</v>
      </c>
      <c r="R126" s="147">
        <f t="shared" si="63"/>
        <v>0</v>
      </c>
      <c r="S126" s="140"/>
      <c r="T126" s="148">
        <f>IF(OR(RIGHT($I126,3)="RGT",RIGHT($I126,3)="INC"),IF($H126=T$88,SUM($T176:T176)+$P126,IF(T$88&gt;$H126,T176,0)),0)</f>
        <v>0</v>
      </c>
      <c r="U126" s="149">
        <f>IF(OR(RIGHT($I126,3)="RGT",RIGHT($I126,3)="INC"),IF($H126=U$88,SUM($T176:U176)+$P126,IF(U$88&gt;$H126,U176,0)),0)</f>
        <v>0</v>
      </c>
      <c r="V126" s="149">
        <f>IF(OR(RIGHT($I126,3)="RGT",RIGHT($I126,3)="INC"),IF($H126=V$88,SUM($T176:V176)+$P126,IF(V$88&gt;$H126,V176,0)),0)</f>
        <v>0</v>
      </c>
      <c r="W126" s="149">
        <f>IF(OR(RIGHT($I126,3)="RGT",RIGHT($I126,3)="INC"),IF($H126=W$88,SUM($T176:W176)+$P126,IF(W$88&gt;$H126,W176,0)),0)</f>
        <v>0</v>
      </c>
      <c r="X126" s="149">
        <f>IF(OR(RIGHT($I126,3)="RGT",RIGHT($I126,3)="INC"),IF($H126=X$88,SUM($T176:X176)+$P126,IF(X$88&gt;$H126,X176,0)),0)</f>
        <v>0</v>
      </c>
      <c r="Y126" s="149">
        <f>IF(OR(RIGHT($I126,3)="RGT",RIGHT($I126,3)="INC"),IF($H126=Y$88,SUM($T176:Y176)+$P126,IF(Y$88&gt;$H126,Y176,0)),0)</f>
        <v>0</v>
      </c>
      <c r="Z126" s="149">
        <f>IF(OR(RIGHT($I126,3)="RGT",RIGHT($I126,3)="INC"),IF($H126=Z$88,SUM($T176:Z176)+$P126,IF(Z$88&gt;$H126,Z176,0)),0)</f>
        <v>0</v>
      </c>
      <c r="AA126" s="149">
        <f>IF(OR(RIGHT($I126,3)="RGT",RIGHT($I126,3)="INC"),IF($H126=AA$88,SUM($T176:AA176)+$P126,IF(AA$88&gt;$H126,AA176,0)),0)</f>
        <v>0</v>
      </c>
      <c r="AB126" s="149">
        <f>IF(OR(RIGHT($I126,3)="RGT",RIGHT($I126,3)="INC"),IF($H126=AB$88,SUM($T176:AB176)+$P126,IF(AB$88&gt;$H126,AB176,0)),0)</f>
        <v>0</v>
      </c>
      <c r="AC126" s="149">
        <f>IF(OR(RIGHT($I126,3)="RGT",RIGHT($I126,3)="INC"),IF($H126=AC$88,SUM($T176:AC176)+$P126,IF(AC$88&gt;$H126,AC176,0)),0)</f>
        <v>0</v>
      </c>
      <c r="AD126" s="149">
        <f>IF(OR(RIGHT($I126,3)="RGT",RIGHT($I126,3)="INC"),IF($H126=AD$88,SUM($T176:AD176)+$P126,IF(AD$88&gt;$H126,AD176,0)),0)</f>
        <v>0</v>
      </c>
      <c r="AE126" s="150">
        <f>IF(OR(RIGHT($I126,3)="RGT",RIGHT($I126,3)="INC"),IF($H126=AE$88,SUM($T176:AE176)+$P126,IF(AE$88&gt;$H126,AE176,0)),0)</f>
        <v>0</v>
      </c>
      <c r="AF126" s="149">
        <f>IF(OR(RIGHT($I126,3)="RGT",RIGHT($I126,3)="INC"),IF($H126=AF$88,SUM($T176:AF176)+$P126,IF(AF$88&gt;$H126,AF176,0)),0)</f>
        <v>0</v>
      </c>
      <c r="AG126" s="149">
        <f>IF(OR(RIGHT($I126,3)="RGT",RIGHT($I126,3)="INC"),IF($H126=AG$88,SUM($T176:AG176)+$P126,IF(AG$88&gt;$H126,AG176,0)),0)</f>
        <v>0</v>
      </c>
      <c r="AH126" s="149">
        <f>IF(OR(RIGHT($I126,3)="RGT",RIGHT($I126,3)="INC"),IF($H126=AH$88,SUM($T176:AH176)+$P126,IF(AH$88&gt;$H126,AH176,0)),0)</f>
        <v>0</v>
      </c>
      <c r="AI126" s="149">
        <f>IF(OR(RIGHT($I126,3)="RGT",RIGHT($I126,3)="INC"),IF($H126=AI$88,SUM($T176:AI176)+$P126,IF(AI$88&gt;$H126,AI176,0)),0)</f>
        <v>0</v>
      </c>
      <c r="AJ126" s="149">
        <f>IF(OR(RIGHT($I126,3)="RGT",RIGHT($I126,3)="INC"),IF($H126=AJ$88,SUM($T176:AJ176)+$P126,IF(AJ$88&gt;$H126,AJ176,0)),0)</f>
        <v>0</v>
      </c>
      <c r="AK126" s="149">
        <f>IF(OR(RIGHT($I126,3)="RGT",RIGHT($I126,3)="INC"),IF($H126=AK$88,SUM($T176:AK176)+$P126,IF(AK$88&gt;$H126,AK176,0)),0)</f>
        <v>0</v>
      </c>
      <c r="AL126" s="149">
        <f>IF(OR(RIGHT($I126,3)="RGT",RIGHT($I126,3)="INC"),IF($H126=AL$88,SUM($T176:AL176)+$P126,IF(AL$88&gt;$H126,AL176,0)),0)</f>
        <v>0</v>
      </c>
      <c r="AM126" s="149">
        <f>IF(OR(RIGHT($I126,3)="RGT",RIGHT($I126,3)="INC"),IF($H126=AM$88,SUM($T176:AM176)+$P126,IF(AM$88&gt;$H126,AM176,0)),0)</f>
        <v>0</v>
      </c>
      <c r="AN126" s="149">
        <f>IF(OR(RIGHT($I126,3)="RGT",RIGHT($I126,3)="INC"),IF($H126=AN$88,SUM($T176:AN176)+$P126,IF(AN$88&gt;$H126,AN176,0)),0)</f>
        <v>0</v>
      </c>
      <c r="AO126" s="149">
        <f>IF(OR(RIGHT($I126,3)="RGT",RIGHT($I126,3)="INC"),IF($H126=AO$88,SUM($T176:AO176)+$P126,IF(AO$88&gt;$H126,AO176,0)),0)</f>
        <v>0</v>
      </c>
      <c r="AP126" s="149">
        <f>IF(OR(RIGHT($I126,3)="RGT",RIGHT($I126,3)="INC"),IF($H126=AP$88,SUM($T176:AP176)+$P126,IF(AP$88&gt;$H126,AP176,0)),0)</f>
        <v>0</v>
      </c>
      <c r="AQ126" s="150">
        <f>IF(OR(RIGHT($I126,3)="RGT",RIGHT($I126,3)="INC"),IF($H126=AQ$88,SUM($T176:AQ176)+$P126,IF(AQ$88&gt;$H126,AQ176,0)),0)</f>
        <v>0</v>
      </c>
    </row>
    <row r="127" spans="1:43" s="151" customFormat="1" outlineLevel="1" x14ac:dyDescent="0.35">
      <c r="A127" s="154"/>
      <c r="B127" s="135" t="str">
        <f t="shared" si="59"/>
        <v>Tehachapi Segments 4-11</v>
      </c>
      <c r="C127" s="117" t="s">
        <v>393</v>
      </c>
      <c r="D127" s="136"/>
      <c r="E127" s="155"/>
      <c r="F127" s="138"/>
      <c r="G127" s="139"/>
      <c r="H127" s="140"/>
      <c r="I127" s="141"/>
      <c r="J127" s="142"/>
      <c r="K127" s="143"/>
      <c r="L127" s="37">
        <v>800217366</v>
      </c>
      <c r="M127" s="221"/>
      <c r="N127" s="209">
        <f>SUM(T177:AE177)</f>
        <v>0</v>
      </c>
      <c r="O127" s="209">
        <f>SUM(AF177:AQ177)</f>
        <v>0</v>
      </c>
      <c r="P127" s="146">
        <f t="shared" si="61"/>
        <v>0</v>
      </c>
      <c r="Q127" s="146">
        <f t="shared" si="62"/>
        <v>0</v>
      </c>
      <c r="R127" s="147">
        <f t="shared" si="63"/>
        <v>0</v>
      </c>
      <c r="S127" s="140"/>
      <c r="T127" s="148">
        <f>IF(OR(RIGHT($I127,3)="RGT",RIGHT($I127,3)="INC"),IF($H127=T$88,SUM($T177:T177)+$P127,IF(T$88&gt;$H127,T177,0)),0)</f>
        <v>0</v>
      </c>
      <c r="U127" s="149">
        <f>IF(OR(RIGHT($I127,3)="RGT",RIGHT($I127,3)="INC"),IF($H127=U$88,SUM($T177:U177)+$P127,IF(U$88&gt;$H127,U177,0)),0)</f>
        <v>0</v>
      </c>
      <c r="V127" s="149">
        <f>IF(OR(RIGHT($I127,3)="RGT",RIGHT($I127,3)="INC"),IF($H127=V$88,SUM($T177:V177)+$P127,IF(V$88&gt;$H127,V177,0)),0)</f>
        <v>0</v>
      </c>
      <c r="W127" s="149">
        <f>IF(OR(RIGHT($I127,3)="RGT",RIGHT($I127,3)="INC"),IF($H127=W$88,SUM($T177:W177)+$P127,IF(W$88&gt;$H127,W177,0)),0)</f>
        <v>0</v>
      </c>
      <c r="X127" s="149">
        <f>IF(OR(RIGHT($I127,3)="RGT",RIGHT($I127,3)="INC"),IF($H127=X$88,SUM($T177:X177)+$P127,IF(X$88&gt;$H127,X177,0)),0)</f>
        <v>0</v>
      </c>
      <c r="Y127" s="149">
        <f>IF(OR(RIGHT($I127,3)="RGT",RIGHT($I127,3)="INC"),IF($H127=Y$88,SUM($T177:Y177)+$P127,IF(Y$88&gt;$H127,Y177,0)),0)</f>
        <v>0</v>
      </c>
      <c r="Z127" s="149">
        <f>IF(OR(RIGHT($I127,3)="RGT",RIGHT($I127,3)="INC"),IF($H127=Z$88,SUM($T177:Z177)+$P127,IF(Z$88&gt;$H127,Z177,0)),0)</f>
        <v>0</v>
      </c>
      <c r="AA127" s="149">
        <f>IF(OR(RIGHT($I127,3)="RGT",RIGHT($I127,3)="INC"),IF($H127=AA$88,SUM($T177:AA177)+$P127,IF(AA$88&gt;$H127,AA177,0)),0)</f>
        <v>0</v>
      </c>
      <c r="AB127" s="149">
        <f>IF(OR(RIGHT($I127,3)="RGT",RIGHT($I127,3)="INC"),IF($H127=AB$88,SUM($T177:AB177)+$P127,IF(AB$88&gt;$H127,AB177,0)),0)</f>
        <v>0</v>
      </c>
      <c r="AC127" s="149">
        <f>IF(OR(RIGHT($I127,3)="RGT",RIGHT($I127,3)="INC"),IF($H127=AC$88,SUM($T177:AC177)+$P127,IF(AC$88&gt;$H127,AC177,0)),0)</f>
        <v>0</v>
      </c>
      <c r="AD127" s="149">
        <f>IF(OR(RIGHT($I127,3)="RGT",RIGHT($I127,3)="INC"),IF($H127=AD$88,SUM($T177:AD177)+$P127,IF(AD$88&gt;$H127,AD177,0)),0)</f>
        <v>0</v>
      </c>
      <c r="AE127" s="150">
        <f>IF(OR(RIGHT($I127,3)="RGT",RIGHT($I127,3)="INC"),IF($H127=AE$88,SUM($T177:AE177)+$P127,IF(AE$88&gt;$H127,AE177,0)),0)</f>
        <v>0</v>
      </c>
      <c r="AF127" s="149">
        <f>IF(OR(RIGHT($I127,3)="RGT",RIGHT($I127,3)="INC"),IF($H127=AF$88,SUM($T177:AF177)+$P127,IF(AF$88&gt;$H127,AF177,0)),0)</f>
        <v>0</v>
      </c>
      <c r="AG127" s="149">
        <f>IF(OR(RIGHT($I127,3)="RGT",RIGHT($I127,3)="INC"),IF($H127=AG$88,SUM($T177:AG177)+$P127,IF(AG$88&gt;$H127,AG177,0)),0)</f>
        <v>0</v>
      </c>
      <c r="AH127" s="149">
        <f>IF(OR(RIGHT($I127,3)="RGT",RIGHT($I127,3)="INC"),IF($H127=AH$88,SUM($T177:AH177)+$P127,IF(AH$88&gt;$H127,AH177,0)),0)</f>
        <v>0</v>
      </c>
      <c r="AI127" s="149">
        <f>IF(OR(RIGHT($I127,3)="RGT",RIGHT($I127,3)="INC"),IF($H127=AI$88,SUM($T177:AI177)+$P127,IF(AI$88&gt;$H127,AI177,0)),0)</f>
        <v>0</v>
      </c>
      <c r="AJ127" s="149">
        <f>IF(OR(RIGHT($I127,3)="RGT",RIGHT($I127,3)="INC"),IF($H127=AJ$88,SUM($T177:AJ177)+$P127,IF(AJ$88&gt;$H127,AJ177,0)),0)</f>
        <v>0</v>
      </c>
      <c r="AK127" s="149">
        <f>IF(OR(RIGHT($I127,3)="RGT",RIGHT($I127,3)="INC"),IF($H127=AK$88,SUM($T177:AK177)+$P127,IF(AK$88&gt;$H127,AK177,0)),0)</f>
        <v>0</v>
      </c>
      <c r="AL127" s="149">
        <f>IF(OR(RIGHT($I127,3)="RGT",RIGHT($I127,3)="INC"),IF($H127=AL$88,SUM($T177:AL177)+$P127,IF(AL$88&gt;$H127,AL177,0)),0)</f>
        <v>0</v>
      </c>
      <c r="AM127" s="149">
        <f>IF(OR(RIGHT($I127,3)="RGT",RIGHT($I127,3)="INC"),IF($H127=AM$88,SUM($T177:AM177)+$P127,IF(AM$88&gt;$H127,AM177,0)),0)</f>
        <v>0</v>
      </c>
      <c r="AN127" s="149">
        <f>IF(OR(RIGHT($I127,3)="RGT",RIGHT($I127,3)="INC"),IF($H127=AN$88,SUM($T177:AN177)+$P127,IF(AN$88&gt;$H127,AN177,0)),0)</f>
        <v>0</v>
      </c>
      <c r="AO127" s="149">
        <f>IF(OR(RIGHT($I127,3)="RGT",RIGHT($I127,3)="INC"),IF($H127=AO$88,SUM($T177:AO177)+$P127,IF(AO$88&gt;$H127,AO177,0)),0)</f>
        <v>0</v>
      </c>
      <c r="AP127" s="149">
        <f>IF(OR(RIGHT($I127,3)="RGT",RIGHT($I127,3)="INC"),IF($H127=AP$88,SUM($T177:AP177)+$P127,IF(AP$88&gt;$H127,AP177,0)),0)</f>
        <v>0</v>
      </c>
      <c r="AQ127" s="150">
        <f>IF(OR(RIGHT($I127,3)="RGT",RIGHT($I127,3)="INC"),IF($H127=AQ$88,SUM($T177:AQ177)+$P127,IF(AQ$88&gt;$H127,AQ177,0)),0)</f>
        <v>0</v>
      </c>
    </row>
    <row r="128" spans="1:43" s="151" customFormat="1" outlineLevel="1" x14ac:dyDescent="0.35">
      <c r="A128" s="154"/>
      <c r="B128" s="135" t="str">
        <f t="shared" si="59"/>
        <v>Tehachapi Segments 4-11</v>
      </c>
      <c r="C128" s="117" t="s">
        <v>393</v>
      </c>
      <c r="D128" s="136"/>
      <c r="E128" s="155"/>
      <c r="F128" s="138"/>
      <c r="G128" s="139"/>
      <c r="H128" s="140"/>
      <c r="I128" s="141"/>
      <c r="J128" s="142"/>
      <c r="K128" s="143"/>
      <c r="L128" s="37">
        <v>800208616</v>
      </c>
      <c r="M128" s="221"/>
      <c r="N128" s="209">
        <f>SUM(T178:AE178)</f>
        <v>0</v>
      </c>
      <c r="O128" s="209">
        <f>SUM(AF178:AQ178)</f>
        <v>0</v>
      </c>
      <c r="P128" s="146">
        <f t="shared" si="61"/>
        <v>0</v>
      </c>
      <c r="Q128" s="146">
        <f t="shared" si="62"/>
        <v>0</v>
      </c>
      <c r="R128" s="147">
        <f t="shared" si="63"/>
        <v>0</v>
      </c>
      <c r="S128" s="140"/>
      <c r="T128" s="148">
        <f>IF(OR(RIGHT($I128,3)="RGT",RIGHT($I128,3)="INC"),IF($H128=T$88,SUM($T178:T178)+$P128,IF(T$88&gt;$H128,T178,0)),0)</f>
        <v>0</v>
      </c>
      <c r="U128" s="149">
        <f>IF(OR(RIGHT($I128,3)="RGT",RIGHT($I128,3)="INC"),IF($H128=U$88,SUM($T178:U178)+$P128,IF(U$88&gt;$H128,U178,0)),0)</f>
        <v>0</v>
      </c>
      <c r="V128" s="149">
        <f>IF(OR(RIGHT($I128,3)="RGT",RIGHT($I128,3)="INC"),IF($H128=V$88,SUM($T178:V178)+$P128,IF(V$88&gt;$H128,V178,0)),0)</f>
        <v>0</v>
      </c>
      <c r="W128" s="149">
        <f>IF(OR(RIGHT($I128,3)="RGT",RIGHT($I128,3)="INC"),IF($H128=W$88,SUM($T178:W178)+$P128,IF(W$88&gt;$H128,W178,0)),0)</f>
        <v>0</v>
      </c>
      <c r="X128" s="149">
        <f>IF(OR(RIGHT($I128,3)="RGT",RIGHT($I128,3)="INC"),IF($H128=X$88,SUM($T178:X178)+$P128,IF(X$88&gt;$H128,X178,0)),0)</f>
        <v>0</v>
      </c>
      <c r="Y128" s="149">
        <f>IF(OR(RIGHT($I128,3)="RGT",RIGHT($I128,3)="INC"),IF($H128=Y$88,SUM($T178:Y178)+$P128,IF(Y$88&gt;$H128,Y178,0)),0)</f>
        <v>0</v>
      </c>
      <c r="Z128" s="149">
        <f>IF(OR(RIGHT($I128,3)="RGT",RIGHT($I128,3)="INC"),IF($H128=Z$88,SUM($T178:Z178)+$P128,IF(Z$88&gt;$H128,Z178,0)),0)</f>
        <v>0</v>
      </c>
      <c r="AA128" s="149">
        <f>IF(OR(RIGHT($I128,3)="RGT",RIGHT($I128,3)="INC"),IF($H128=AA$88,SUM($T178:AA178)+$P128,IF(AA$88&gt;$H128,AA178,0)),0)</f>
        <v>0</v>
      </c>
      <c r="AB128" s="149">
        <f>IF(OR(RIGHT($I128,3)="RGT",RIGHT($I128,3)="INC"),IF($H128=AB$88,SUM($T178:AB178)+$P128,IF(AB$88&gt;$H128,AB178,0)),0)</f>
        <v>0</v>
      </c>
      <c r="AC128" s="149">
        <f>IF(OR(RIGHT($I128,3)="RGT",RIGHT($I128,3)="INC"),IF($H128=AC$88,SUM($T178:AC178)+$P128,IF(AC$88&gt;$H128,AC178,0)),0)</f>
        <v>0</v>
      </c>
      <c r="AD128" s="149">
        <f>IF(OR(RIGHT($I128,3)="RGT",RIGHT($I128,3)="INC"),IF($H128=AD$88,SUM($T178:AD178)+$P128,IF(AD$88&gt;$H128,AD178,0)),0)</f>
        <v>0</v>
      </c>
      <c r="AE128" s="150">
        <f>IF(OR(RIGHT($I128,3)="RGT",RIGHT($I128,3)="INC"),IF($H128=AE$88,SUM($T178:AE178)+$P128,IF(AE$88&gt;$H128,AE178,0)),0)</f>
        <v>0</v>
      </c>
      <c r="AF128" s="149">
        <f>IF(OR(RIGHT($I128,3)="RGT",RIGHT($I128,3)="INC"),IF($H128=AF$88,SUM($T178:AF178)+$P128,IF(AF$88&gt;$H128,AF178,0)),0)</f>
        <v>0</v>
      </c>
      <c r="AG128" s="149">
        <f>IF(OR(RIGHT($I128,3)="RGT",RIGHT($I128,3)="INC"),IF($H128=AG$88,SUM($T178:AG178)+$P128,IF(AG$88&gt;$H128,AG178,0)),0)</f>
        <v>0</v>
      </c>
      <c r="AH128" s="149">
        <f>IF(OR(RIGHT($I128,3)="RGT",RIGHT($I128,3)="INC"),IF($H128=AH$88,SUM($T178:AH178)+$P128,IF(AH$88&gt;$H128,AH178,0)),0)</f>
        <v>0</v>
      </c>
      <c r="AI128" s="149">
        <f>IF(OR(RIGHT($I128,3)="RGT",RIGHT($I128,3)="INC"),IF($H128=AI$88,SUM($T178:AI178)+$P128,IF(AI$88&gt;$H128,AI178,0)),0)</f>
        <v>0</v>
      </c>
      <c r="AJ128" s="149">
        <f>IF(OR(RIGHT($I128,3)="RGT",RIGHT($I128,3)="INC"),IF($H128=AJ$88,SUM($T178:AJ178)+$P128,IF(AJ$88&gt;$H128,AJ178,0)),0)</f>
        <v>0</v>
      </c>
      <c r="AK128" s="149">
        <f>IF(OR(RIGHT($I128,3)="RGT",RIGHT($I128,3)="INC"),IF($H128=AK$88,SUM($T178:AK178)+$P128,IF(AK$88&gt;$H128,AK178,0)),0)</f>
        <v>0</v>
      </c>
      <c r="AL128" s="149">
        <f>IF(OR(RIGHT($I128,3)="RGT",RIGHT($I128,3)="INC"),IF($H128=AL$88,SUM($T178:AL178)+$P128,IF(AL$88&gt;$H128,AL178,0)),0)</f>
        <v>0</v>
      </c>
      <c r="AM128" s="149">
        <f>IF(OR(RIGHT($I128,3)="RGT",RIGHT($I128,3)="INC"),IF($H128=AM$88,SUM($T178:AM178)+$P128,IF(AM$88&gt;$H128,AM178,0)),0)</f>
        <v>0</v>
      </c>
      <c r="AN128" s="149">
        <f>IF(OR(RIGHT($I128,3)="RGT",RIGHT($I128,3)="INC"),IF($H128=AN$88,SUM($T178:AN178)+$P128,IF(AN$88&gt;$H128,AN178,0)),0)</f>
        <v>0</v>
      </c>
      <c r="AO128" s="149">
        <f>IF(OR(RIGHT($I128,3)="RGT",RIGHT($I128,3)="INC"),IF($H128=AO$88,SUM($T178:AO178)+$P128,IF(AO$88&gt;$H128,AO178,0)),0)</f>
        <v>0</v>
      </c>
      <c r="AP128" s="149">
        <f>IF(OR(RIGHT($I128,3)="RGT",RIGHT($I128,3)="INC"),IF($H128=AP$88,SUM($T178:AP178)+$P128,IF(AP$88&gt;$H128,AP178,0)),0)</f>
        <v>0</v>
      </c>
      <c r="AQ128" s="150">
        <f>IF(OR(RIGHT($I128,3)="RGT",RIGHT($I128,3)="INC"),IF($H128=AQ$88,SUM($T178:AQ178)+$P128,IF(AQ$88&gt;$H128,AQ178,0)),0)</f>
        <v>0</v>
      </c>
    </row>
    <row r="129" spans="1:46" s="151" customFormat="1" outlineLevel="1" x14ac:dyDescent="0.35">
      <c r="A129" s="154"/>
      <c r="B129" s="135" t="str">
        <f t="shared" si="59"/>
        <v>Tehachapi Segments 4-11</v>
      </c>
      <c r="C129" s="117" t="s">
        <v>393</v>
      </c>
      <c r="D129" s="136"/>
      <c r="E129" s="155"/>
      <c r="F129" s="138"/>
      <c r="G129" s="139"/>
      <c r="H129" s="140"/>
      <c r="I129" s="141"/>
      <c r="J129" s="142"/>
      <c r="K129" s="143"/>
      <c r="L129" s="37"/>
      <c r="M129" s="221"/>
      <c r="N129" s="209">
        <f>SUM(T179:AE179)</f>
        <v>0</v>
      </c>
      <c r="O129" s="209">
        <f>SUM(AF179:AQ179)</f>
        <v>0</v>
      </c>
      <c r="P129" s="146">
        <f t="shared" si="61"/>
        <v>0</v>
      </c>
      <c r="Q129" s="146">
        <f t="shared" si="62"/>
        <v>0</v>
      </c>
      <c r="R129" s="147">
        <f t="shared" si="63"/>
        <v>0</v>
      </c>
      <c r="S129" s="140"/>
      <c r="T129" s="148">
        <f>IF(OR(RIGHT($I129,3)="RGT",RIGHT($I129,3)="INC"),IF($H129=T$88,SUM($T179:T179)+$P129,IF(T$88&gt;$H129,T179,0)),0)</f>
        <v>0</v>
      </c>
      <c r="U129" s="149">
        <f>IF(OR(RIGHT($I129,3)="RGT",RIGHT($I129,3)="INC"),IF($H129=U$88,SUM($T179:U179)+$P129,IF(U$88&gt;$H129,U179,0)),0)</f>
        <v>0</v>
      </c>
      <c r="V129" s="149">
        <f>IF(OR(RIGHT($I129,3)="RGT",RIGHT($I129,3)="INC"),IF($H129=V$88,SUM($T179:V179)+$P129,IF(V$88&gt;$H129,V179,0)),0)</f>
        <v>0</v>
      </c>
      <c r="W129" s="149">
        <f>IF(OR(RIGHT($I129,3)="RGT",RIGHT($I129,3)="INC"),IF($H129=W$88,SUM($T179:W179)+$P129,IF(W$88&gt;$H129,W179,0)),0)</f>
        <v>0</v>
      </c>
      <c r="X129" s="149">
        <f>IF(OR(RIGHT($I129,3)="RGT",RIGHT($I129,3)="INC"),IF($H129=X$88,SUM($T179:X179)+$P129,IF(X$88&gt;$H129,X179,0)),0)</f>
        <v>0</v>
      </c>
      <c r="Y129" s="149">
        <f>IF(OR(RIGHT($I129,3)="RGT",RIGHT($I129,3)="INC"),IF($H129=Y$88,SUM($T179:Y179)+$P129,IF(Y$88&gt;$H129,Y179,0)),0)</f>
        <v>0</v>
      </c>
      <c r="Z129" s="149">
        <f>IF(OR(RIGHT($I129,3)="RGT",RIGHT($I129,3)="INC"),IF($H129=Z$88,SUM($T179:Z179)+$P129,IF(Z$88&gt;$H129,Z179,0)),0)</f>
        <v>0</v>
      </c>
      <c r="AA129" s="149">
        <f>IF(OR(RIGHT($I129,3)="RGT",RIGHT($I129,3)="INC"),IF($H129=AA$88,SUM($T179:AA179)+$P129,IF(AA$88&gt;$H129,AA179,0)),0)</f>
        <v>0</v>
      </c>
      <c r="AB129" s="149">
        <f>IF(OR(RIGHT($I129,3)="RGT",RIGHT($I129,3)="INC"),IF($H129=AB$88,SUM($T179:AB179)+$P129,IF(AB$88&gt;$H129,AB179,0)),0)</f>
        <v>0</v>
      </c>
      <c r="AC129" s="149">
        <f>IF(OR(RIGHT($I129,3)="RGT",RIGHT($I129,3)="INC"),IF($H129=AC$88,SUM($T179:AC179)+$P129,IF(AC$88&gt;$H129,AC179,0)),0)</f>
        <v>0</v>
      </c>
      <c r="AD129" s="149">
        <f>IF(OR(RIGHT($I129,3)="RGT",RIGHT($I129,3)="INC"),IF($H129=AD$88,SUM($T179:AD179)+$P129,IF(AD$88&gt;$H129,AD179,0)),0)</f>
        <v>0</v>
      </c>
      <c r="AE129" s="150">
        <f>IF(OR(RIGHT($I129,3)="RGT",RIGHT($I129,3)="INC"),IF($H129=AE$88,SUM($T179:AE179)+$P129,IF(AE$88&gt;$H129,AE179,0)),0)</f>
        <v>0</v>
      </c>
      <c r="AF129" s="149">
        <f>IF(OR(RIGHT($I129,3)="RGT",RIGHT($I129,3)="INC"),IF($H129=AF$88,SUM($T179:AF179)+$P129,IF(AF$88&gt;$H129,AF179,0)),0)</f>
        <v>0</v>
      </c>
      <c r="AG129" s="149">
        <f>IF(OR(RIGHT($I129,3)="RGT",RIGHT($I129,3)="INC"),IF($H129=AG$88,SUM($T179:AG179)+$P129,IF(AG$88&gt;$H129,AG179,0)),0)</f>
        <v>0</v>
      </c>
      <c r="AH129" s="149">
        <f>IF(OR(RIGHT($I129,3)="RGT",RIGHT($I129,3)="INC"),IF($H129=AH$88,SUM($T179:AH179)+$P129,IF(AH$88&gt;$H129,AH179,0)),0)</f>
        <v>0</v>
      </c>
      <c r="AI129" s="149">
        <f>IF(OR(RIGHT($I129,3)="RGT",RIGHT($I129,3)="INC"),IF($H129=AI$88,SUM($T179:AI179)+$P129,IF(AI$88&gt;$H129,AI179,0)),0)</f>
        <v>0</v>
      </c>
      <c r="AJ129" s="149">
        <f>IF(OR(RIGHT($I129,3)="RGT",RIGHT($I129,3)="INC"),IF($H129=AJ$88,SUM($T179:AJ179)+$P129,IF(AJ$88&gt;$H129,AJ179,0)),0)</f>
        <v>0</v>
      </c>
      <c r="AK129" s="149">
        <f>IF(OR(RIGHT($I129,3)="RGT",RIGHT($I129,3)="INC"),IF($H129=AK$88,SUM($T179:AK179)+$P129,IF(AK$88&gt;$H129,AK179,0)),0)</f>
        <v>0</v>
      </c>
      <c r="AL129" s="149">
        <f>IF(OR(RIGHT($I129,3)="RGT",RIGHT($I129,3)="INC"),IF($H129=AL$88,SUM($T179:AL179)+$P129,IF(AL$88&gt;$H129,AL179,0)),0)</f>
        <v>0</v>
      </c>
      <c r="AM129" s="149">
        <f>IF(OR(RIGHT($I129,3)="RGT",RIGHT($I129,3)="INC"),IF($H129=AM$88,SUM($T179:AM179)+$P129,IF(AM$88&gt;$H129,AM179,0)),0)</f>
        <v>0</v>
      </c>
      <c r="AN129" s="149">
        <f>IF(OR(RIGHT($I129,3)="RGT",RIGHT($I129,3)="INC"),IF($H129=AN$88,SUM($T179:AN179)+$P129,IF(AN$88&gt;$H129,AN179,0)),0)</f>
        <v>0</v>
      </c>
      <c r="AO129" s="149">
        <f>IF(OR(RIGHT($I129,3)="RGT",RIGHT($I129,3)="INC"),IF($H129=AO$88,SUM($T179:AO179)+$P129,IF(AO$88&gt;$H129,AO179,0)),0)</f>
        <v>0</v>
      </c>
      <c r="AP129" s="149">
        <f>IF(OR(RIGHT($I129,3)="RGT",RIGHT($I129,3)="INC"),IF($H129=AP$88,SUM($T179:AP179)+$P129,IF(AP$88&gt;$H129,AP179,0)),0)</f>
        <v>0</v>
      </c>
      <c r="AQ129" s="150">
        <f>IF(OR(RIGHT($I129,3)="RGT",RIGHT($I129,3)="INC"),IF($H129=AQ$88,SUM($T179:AQ179)+$P129,IF(AQ$88&gt;$H129,AQ179,0)),0)</f>
        <v>0</v>
      </c>
    </row>
    <row r="130" spans="1:46" ht="15" thickBot="1" x14ac:dyDescent="0.4">
      <c r="C130" t="s">
        <v>420</v>
      </c>
      <c r="D130" s="165" t="s">
        <v>371</v>
      </c>
      <c r="E130" s="166"/>
      <c r="F130" s="166"/>
      <c r="G130" s="166"/>
      <c r="H130" s="166"/>
      <c r="I130" s="166"/>
      <c r="J130" s="166"/>
      <c r="K130" s="167"/>
      <c r="L130" s="144"/>
      <c r="M130" s="96">
        <f>SUM(M89:M129)</f>
        <v>0</v>
      </c>
      <c r="N130" s="97">
        <f t="shared" ref="N130:R130" si="69">SUM(N89:N129)</f>
        <v>0</v>
      </c>
      <c r="O130" s="97">
        <f t="shared" si="69"/>
        <v>0</v>
      </c>
      <c r="P130" s="97">
        <f t="shared" si="69"/>
        <v>0</v>
      </c>
      <c r="Q130" s="97">
        <f t="shared" si="69"/>
        <v>0</v>
      </c>
      <c r="R130" s="98">
        <f t="shared" si="69"/>
        <v>0</v>
      </c>
      <c r="S130" s="138"/>
      <c r="T130" s="192">
        <f t="shared" ref="T130:AQ130" si="70">SUM(T89:T129)</f>
        <v>0</v>
      </c>
      <c r="U130" s="193">
        <f t="shared" si="70"/>
        <v>0</v>
      </c>
      <c r="V130" s="193">
        <f t="shared" si="70"/>
        <v>0</v>
      </c>
      <c r="W130" s="193">
        <f t="shared" si="70"/>
        <v>0</v>
      </c>
      <c r="X130" s="193">
        <f t="shared" si="70"/>
        <v>0</v>
      </c>
      <c r="Y130" s="193">
        <f t="shared" si="70"/>
        <v>0</v>
      </c>
      <c r="Z130" s="193">
        <f t="shared" si="70"/>
        <v>0</v>
      </c>
      <c r="AA130" s="193">
        <f t="shared" si="70"/>
        <v>0</v>
      </c>
      <c r="AB130" s="193">
        <f t="shared" si="70"/>
        <v>0</v>
      </c>
      <c r="AC130" s="193">
        <f t="shared" si="70"/>
        <v>0</v>
      </c>
      <c r="AD130" s="193">
        <f t="shared" si="70"/>
        <v>0</v>
      </c>
      <c r="AE130" s="194">
        <f t="shared" si="70"/>
        <v>0</v>
      </c>
      <c r="AF130" s="193">
        <f t="shared" si="70"/>
        <v>0</v>
      </c>
      <c r="AG130" s="193">
        <f t="shared" si="70"/>
        <v>0</v>
      </c>
      <c r="AH130" s="193">
        <f t="shared" si="70"/>
        <v>0</v>
      </c>
      <c r="AI130" s="193">
        <f t="shared" si="70"/>
        <v>0</v>
      </c>
      <c r="AJ130" s="193">
        <f t="shared" si="70"/>
        <v>0</v>
      </c>
      <c r="AK130" s="193">
        <f t="shared" si="70"/>
        <v>0</v>
      </c>
      <c r="AL130" s="193">
        <f t="shared" si="70"/>
        <v>0</v>
      </c>
      <c r="AM130" s="193">
        <f t="shared" si="70"/>
        <v>0</v>
      </c>
      <c r="AN130" s="193">
        <f t="shared" si="70"/>
        <v>0</v>
      </c>
      <c r="AO130" s="193">
        <f t="shared" si="70"/>
        <v>0</v>
      </c>
      <c r="AP130" s="193">
        <f t="shared" si="70"/>
        <v>0</v>
      </c>
      <c r="AQ130" s="194">
        <f t="shared" si="70"/>
        <v>0</v>
      </c>
      <c r="AR130" s="151"/>
    </row>
    <row r="131" spans="1:46" ht="15" thickTop="1" x14ac:dyDescent="0.35">
      <c r="D131" s="71"/>
      <c r="L131" s="144"/>
      <c r="S131" s="138"/>
      <c r="AR131" s="151"/>
    </row>
    <row r="132" spans="1:46" ht="15" thickBot="1" x14ac:dyDescent="0.4">
      <c r="D132" s="165" t="str">
        <f>"Total Incremental Plant Balance - "&amp;D83</f>
        <v>Total Incremental Plant Balance - Tehachapi Segments 4-11</v>
      </c>
      <c r="E132" s="166"/>
      <c r="F132" s="166"/>
      <c r="G132" s="166"/>
      <c r="H132" s="166"/>
      <c r="I132" s="166"/>
      <c r="J132" s="166"/>
      <c r="K132" s="167"/>
      <c r="L132" s="144"/>
      <c r="M132" s="96"/>
      <c r="N132" s="97"/>
      <c r="O132" s="97"/>
      <c r="P132" s="97"/>
      <c r="Q132" s="97"/>
      <c r="R132" s="98"/>
      <c r="S132" s="138"/>
      <c r="T132" s="168">
        <f>T130</f>
        <v>0</v>
      </c>
      <c r="U132" s="169">
        <f t="shared" ref="U132:AM132" si="71">U130+T132</f>
        <v>0</v>
      </c>
      <c r="V132" s="169">
        <f t="shared" si="71"/>
        <v>0</v>
      </c>
      <c r="W132" s="169">
        <f t="shared" si="71"/>
        <v>0</v>
      </c>
      <c r="X132" s="169">
        <f t="shared" si="71"/>
        <v>0</v>
      </c>
      <c r="Y132" s="169">
        <f t="shared" si="71"/>
        <v>0</v>
      </c>
      <c r="Z132" s="169">
        <f t="shared" si="71"/>
        <v>0</v>
      </c>
      <c r="AA132" s="169">
        <f t="shared" si="71"/>
        <v>0</v>
      </c>
      <c r="AB132" s="169">
        <f t="shared" si="71"/>
        <v>0</v>
      </c>
      <c r="AC132" s="169">
        <f t="shared" si="71"/>
        <v>0</v>
      </c>
      <c r="AD132" s="169">
        <f t="shared" si="71"/>
        <v>0</v>
      </c>
      <c r="AE132" s="170">
        <f t="shared" si="71"/>
        <v>0</v>
      </c>
      <c r="AF132" s="169">
        <f>AF130+AE132</f>
        <v>0</v>
      </c>
      <c r="AG132" s="169">
        <f t="shared" si="71"/>
        <v>0</v>
      </c>
      <c r="AH132" s="169">
        <f t="shared" si="71"/>
        <v>0</v>
      </c>
      <c r="AI132" s="169">
        <f t="shared" si="71"/>
        <v>0</v>
      </c>
      <c r="AJ132" s="169">
        <f t="shared" si="71"/>
        <v>0</v>
      </c>
      <c r="AK132" s="169">
        <f t="shared" si="71"/>
        <v>0</v>
      </c>
      <c r="AL132" s="169">
        <f t="shared" si="71"/>
        <v>0</v>
      </c>
      <c r="AM132" s="169">
        <f t="shared" si="71"/>
        <v>0</v>
      </c>
      <c r="AN132" s="169">
        <f>AN130+AM132</f>
        <v>0</v>
      </c>
      <c r="AO132" s="169">
        <f>AO130+AN132</f>
        <v>0</v>
      </c>
      <c r="AP132" s="169">
        <f>AP130+AO132</f>
        <v>0</v>
      </c>
      <c r="AQ132" s="170">
        <f>AQ130+AP132</f>
        <v>0</v>
      </c>
      <c r="AR132" s="151"/>
    </row>
    <row r="133" spans="1:46" ht="15" thickTop="1" x14ac:dyDescent="0.35">
      <c r="D133" s="171"/>
      <c r="E133" s="172"/>
      <c r="F133" s="171"/>
      <c r="G133" s="123"/>
      <c r="H133" s="123"/>
      <c r="I133" s="123"/>
      <c r="J133" s="123"/>
      <c r="K133" s="123"/>
      <c r="L133" s="144"/>
      <c r="M133" s="99"/>
      <c r="N133" s="99"/>
      <c r="O133" s="99"/>
      <c r="P133" s="99"/>
      <c r="Q133" s="99"/>
      <c r="R133" s="99"/>
      <c r="S133" s="138"/>
      <c r="T133" s="173"/>
      <c r="U133" s="173"/>
      <c r="V133" s="173"/>
      <c r="W133" s="173"/>
      <c r="X133" s="173"/>
      <c r="Y133" s="173"/>
      <c r="Z133" s="173"/>
      <c r="AA133" s="173"/>
      <c r="AB133" s="173"/>
      <c r="AC133" s="173"/>
      <c r="AD133" s="173"/>
      <c r="AE133" s="173"/>
      <c r="AF133" s="173"/>
      <c r="AG133" s="173"/>
      <c r="AH133" s="173"/>
      <c r="AI133" s="173"/>
      <c r="AJ133" s="173"/>
      <c r="AK133" s="173"/>
      <c r="AL133" s="173"/>
      <c r="AM133" s="173"/>
      <c r="AN133" s="173"/>
      <c r="AO133" s="173"/>
      <c r="AP133" s="173"/>
      <c r="AQ133" s="173"/>
      <c r="AR133" s="151"/>
    </row>
    <row r="134" spans="1:46" x14ac:dyDescent="0.35">
      <c r="D134" s="71"/>
      <c r="L134" s="144"/>
      <c r="S134" s="138"/>
      <c r="AR134" s="151"/>
    </row>
    <row r="135" spans="1:46" x14ac:dyDescent="0.35">
      <c r="D135" s="71" t="s">
        <v>415</v>
      </c>
      <c r="L135" s="144"/>
      <c r="M135" s="92"/>
      <c r="N135" s="92"/>
      <c r="O135" s="92"/>
      <c r="P135" s="92"/>
      <c r="Q135" s="92"/>
      <c r="R135" s="92"/>
      <c r="S135" s="138"/>
      <c r="AR135" s="151"/>
    </row>
    <row r="136" spans="1:46" x14ac:dyDescent="0.35">
      <c r="D136" t="s">
        <v>416</v>
      </c>
      <c r="L136" s="144"/>
      <c r="S136" s="138"/>
      <c r="AR136" s="151"/>
    </row>
    <row r="137" spans="1:46" ht="15" thickBot="1" x14ac:dyDescent="0.4">
      <c r="L137" s="144"/>
      <c r="S137" s="138"/>
      <c r="AR137" s="151"/>
    </row>
    <row r="138" spans="1:46" s="81" customFormat="1" ht="29.5" thickBot="1" x14ac:dyDescent="0.4">
      <c r="A138" s="176"/>
      <c r="B138" s="110"/>
      <c r="C138"/>
      <c r="D138" s="129" t="s">
        <v>10</v>
      </c>
      <c r="E138" s="130" t="s">
        <v>11</v>
      </c>
      <c r="F138" s="131" t="s">
        <v>12</v>
      </c>
      <c r="G138" s="79" t="s">
        <v>13</v>
      </c>
      <c r="H138" s="74" t="s">
        <v>14</v>
      </c>
      <c r="I138" s="74" t="s">
        <v>15</v>
      </c>
      <c r="J138" s="74" t="s">
        <v>16</v>
      </c>
      <c r="K138" s="75" t="s">
        <v>17</v>
      </c>
      <c r="L138" s="144"/>
      <c r="M138" s="73" t="str">
        <f t="shared" ref="M138:R138" si="72">M$11</f>
        <v>2025 CWIP</v>
      </c>
      <c r="N138" s="74" t="str">
        <f t="shared" si="72"/>
        <v>2026 Total Expenditures</v>
      </c>
      <c r="O138" s="74" t="str">
        <f t="shared" si="72"/>
        <v>2027 Total Expenditures</v>
      </c>
      <c r="P138" s="74" t="str">
        <f t="shared" si="72"/>
        <v>2025 ISO CWIP Less Collectible</v>
      </c>
      <c r="Q138" s="74" t="str">
        <f t="shared" si="72"/>
        <v>2026 ISO Expenditures Less Collectible</v>
      </c>
      <c r="R138" s="75" t="str">
        <f t="shared" si="72"/>
        <v>2027 ISO Expenditures Less Collectible</v>
      </c>
      <c r="S138" s="138"/>
      <c r="T138" s="78">
        <f>$E$3</f>
        <v>46023</v>
      </c>
      <c r="U138" s="79">
        <f t="shared" ref="U138:AM138" si="73">DATE(YEAR(T138),MONTH(T138)+1,DAY(T138))</f>
        <v>46054</v>
      </c>
      <c r="V138" s="79">
        <f t="shared" si="73"/>
        <v>46082</v>
      </c>
      <c r="W138" s="79">
        <f t="shared" si="73"/>
        <v>46113</v>
      </c>
      <c r="X138" s="79">
        <f t="shared" si="73"/>
        <v>46143</v>
      </c>
      <c r="Y138" s="79">
        <f t="shared" si="73"/>
        <v>46174</v>
      </c>
      <c r="Z138" s="79">
        <f t="shared" si="73"/>
        <v>46204</v>
      </c>
      <c r="AA138" s="79">
        <f t="shared" si="73"/>
        <v>46235</v>
      </c>
      <c r="AB138" s="79">
        <f t="shared" si="73"/>
        <v>46266</v>
      </c>
      <c r="AC138" s="79">
        <f t="shared" si="73"/>
        <v>46296</v>
      </c>
      <c r="AD138" s="79">
        <f t="shared" si="73"/>
        <v>46327</v>
      </c>
      <c r="AE138" s="80">
        <f t="shared" si="73"/>
        <v>46357</v>
      </c>
      <c r="AF138" s="79">
        <f>DATE(YEAR(AE138),MONTH(AE138)+1,DAY(AE138))</f>
        <v>46388</v>
      </c>
      <c r="AG138" s="79">
        <f t="shared" si="73"/>
        <v>46419</v>
      </c>
      <c r="AH138" s="79">
        <f t="shared" si="73"/>
        <v>46447</v>
      </c>
      <c r="AI138" s="79">
        <f t="shared" si="73"/>
        <v>46478</v>
      </c>
      <c r="AJ138" s="79">
        <f t="shared" si="73"/>
        <v>46508</v>
      </c>
      <c r="AK138" s="79">
        <f t="shared" si="73"/>
        <v>46539</v>
      </c>
      <c r="AL138" s="79">
        <f t="shared" si="73"/>
        <v>46569</v>
      </c>
      <c r="AM138" s="79">
        <f t="shared" si="73"/>
        <v>46600</v>
      </c>
      <c r="AN138" s="79">
        <f>DATE(YEAR(AM138),MONTH(AM138)+1,DAY(AM138))</f>
        <v>46631</v>
      </c>
      <c r="AO138" s="79">
        <f>DATE(YEAR(AN138),MONTH(AN138)+1,DAY(AN138))</f>
        <v>46661</v>
      </c>
      <c r="AP138" s="79">
        <f>DATE(YEAR(AO138),MONTH(AO138)+1,DAY(AO138))</f>
        <v>46692</v>
      </c>
      <c r="AQ138" s="80">
        <f>DATE(YEAR(AP138),MONTH(AP138)+1,DAY(AP138))</f>
        <v>46722</v>
      </c>
      <c r="AR138" s="151"/>
    </row>
    <row r="139" spans="1:46" s="151" customFormat="1" ht="16.5" x14ac:dyDescent="0.45">
      <c r="A139" s="154">
        <f>A89</f>
        <v>801479004</v>
      </c>
      <c r="B139" s="135" t="str">
        <f t="shared" ref="B139:B179" si="74">+$D$83</f>
        <v>Tehachapi Segments 4-11</v>
      </c>
      <c r="C139" s="117" t="s">
        <v>417</v>
      </c>
      <c r="D139" s="136" t="str">
        <f t="shared" ref="D139:K154" si="75">D89</f>
        <v>CET-RP-TP-RN-755300</v>
      </c>
      <c r="E139" s="181" t="str">
        <f t="shared" si="75"/>
        <v>TRTP-Segment 8A CHUG: Land/ Easements Acquisition/ Condemnation</v>
      </c>
      <c r="F139" s="138">
        <f t="shared" si="75"/>
        <v>7553</v>
      </c>
      <c r="G139" s="141" t="str">
        <f t="shared" si="75"/>
        <v>High</v>
      </c>
      <c r="H139" s="140">
        <f t="shared" si="75"/>
        <v>45839</v>
      </c>
      <c r="I139" s="141" t="str">
        <f t="shared" si="75"/>
        <v>TR-LANDRGTINC</v>
      </c>
      <c r="J139" s="142">
        <f t="shared" si="75"/>
        <v>0</v>
      </c>
      <c r="K139" s="143">
        <f t="shared" si="75"/>
        <v>1</v>
      </c>
      <c r="L139" s="144"/>
      <c r="M139" s="182">
        <f t="shared" ref="M139:O158" si="76">M89</f>
        <v>0</v>
      </c>
      <c r="N139" s="145">
        <f t="shared" si="76"/>
        <v>0</v>
      </c>
      <c r="O139" s="145">
        <f t="shared" si="76"/>
        <v>0</v>
      </c>
      <c r="P139" s="145">
        <f t="shared" ref="P139:P179" si="77">$M139*$K139*(1-$J139)</f>
        <v>0</v>
      </c>
      <c r="Q139" s="145">
        <f t="shared" ref="Q139:Q179" si="78">$N139*$K139*(1-$J139)</f>
        <v>0</v>
      </c>
      <c r="R139" s="156">
        <f t="shared" ref="R139:R179" si="79">$O139*$K139*(1-$J139)</f>
        <v>0</v>
      </c>
      <c r="S139" s="140"/>
      <c r="T139" s="230"/>
      <c r="U139" s="231"/>
      <c r="V139" s="231"/>
      <c r="W139" s="231"/>
      <c r="X139" s="231"/>
      <c r="Y139" s="231"/>
      <c r="Z139" s="231"/>
      <c r="AA139" s="231"/>
      <c r="AB139" s="231"/>
      <c r="AC139" s="231"/>
      <c r="AD139" s="231"/>
      <c r="AE139" s="232"/>
      <c r="AF139" s="233"/>
      <c r="AG139" s="233"/>
      <c r="AH139" s="233"/>
      <c r="AI139" s="233"/>
      <c r="AJ139" s="233"/>
      <c r="AK139" s="233"/>
      <c r="AL139" s="233"/>
      <c r="AM139" s="233"/>
      <c r="AN139" s="233"/>
      <c r="AO139" s="233"/>
      <c r="AP139" s="233"/>
      <c r="AQ139" s="234"/>
      <c r="AS139" s="152"/>
      <c r="AT139" s="153"/>
    </row>
    <row r="140" spans="1:46" s="151" customFormat="1" ht="16.5" x14ac:dyDescent="0.45">
      <c r="A140" s="154">
        <f t="shared" ref="A140:A150" si="80">A90</f>
        <v>0</v>
      </c>
      <c r="B140" s="135" t="str">
        <f t="shared" si="74"/>
        <v>Tehachapi Segments 4-11</v>
      </c>
      <c r="C140" s="117" t="s">
        <v>417</v>
      </c>
      <c r="D140" s="136">
        <f t="shared" si="75"/>
        <v>0</v>
      </c>
      <c r="E140" s="155">
        <f t="shared" si="75"/>
        <v>0</v>
      </c>
      <c r="F140" s="138">
        <f t="shared" si="75"/>
        <v>0</v>
      </c>
      <c r="G140" s="141">
        <f t="shared" si="75"/>
        <v>0</v>
      </c>
      <c r="H140" s="140">
        <f t="shared" si="75"/>
        <v>0</v>
      </c>
      <c r="I140" s="141">
        <f t="shared" si="75"/>
        <v>0</v>
      </c>
      <c r="J140" s="142">
        <f t="shared" si="75"/>
        <v>0</v>
      </c>
      <c r="K140" s="143">
        <f t="shared" si="75"/>
        <v>0</v>
      </c>
      <c r="L140" s="144"/>
      <c r="M140" s="182">
        <f t="shared" si="76"/>
        <v>0</v>
      </c>
      <c r="N140" s="145">
        <f t="shared" si="76"/>
        <v>0</v>
      </c>
      <c r="O140" s="145">
        <f t="shared" si="76"/>
        <v>0</v>
      </c>
      <c r="P140" s="145">
        <f t="shared" si="77"/>
        <v>0</v>
      </c>
      <c r="Q140" s="145">
        <f t="shared" si="78"/>
        <v>0</v>
      </c>
      <c r="R140" s="156">
        <f t="shared" si="79"/>
        <v>0</v>
      </c>
      <c r="S140" s="140"/>
      <c r="T140" s="230"/>
      <c r="U140" s="231"/>
      <c r="V140" s="231"/>
      <c r="W140" s="231"/>
      <c r="X140" s="231"/>
      <c r="Y140" s="231"/>
      <c r="Z140" s="231"/>
      <c r="AA140" s="231"/>
      <c r="AB140" s="231"/>
      <c r="AC140" s="231"/>
      <c r="AD140" s="231"/>
      <c r="AE140" s="232"/>
      <c r="AF140" s="233"/>
      <c r="AG140" s="233"/>
      <c r="AH140" s="233"/>
      <c r="AI140" s="233"/>
      <c r="AJ140" s="233"/>
      <c r="AK140" s="233"/>
      <c r="AL140" s="233"/>
      <c r="AM140" s="233"/>
      <c r="AN140" s="233"/>
      <c r="AO140" s="233"/>
      <c r="AP140" s="233"/>
      <c r="AQ140" s="234"/>
      <c r="AS140" s="152"/>
      <c r="AT140" s="153"/>
    </row>
    <row r="141" spans="1:46" s="151" customFormat="1" ht="16.5" outlineLevel="1" x14ac:dyDescent="0.45">
      <c r="A141" s="154">
        <f t="shared" si="80"/>
        <v>0</v>
      </c>
      <c r="B141" s="135" t="str">
        <f t="shared" si="74"/>
        <v>Tehachapi Segments 4-11</v>
      </c>
      <c r="C141" s="117" t="s">
        <v>417</v>
      </c>
      <c r="D141" s="136">
        <f t="shared" si="75"/>
        <v>0</v>
      </c>
      <c r="E141" s="155">
        <f t="shared" si="75"/>
        <v>0</v>
      </c>
      <c r="F141" s="138">
        <f t="shared" si="75"/>
        <v>0</v>
      </c>
      <c r="G141" s="141">
        <f t="shared" si="75"/>
        <v>0</v>
      </c>
      <c r="H141" s="140">
        <f t="shared" si="75"/>
        <v>0</v>
      </c>
      <c r="I141" s="141">
        <f t="shared" si="75"/>
        <v>0</v>
      </c>
      <c r="J141" s="142">
        <f t="shared" si="75"/>
        <v>0</v>
      </c>
      <c r="K141" s="143">
        <f t="shared" si="75"/>
        <v>0</v>
      </c>
      <c r="L141" s="144"/>
      <c r="M141" s="182">
        <f t="shared" si="76"/>
        <v>0</v>
      </c>
      <c r="N141" s="145">
        <f t="shared" si="76"/>
        <v>0</v>
      </c>
      <c r="O141" s="145">
        <f t="shared" si="76"/>
        <v>0</v>
      </c>
      <c r="P141" s="145">
        <f t="shared" si="77"/>
        <v>0</v>
      </c>
      <c r="Q141" s="145">
        <f t="shared" si="78"/>
        <v>0</v>
      </c>
      <c r="R141" s="156">
        <f t="shared" si="79"/>
        <v>0</v>
      </c>
      <c r="S141" s="140"/>
      <c r="T141" s="230"/>
      <c r="U141" s="231"/>
      <c r="V141" s="231"/>
      <c r="W141" s="231"/>
      <c r="X141" s="231"/>
      <c r="Y141" s="231"/>
      <c r="Z141" s="231"/>
      <c r="AA141" s="231"/>
      <c r="AB141" s="231"/>
      <c r="AC141" s="231"/>
      <c r="AD141" s="231"/>
      <c r="AE141" s="232"/>
      <c r="AF141" s="233"/>
      <c r="AG141" s="233"/>
      <c r="AH141" s="233"/>
      <c r="AI141" s="233"/>
      <c r="AJ141" s="233"/>
      <c r="AK141" s="233"/>
      <c r="AL141" s="233"/>
      <c r="AM141" s="233"/>
      <c r="AN141" s="233"/>
      <c r="AO141" s="233"/>
      <c r="AP141" s="233"/>
      <c r="AQ141" s="234"/>
    </row>
    <row r="142" spans="1:46" s="151" customFormat="1" ht="16.5" outlineLevel="1" x14ac:dyDescent="0.45">
      <c r="A142" s="154">
        <f t="shared" si="80"/>
        <v>0</v>
      </c>
      <c r="B142" s="135" t="str">
        <f t="shared" si="74"/>
        <v>Tehachapi Segments 4-11</v>
      </c>
      <c r="C142" s="117" t="s">
        <v>417</v>
      </c>
      <c r="D142" s="136">
        <f t="shared" si="75"/>
        <v>0</v>
      </c>
      <c r="E142" s="155">
        <f t="shared" si="75"/>
        <v>0</v>
      </c>
      <c r="F142" s="138">
        <f t="shared" si="75"/>
        <v>0</v>
      </c>
      <c r="G142" s="141">
        <f t="shared" si="75"/>
        <v>0</v>
      </c>
      <c r="H142" s="140">
        <f t="shared" si="75"/>
        <v>0</v>
      </c>
      <c r="I142" s="141">
        <f t="shared" si="75"/>
        <v>0</v>
      </c>
      <c r="J142" s="142">
        <f t="shared" si="75"/>
        <v>0</v>
      </c>
      <c r="K142" s="143">
        <f t="shared" si="75"/>
        <v>0</v>
      </c>
      <c r="L142" s="144"/>
      <c r="M142" s="182">
        <f t="shared" si="76"/>
        <v>0</v>
      </c>
      <c r="N142" s="145">
        <f t="shared" si="76"/>
        <v>0</v>
      </c>
      <c r="O142" s="145">
        <f t="shared" si="76"/>
        <v>0</v>
      </c>
      <c r="P142" s="145">
        <f t="shared" si="77"/>
        <v>0</v>
      </c>
      <c r="Q142" s="145">
        <f t="shared" si="78"/>
        <v>0</v>
      </c>
      <c r="R142" s="156">
        <f t="shared" si="79"/>
        <v>0</v>
      </c>
      <c r="S142" s="140"/>
      <c r="T142" s="230"/>
      <c r="U142" s="231"/>
      <c r="V142" s="231"/>
      <c r="W142" s="231"/>
      <c r="X142" s="231"/>
      <c r="Y142" s="231"/>
      <c r="Z142" s="231"/>
      <c r="AA142" s="231"/>
      <c r="AB142" s="231"/>
      <c r="AC142" s="231"/>
      <c r="AD142" s="231"/>
      <c r="AE142" s="232"/>
      <c r="AF142" s="233"/>
      <c r="AG142" s="233"/>
      <c r="AH142" s="233"/>
      <c r="AI142" s="233"/>
      <c r="AJ142" s="233"/>
      <c r="AK142" s="233"/>
      <c r="AL142" s="233"/>
      <c r="AM142" s="233"/>
      <c r="AN142" s="233"/>
      <c r="AO142" s="233"/>
      <c r="AP142" s="233"/>
      <c r="AQ142" s="234"/>
    </row>
    <row r="143" spans="1:46" s="151" customFormat="1" ht="16.5" outlineLevel="1" x14ac:dyDescent="0.45">
      <c r="A143" s="154">
        <f t="shared" si="80"/>
        <v>0</v>
      </c>
      <c r="B143" s="135" t="str">
        <f t="shared" si="74"/>
        <v>Tehachapi Segments 4-11</v>
      </c>
      <c r="C143" s="117" t="s">
        <v>417</v>
      </c>
      <c r="D143" s="136">
        <f t="shared" si="75"/>
        <v>0</v>
      </c>
      <c r="E143" s="155">
        <f t="shared" si="75"/>
        <v>0</v>
      </c>
      <c r="F143" s="138">
        <f t="shared" si="75"/>
        <v>0</v>
      </c>
      <c r="G143" s="141">
        <f t="shared" si="75"/>
        <v>0</v>
      </c>
      <c r="H143" s="140">
        <f t="shared" si="75"/>
        <v>0</v>
      </c>
      <c r="I143" s="141">
        <f t="shared" si="75"/>
        <v>0</v>
      </c>
      <c r="J143" s="142">
        <f t="shared" si="75"/>
        <v>0</v>
      </c>
      <c r="K143" s="143">
        <f t="shared" si="75"/>
        <v>0</v>
      </c>
      <c r="L143" s="144"/>
      <c r="M143" s="182">
        <f t="shared" si="76"/>
        <v>0</v>
      </c>
      <c r="N143" s="145">
        <f t="shared" si="76"/>
        <v>0</v>
      </c>
      <c r="O143" s="145">
        <f t="shared" si="76"/>
        <v>0</v>
      </c>
      <c r="P143" s="145">
        <f t="shared" si="77"/>
        <v>0</v>
      </c>
      <c r="Q143" s="145">
        <f t="shared" si="78"/>
        <v>0</v>
      </c>
      <c r="R143" s="156">
        <f t="shared" si="79"/>
        <v>0</v>
      </c>
      <c r="S143" s="140"/>
      <c r="T143" s="230"/>
      <c r="U143" s="231"/>
      <c r="V143" s="231"/>
      <c r="W143" s="231"/>
      <c r="X143" s="231"/>
      <c r="Y143" s="231"/>
      <c r="Z143" s="231"/>
      <c r="AA143" s="231"/>
      <c r="AB143" s="231"/>
      <c r="AC143" s="231"/>
      <c r="AD143" s="231"/>
      <c r="AE143" s="232"/>
      <c r="AF143" s="233"/>
      <c r="AG143" s="233"/>
      <c r="AH143" s="233"/>
      <c r="AI143" s="233"/>
      <c r="AJ143" s="233"/>
      <c r="AK143" s="233"/>
      <c r="AL143" s="233"/>
      <c r="AM143" s="233"/>
      <c r="AN143" s="233"/>
      <c r="AO143" s="233"/>
      <c r="AP143" s="233"/>
      <c r="AQ143" s="234"/>
    </row>
    <row r="144" spans="1:46" s="151" customFormat="1" ht="16.5" outlineLevel="1" x14ac:dyDescent="0.45">
      <c r="A144" s="154">
        <f t="shared" si="80"/>
        <v>0</v>
      </c>
      <c r="B144" s="135" t="str">
        <f t="shared" si="74"/>
        <v>Tehachapi Segments 4-11</v>
      </c>
      <c r="C144" s="117" t="s">
        <v>417</v>
      </c>
      <c r="D144" s="136">
        <f t="shared" si="75"/>
        <v>0</v>
      </c>
      <c r="E144" s="155">
        <f t="shared" si="75"/>
        <v>0</v>
      </c>
      <c r="F144" s="138">
        <f t="shared" si="75"/>
        <v>0</v>
      </c>
      <c r="G144" s="141">
        <f t="shared" si="75"/>
        <v>0</v>
      </c>
      <c r="H144" s="140">
        <f t="shared" si="75"/>
        <v>0</v>
      </c>
      <c r="I144" s="141">
        <f t="shared" si="75"/>
        <v>0</v>
      </c>
      <c r="J144" s="142">
        <f t="shared" si="75"/>
        <v>0</v>
      </c>
      <c r="K144" s="143">
        <f t="shared" si="75"/>
        <v>0</v>
      </c>
      <c r="L144" s="144"/>
      <c r="M144" s="182">
        <f t="shared" si="76"/>
        <v>0</v>
      </c>
      <c r="N144" s="145">
        <f t="shared" si="76"/>
        <v>0</v>
      </c>
      <c r="O144" s="145">
        <f t="shared" si="76"/>
        <v>0</v>
      </c>
      <c r="P144" s="145">
        <f t="shared" si="77"/>
        <v>0</v>
      </c>
      <c r="Q144" s="145">
        <f t="shared" si="78"/>
        <v>0</v>
      </c>
      <c r="R144" s="156">
        <f t="shared" si="79"/>
        <v>0</v>
      </c>
      <c r="S144" s="140"/>
      <c r="T144" s="230"/>
      <c r="U144" s="231"/>
      <c r="V144" s="231"/>
      <c r="W144" s="231"/>
      <c r="X144" s="231"/>
      <c r="Y144" s="231"/>
      <c r="Z144" s="231"/>
      <c r="AA144" s="231"/>
      <c r="AB144" s="231"/>
      <c r="AC144" s="231"/>
      <c r="AD144" s="231"/>
      <c r="AE144" s="232"/>
      <c r="AF144" s="233"/>
      <c r="AG144" s="233"/>
      <c r="AH144" s="233"/>
      <c r="AI144" s="233"/>
      <c r="AJ144" s="233"/>
      <c r="AK144" s="233"/>
      <c r="AL144" s="233"/>
      <c r="AM144" s="233"/>
      <c r="AN144" s="233"/>
      <c r="AO144" s="233"/>
      <c r="AP144" s="233"/>
      <c r="AQ144" s="234"/>
    </row>
    <row r="145" spans="1:43" s="151" customFormat="1" ht="16.5" outlineLevel="1" x14ac:dyDescent="0.45">
      <c r="A145" s="154">
        <f t="shared" si="80"/>
        <v>0</v>
      </c>
      <c r="B145" s="135" t="str">
        <f t="shared" si="74"/>
        <v>Tehachapi Segments 4-11</v>
      </c>
      <c r="C145" s="117" t="s">
        <v>417</v>
      </c>
      <c r="D145" s="136">
        <f t="shared" si="75"/>
        <v>0</v>
      </c>
      <c r="E145" s="155">
        <f t="shared" si="75"/>
        <v>0</v>
      </c>
      <c r="F145" s="138">
        <f t="shared" si="75"/>
        <v>0</v>
      </c>
      <c r="G145" s="141">
        <f t="shared" si="75"/>
        <v>0</v>
      </c>
      <c r="H145" s="140">
        <f t="shared" si="75"/>
        <v>0</v>
      </c>
      <c r="I145" s="141">
        <f t="shared" si="75"/>
        <v>0</v>
      </c>
      <c r="J145" s="142">
        <f t="shared" si="75"/>
        <v>0</v>
      </c>
      <c r="K145" s="143">
        <f t="shared" si="75"/>
        <v>0</v>
      </c>
      <c r="L145" s="144"/>
      <c r="M145" s="182">
        <f t="shared" si="76"/>
        <v>0</v>
      </c>
      <c r="N145" s="145">
        <f t="shared" si="76"/>
        <v>0</v>
      </c>
      <c r="O145" s="145">
        <f t="shared" si="76"/>
        <v>0</v>
      </c>
      <c r="P145" s="145">
        <f t="shared" si="77"/>
        <v>0</v>
      </c>
      <c r="Q145" s="145">
        <f t="shared" si="78"/>
        <v>0</v>
      </c>
      <c r="R145" s="156">
        <f t="shared" si="79"/>
        <v>0</v>
      </c>
      <c r="S145" s="140"/>
      <c r="T145" s="230"/>
      <c r="U145" s="231"/>
      <c r="V145" s="231"/>
      <c r="W145" s="231"/>
      <c r="X145" s="231"/>
      <c r="Y145" s="231"/>
      <c r="Z145" s="231"/>
      <c r="AA145" s="231"/>
      <c r="AB145" s="231"/>
      <c r="AC145" s="231"/>
      <c r="AD145" s="231"/>
      <c r="AE145" s="232"/>
      <c r="AF145" s="233"/>
      <c r="AG145" s="233"/>
      <c r="AH145" s="233"/>
      <c r="AI145" s="233"/>
      <c r="AJ145" s="233"/>
      <c r="AK145" s="233"/>
      <c r="AL145" s="233"/>
      <c r="AM145" s="233"/>
      <c r="AN145" s="233"/>
      <c r="AO145" s="233"/>
      <c r="AP145" s="233"/>
      <c r="AQ145" s="234"/>
    </row>
    <row r="146" spans="1:43" s="151" customFormat="1" ht="16.5" outlineLevel="1" x14ac:dyDescent="0.45">
      <c r="A146" s="154">
        <f t="shared" si="80"/>
        <v>0</v>
      </c>
      <c r="B146" s="135" t="str">
        <f t="shared" si="74"/>
        <v>Tehachapi Segments 4-11</v>
      </c>
      <c r="C146" s="117" t="s">
        <v>417</v>
      </c>
      <c r="D146" s="136">
        <f t="shared" si="75"/>
        <v>0</v>
      </c>
      <c r="E146" s="155">
        <f t="shared" si="75"/>
        <v>0</v>
      </c>
      <c r="F146" s="138">
        <f t="shared" si="75"/>
        <v>0</v>
      </c>
      <c r="G146" s="141">
        <f t="shared" si="75"/>
        <v>0</v>
      </c>
      <c r="H146" s="159">
        <f t="shared" si="75"/>
        <v>0</v>
      </c>
      <c r="I146" s="141">
        <f t="shared" si="75"/>
        <v>0</v>
      </c>
      <c r="J146" s="142">
        <f t="shared" si="75"/>
        <v>0</v>
      </c>
      <c r="K146" s="143">
        <f t="shared" si="75"/>
        <v>0</v>
      </c>
      <c r="L146" s="144"/>
      <c r="M146" s="182">
        <f t="shared" si="76"/>
        <v>0</v>
      </c>
      <c r="N146" s="145">
        <f t="shared" si="76"/>
        <v>0</v>
      </c>
      <c r="O146" s="145">
        <f t="shared" si="76"/>
        <v>0</v>
      </c>
      <c r="P146" s="145">
        <f t="shared" si="77"/>
        <v>0</v>
      </c>
      <c r="Q146" s="145">
        <f t="shared" si="78"/>
        <v>0</v>
      </c>
      <c r="R146" s="156">
        <f t="shared" si="79"/>
        <v>0</v>
      </c>
      <c r="S146" s="140"/>
      <c r="T146" s="230"/>
      <c r="U146" s="231"/>
      <c r="V146" s="231"/>
      <c r="W146" s="231"/>
      <c r="X146" s="231"/>
      <c r="Y146" s="231"/>
      <c r="Z146" s="231"/>
      <c r="AA146" s="231"/>
      <c r="AB146" s="231"/>
      <c r="AC146" s="231"/>
      <c r="AD146" s="231"/>
      <c r="AE146" s="232"/>
      <c r="AF146" s="233"/>
      <c r="AG146" s="233"/>
      <c r="AH146" s="233"/>
      <c r="AI146" s="233"/>
      <c r="AJ146" s="233"/>
      <c r="AK146" s="233"/>
      <c r="AL146" s="233"/>
      <c r="AM146" s="233"/>
      <c r="AN146" s="233"/>
      <c r="AO146" s="233"/>
      <c r="AP146" s="233"/>
      <c r="AQ146" s="234"/>
    </row>
    <row r="147" spans="1:43" s="151" customFormat="1" ht="16.5" outlineLevel="1" x14ac:dyDescent="0.45">
      <c r="A147" s="154">
        <f t="shared" si="80"/>
        <v>0</v>
      </c>
      <c r="B147" s="135" t="str">
        <f t="shared" si="74"/>
        <v>Tehachapi Segments 4-11</v>
      </c>
      <c r="C147" s="117" t="s">
        <v>417</v>
      </c>
      <c r="D147" s="136">
        <f t="shared" si="75"/>
        <v>0</v>
      </c>
      <c r="E147" s="155">
        <f t="shared" si="75"/>
        <v>0</v>
      </c>
      <c r="F147" s="138">
        <f t="shared" si="75"/>
        <v>0</v>
      </c>
      <c r="G147" s="141">
        <f t="shared" si="75"/>
        <v>0</v>
      </c>
      <c r="H147" s="140">
        <f t="shared" si="75"/>
        <v>0</v>
      </c>
      <c r="I147" s="141">
        <f t="shared" si="75"/>
        <v>0</v>
      </c>
      <c r="J147" s="142">
        <f t="shared" si="75"/>
        <v>0</v>
      </c>
      <c r="K147" s="143">
        <f t="shared" si="75"/>
        <v>0</v>
      </c>
      <c r="L147" s="144"/>
      <c r="M147" s="182">
        <f t="shared" si="76"/>
        <v>0</v>
      </c>
      <c r="N147" s="145">
        <f t="shared" si="76"/>
        <v>0</v>
      </c>
      <c r="O147" s="145">
        <f t="shared" si="76"/>
        <v>0</v>
      </c>
      <c r="P147" s="145">
        <f t="shared" si="77"/>
        <v>0</v>
      </c>
      <c r="Q147" s="145">
        <f t="shared" si="78"/>
        <v>0</v>
      </c>
      <c r="R147" s="156">
        <f t="shared" si="79"/>
        <v>0</v>
      </c>
      <c r="S147" s="140"/>
      <c r="T147" s="230"/>
      <c r="U147" s="231"/>
      <c r="V147" s="231"/>
      <c r="W147" s="231"/>
      <c r="X147" s="231"/>
      <c r="Y147" s="231"/>
      <c r="Z147" s="231"/>
      <c r="AA147" s="231"/>
      <c r="AB147" s="231"/>
      <c r="AC147" s="231"/>
      <c r="AD147" s="231"/>
      <c r="AE147" s="232"/>
      <c r="AF147" s="233"/>
      <c r="AG147" s="233"/>
      <c r="AH147" s="233"/>
      <c r="AI147" s="233"/>
      <c r="AJ147" s="233"/>
      <c r="AK147" s="233"/>
      <c r="AL147" s="233"/>
      <c r="AM147" s="233"/>
      <c r="AN147" s="233"/>
      <c r="AO147" s="233"/>
      <c r="AP147" s="233"/>
      <c r="AQ147" s="234"/>
    </row>
    <row r="148" spans="1:43" s="151" customFormat="1" ht="16.5" outlineLevel="1" x14ac:dyDescent="0.45">
      <c r="A148" s="154">
        <f t="shared" si="80"/>
        <v>0</v>
      </c>
      <c r="B148" s="135" t="str">
        <f t="shared" si="74"/>
        <v>Tehachapi Segments 4-11</v>
      </c>
      <c r="C148" s="117" t="s">
        <v>417</v>
      </c>
      <c r="D148" s="136">
        <f t="shared" si="75"/>
        <v>0</v>
      </c>
      <c r="E148" s="155">
        <f t="shared" si="75"/>
        <v>0</v>
      </c>
      <c r="F148" s="138">
        <f t="shared" si="75"/>
        <v>0</v>
      </c>
      <c r="G148" s="141">
        <f t="shared" si="75"/>
        <v>0</v>
      </c>
      <c r="H148" s="140">
        <f t="shared" si="75"/>
        <v>0</v>
      </c>
      <c r="I148" s="141">
        <f t="shared" si="75"/>
        <v>0</v>
      </c>
      <c r="J148" s="142">
        <f t="shared" si="75"/>
        <v>0</v>
      </c>
      <c r="K148" s="143">
        <f t="shared" si="75"/>
        <v>0</v>
      </c>
      <c r="L148" s="144"/>
      <c r="M148" s="182">
        <f t="shared" si="76"/>
        <v>0</v>
      </c>
      <c r="N148" s="145">
        <f t="shared" si="76"/>
        <v>0</v>
      </c>
      <c r="O148" s="145">
        <f t="shared" si="76"/>
        <v>0</v>
      </c>
      <c r="P148" s="145">
        <f t="shared" si="77"/>
        <v>0</v>
      </c>
      <c r="Q148" s="145">
        <f t="shared" si="78"/>
        <v>0</v>
      </c>
      <c r="R148" s="156">
        <f t="shared" si="79"/>
        <v>0</v>
      </c>
      <c r="S148" s="140"/>
      <c r="T148" s="230"/>
      <c r="U148" s="231"/>
      <c r="V148" s="231"/>
      <c r="W148" s="231"/>
      <c r="X148" s="231"/>
      <c r="Y148" s="231"/>
      <c r="Z148" s="231"/>
      <c r="AA148" s="231"/>
      <c r="AB148" s="231"/>
      <c r="AC148" s="231"/>
      <c r="AD148" s="231"/>
      <c r="AE148" s="232"/>
      <c r="AF148" s="233"/>
      <c r="AG148" s="233"/>
      <c r="AH148" s="233"/>
      <c r="AI148" s="233"/>
      <c r="AJ148" s="233"/>
      <c r="AK148" s="233"/>
      <c r="AL148" s="233"/>
      <c r="AM148" s="233"/>
      <c r="AN148" s="233"/>
      <c r="AO148" s="233"/>
      <c r="AP148" s="233"/>
      <c r="AQ148" s="234"/>
    </row>
    <row r="149" spans="1:43" s="151" customFormat="1" ht="16.5" outlineLevel="1" x14ac:dyDescent="0.45">
      <c r="A149" s="154">
        <f t="shared" si="80"/>
        <v>0</v>
      </c>
      <c r="B149" s="135" t="str">
        <f t="shared" si="74"/>
        <v>Tehachapi Segments 4-11</v>
      </c>
      <c r="C149" s="117" t="s">
        <v>417</v>
      </c>
      <c r="D149" s="136">
        <f t="shared" si="75"/>
        <v>0</v>
      </c>
      <c r="E149" s="155">
        <f t="shared" si="75"/>
        <v>0</v>
      </c>
      <c r="F149" s="138">
        <f t="shared" si="75"/>
        <v>0</v>
      </c>
      <c r="G149" s="141">
        <f t="shared" si="75"/>
        <v>0</v>
      </c>
      <c r="H149" s="159">
        <f t="shared" si="75"/>
        <v>0</v>
      </c>
      <c r="I149" s="141">
        <f t="shared" si="75"/>
        <v>0</v>
      </c>
      <c r="J149" s="142">
        <f t="shared" si="75"/>
        <v>0</v>
      </c>
      <c r="K149" s="143">
        <f t="shared" si="75"/>
        <v>0</v>
      </c>
      <c r="L149" s="144"/>
      <c r="M149" s="182">
        <f t="shared" si="76"/>
        <v>0</v>
      </c>
      <c r="N149" s="145">
        <f t="shared" si="76"/>
        <v>0</v>
      </c>
      <c r="O149" s="145">
        <f t="shared" si="76"/>
        <v>0</v>
      </c>
      <c r="P149" s="145">
        <f t="shared" si="77"/>
        <v>0</v>
      </c>
      <c r="Q149" s="145">
        <f t="shared" si="78"/>
        <v>0</v>
      </c>
      <c r="R149" s="156">
        <f t="shared" si="79"/>
        <v>0</v>
      </c>
      <c r="S149" s="140"/>
      <c r="T149" s="230"/>
      <c r="U149" s="231"/>
      <c r="V149" s="231"/>
      <c r="W149" s="231"/>
      <c r="X149" s="231"/>
      <c r="Y149" s="231"/>
      <c r="Z149" s="231"/>
      <c r="AA149" s="231"/>
      <c r="AB149" s="231"/>
      <c r="AC149" s="231"/>
      <c r="AD149" s="231"/>
      <c r="AE149" s="232"/>
      <c r="AF149" s="233"/>
      <c r="AG149" s="233"/>
      <c r="AH149" s="233"/>
      <c r="AI149" s="233"/>
      <c r="AJ149" s="233"/>
      <c r="AK149" s="233"/>
      <c r="AL149" s="233"/>
      <c r="AM149" s="233"/>
      <c r="AN149" s="233"/>
      <c r="AO149" s="233"/>
      <c r="AP149" s="233"/>
      <c r="AQ149" s="234"/>
    </row>
    <row r="150" spans="1:43" s="151" customFormat="1" ht="16.5" outlineLevel="1" x14ac:dyDescent="0.45">
      <c r="A150" s="154">
        <f t="shared" si="80"/>
        <v>0</v>
      </c>
      <c r="B150" s="135" t="str">
        <f t="shared" si="74"/>
        <v>Tehachapi Segments 4-11</v>
      </c>
      <c r="C150" s="117" t="s">
        <v>417</v>
      </c>
      <c r="D150" s="136">
        <f t="shared" si="75"/>
        <v>0</v>
      </c>
      <c r="E150" s="155">
        <f t="shared" si="75"/>
        <v>0</v>
      </c>
      <c r="F150" s="138">
        <f t="shared" si="75"/>
        <v>0</v>
      </c>
      <c r="G150" s="141">
        <f t="shared" si="75"/>
        <v>0</v>
      </c>
      <c r="H150" s="140">
        <f t="shared" si="75"/>
        <v>0</v>
      </c>
      <c r="I150" s="141">
        <f>I100</f>
        <v>0</v>
      </c>
      <c r="J150" s="142">
        <f t="shared" si="75"/>
        <v>0</v>
      </c>
      <c r="K150" s="143">
        <f t="shared" si="75"/>
        <v>0</v>
      </c>
      <c r="L150" s="144"/>
      <c r="M150" s="182">
        <f t="shared" si="76"/>
        <v>0</v>
      </c>
      <c r="N150" s="145">
        <f t="shared" si="76"/>
        <v>0</v>
      </c>
      <c r="O150" s="145">
        <f t="shared" si="76"/>
        <v>0</v>
      </c>
      <c r="P150" s="145">
        <f t="shared" si="77"/>
        <v>0</v>
      </c>
      <c r="Q150" s="145">
        <f t="shared" si="78"/>
        <v>0</v>
      </c>
      <c r="R150" s="156">
        <f t="shared" si="79"/>
        <v>0</v>
      </c>
      <c r="S150" s="140"/>
      <c r="T150" s="230"/>
      <c r="U150" s="231"/>
      <c r="V150" s="231"/>
      <c r="W150" s="231"/>
      <c r="X150" s="231"/>
      <c r="Y150" s="231"/>
      <c r="Z150" s="231"/>
      <c r="AA150" s="231"/>
      <c r="AB150" s="231"/>
      <c r="AC150" s="231"/>
      <c r="AD150" s="231"/>
      <c r="AE150" s="232"/>
      <c r="AF150" s="233"/>
      <c r="AG150" s="233"/>
      <c r="AH150" s="233"/>
      <c r="AI150" s="233"/>
      <c r="AJ150" s="233"/>
      <c r="AK150" s="233"/>
      <c r="AL150" s="233"/>
      <c r="AM150" s="233"/>
      <c r="AN150" s="233"/>
      <c r="AO150" s="233"/>
      <c r="AP150" s="233"/>
      <c r="AQ150" s="234"/>
    </row>
    <row r="151" spans="1:43" s="151" customFormat="1" ht="16.5" outlineLevel="1" x14ac:dyDescent="0.45">
      <c r="A151" s="154"/>
      <c r="B151" s="135" t="str">
        <f t="shared" si="74"/>
        <v>Tehachapi Segments 4-11</v>
      </c>
      <c r="C151" s="117" t="s">
        <v>417</v>
      </c>
      <c r="D151" s="136">
        <f t="shared" si="75"/>
        <v>0</v>
      </c>
      <c r="E151" s="155">
        <f t="shared" si="75"/>
        <v>0</v>
      </c>
      <c r="F151" s="138">
        <f t="shared" si="75"/>
        <v>0</v>
      </c>
      <c r="G151" s="141">
        <f t="shared" si="75"/>
        <v>0</v>
      </c>
      <c r="H151" s="140">
        <f t="shared" si="75"/>
        <v>0</v>
      </c>
      <c r="I151" s="141">
        <f t="shared" si="75"/>
        <v>0</v>
      </c>
      <c r="J151" s="142">
        <f t="shared" si="75"/>
        <v>0</v>
      </c>
      <c r="K151" s="143">
        <f t="shared" si="75"/>
        <v>0</v>
      </c>
      <c r="L151" s="144"/>
      <c r="M151" s="182">
        <f t="shared" si="76"/>
        <v>0</v>
      </c>
      <c r="N151" s="145">
        <f t="shared" si="76"/>
        <v>0</v>
      </c>
      <c r="O151" s="145">
        <f t="shared" si="76"/>
        <v>0</v>
      </c>
      <c r="P151" s="145">
        <f t="shared" si="77"/>
        <v>0</v>
      </c>
      <c r="Q151" s="145">
        <f t="shared" si="78"/>
        <v>0</v>
      </c>
      <c r="R151" s="156">
        <f t="shared" si="79"/>
        <v>0</v>
      </c>
      <c r="S151" s="140"/>
      <c r="T151" s="230"/>
      <c r="U151" s="231"/>
      <c r="V151" s="231"/>
      <c r="W151" s="231"/>
      <c r="X151" s="231"/>
      <c r="Y151" s="231"/>
      <c r="Z151" s="231"/>
      <c r="AA151" s="231"/>
      <c r="AB151" s="231"/>
      <c r="AC151" s="231"/>
      <c r="AD151" s="231"/>
      <c r="AE151" s="232"/>
      <c r="AF151" s="233"/>
      <c r="AG151" s="233"/>
      <c r="AH151" s="233"/>
      <c r="AI151" s="233"/>
      <c r="AJ151" s="233"/>
      <c r="AK151" s="233"/>
      <c r="AL151" s="233"/>
      <c r="AM151" s="233"/>
      <c r="AN151" s="233"/>
      <c r="AO151" s="233"/>
      <c r="AP151" s="233"/>
      <c r="AQ151" s="234"/>
    </row>
    <row r="152" spans="1:43" s="151" customFormat="1" ht="16.5" outlineLevel="1" x14ac:dyDescent="0.45">
      <c r="A152" s="154"/>
      <c r="B152" s="135" t="str">
        <f t="shared" si="74"/>
        <v>Tehachapi Segments 4-11</v>
      </c>
      <c r="C152" s="117" t="s">
        <v>417</v>
      </c>
      <c r="D152" s="136">
        <f t="shared" si="75"/>
        <v>0</v>
      </c>
      <c r="E152" s="155">
        <f t="shared" si="75"/>
        <v>0</v>
      </c>
      <c r="F152" s="138">
        <f t="shared" si="75"/>
        <v>0</v>
      </c>
      <c r="G152" s="141">
        <f t="shared" si="75"/>
        <v>0</v>
      </c>
      <c r="H152" s="140">
        <f t="shared" si="75"/>
        <v>0</v>
      </c>
      <c r="I152" s="141">
        <f t="shared" si="75"/>
        <v>0</v>
      </c>
      <c r="J152" s="142">
        <f t="shared" si="75"/>
        <v>0</v>
      </c>
      <c r="K152" s="143">
        <f t="shared" si="75"/>
        <v>0</v>
      </c>
      <c r="L152" s="144"/>
      <c r="M152" s="182">
        <f t="shared" si="76"/>
        <v>0</v>
      </c>
      <c r="N152" s="145">
        <f t="shared" si="76"/>
        <v>0</v>
      </c>
      <c r="O152" s="145">
        <f t="shared" si="76"/>
        <v>0</v>
      </c>
      <c r="P152" s="145">
        <f t="shared" si="77"/>
        <v>0</v>
      </c>
      <c r="Q152" s="145">
        <f t="shared" si="78"/>
        <v>0</v>
      </c>
      <c r="R152" s="156">
        <f t="shared" si="79"/>
        <v>0</v>
      </c>
      <c r="S152" s="140"/>
      <c r="T152" s="230"/>
      <c r="U152" s="231"/>
      <c r="V152" s="231"/>
      <c r="W152" s="231"/>
      <c r="X152" s="231"/>
      <c r="Y152" s="231"/>
      <c r="Z152" s="231"/>
      <c r="AA152" s="231"/>
      <c r="AB152" s="231"/>
      <c r="AC152" s="231"/>
      <c r="AD152" s="231"/>
      <c r="AE152" s="232"/>
      <c r="AF152" s="233"/>
      <c r="AG152" s="233"/>
      <c r="AH152" s="233"/>
      <c r="AI152" s="233"/>
      <c r="AJ152" s="233"/>
      <c r="AK152" s="233"/>
      <c r="AL152" s="233"/>
      <c r="AM152" s="233"/>
      <c r="AN152" s="233"/>
      <c r="AO152" s="233"/>
      <c r="AP152" s="233"/>
      <c r="AQ152" s="234"/>
    </row>
    <row r="153" spans="1:43" s="151" customFormat="1" ht="16.5" outlineLevel="1" x14ac:dyDescent="0.45">
      <c r="A153" s="154"/>
      <c r="B153" s="135" t="str">
        <f t="shared" si="74"/>
        <v>Tehachapi Segments 4-11</v>
      </c>
      <c r="C153" s="117" t="s">
        <v>417</v>
      </c>
      <c r="D153" s="136">
        <f t="shared" si="75"/>
        <v>0</v>
      </c>
      <c r="E153" s="155">
        <f t="shared" si="75"/>
        <v>0</v>
      </c>
      <c r="F153" s="138">
        <f t="shared" si="75"/>
        <v>0</v>
      </c>
      <c r="G153" s="141">
        <f t="shared" si="75"/>
        <v>0</v>
      </c>
      <c r="H153" s="140">
        <f t="shared" si="75"/>
        <v>0</v>
      </c>
      <c r="I153" s="141">
        <f t="shared" si="75"/>
        <v>0</v>
      </c>
      <c r="J153" s="142">
        <f t="shared" si="75"/>
        <v>0</v>
      </c>
      <c r="K153" s="143">
        <f t="shared" si="75"/>
        <v>0</v>
      </c>
      <c r="L153" s="144"/>
      <c r="M153" s="182">
        <f t="shared" si="76"/>
        <v>0</v>
      </c>
      <c r="N153" s="145">
        <f t="shared" si="76"/>
        <v>0</v>
      </c>
      <c r="O153" s="145">
        <f t="shared" si="76"/>
        <v>0</v>
      </c>
      <c r="P153" s="145">
        <f t="shared" si="77"/>
        <v>0</v>
      </c>
      <c r="Q153" s="145">
        <f t="shared" si="78"/>
        <v>0</v>
      </c>
      <c r="R153" s="156">
        <f t="shared" si="79"/>
        <v>0</v>
      </c>
      <c r="S153" s="138"/>
      <c r="T153" s="230"/>
      <c r="U153" s="231"/>
      <c r="V153" s="231"/>
      <c r="W153" s="231"/>
      <c r="X153" s="231"/>
      <c r="Y153" s="231"/>
      <c r="Z153" s="231"/>
      <c r="AA153" s="231"/>
      <c r="AB153" s="231"/>
      <c r="AC153" s="231"/>
      <c r="AD153" s="231"/>
      <c r="AE153" s="232"/>
      <c r="AF153" s="233"/>
      <c r="AG153" s="233"/>
      <c r="AH153" s="233"/>
      <c r="AI153" s="233"/>
      <c r="AJ153" s="233"/>
      <c r="AK153" s="233"/>
      <c r="AL153" s="233"/>
      <c r="AM153" s="233"/>
      <c r="AN153" s="233"/>
      <c r="AO153" s="233"/>
      <c r="AP153" s="233"/>
      <c r="AQ153" s="234"/>
    </row>
    <row r="154" spans="1:43" s="151" customFormat="1" ht="16.5" outlineLevel="1" x14ac:dyDescent="0.45">
      <c r="A154" s="154"/>
      <c r="B154" s="135" t="str">
        <f t="shared" si="74"/>
        <v>Tehachapi Segments 4-11</v>
      </c>
      <c r="C154" s="117" t="s">
        <v>417</v>
      </c>
      <c r="D154" s="136">
        <f t="shared" si="75"/>
        <v>0</v>
      </c>
      <c r="E154" s="155">
        <f t="shared" si="75"/>
        <v>0</v>
      </c>
      <c r="F154" s="138">
        <f t="shared" si="75"/>
        <v>0</v>
      </c>
      <c r="G154" s="141">
        <f t="shared" si="75"/>
        <v>0</v>
      </c>
      <c r="H154" s="140">
        <f t="shared" si="75"/>
        <v>0</v>
      </c>
      <c r="I154" s="141">
        <f t="shared" si="75"/>
        <v>0</v>
      </c>
      <c r="J154" s="142">
        <f t="shared" si="75"/>
        <v>0</v>
      </c>
      <c r="K154" s="143">
        <f t="shared" si="75"/>
        <v>0</v>
      </c>
      <c r="L154" s="144"/>
      <c r="M154" s="182">
        <f t="shared" si="76"/>
        <v>0</v>
      </c>
      <c r="N154" s="145">
        <f t="shared" si="76"/>
        <v>0</v>
      </c>
      <c r="O154" s="145">
        <f t="shared" si="76"/>
        <v>0</v>
      </c>
      <c r="P154" s="145">
        <f t="shared" si="77"/>
        <v>0</v>
      </c>
      <c r="Q154" s="145">
        <f t="shared" si="78"/>
        <v>0</v>
      </c>
      <c r="R154" s="156">
        <f t="shared" si="79"/>
        <v>0</v>
      </c>
      <c r="S154" s="140"/>
      <c r="T154" s="230"/>
      <c r="U154" s="231"/>
      <c r="V154" s="231"/>
      <c r="W154" s="231"/>
      <c r="X154" s="231"/>
      <c r="Y154" s="231"/>
      <c r="Z154" s="231"/>
      <c r="AA154" s="231"/>
      <c r="AB154" s="231"/>
      <c r="AC154" s="231"/>
      <c r="AD154" s="231"/>
      <c r="AE154" s="232"/>
      <c r="AF154" s="233"/>
      <c r="AG154" s="233"/>
      <c r="AH154" s="233"/>
      <c r="AI154" s="233"/>
      <c r="AJ154" s="233"/>
      <c r="AK154" s="233"/>
      <c r="AL154" s="233"/>
      <c r="AM154" s="233"/>
      <c r="AN154" s="233"/>
      <c r="AO154" s="233"/>
      <c r="AP154" s="233"/>
      <c r="AQ154" s="234"/>
    </row>
    <row r="155" spans="1:43" s="151" customFormat="1" ht="16.5" outlineLevel="1" x14ac:dyDescent="0.45">
      <c r="A155" s="154"/>
      <c r="B155" s="135" t="str">
        <f t="shared" si="74"/>
        <v>Tehachapi Segments 4-11</v>
      </c>
      <c r="C155" s="117" t="s">
        <v>417</v>
      </c>
      <c r="D155" s="136">
        <f t="shared" ref="D155:K170" si="81">D105</f>
        <v>0</v>
      </c>
      <c r="E155" s="155">
        <f t="shared" si="81"/>
        <v>0</v>
      </c>
      <c r="F155" s="138">
        <f t="shared" si="81"/>
        <v>0</v>
      </c>
      <c r="G155" s="141">
        <f t="shared" si="81"/>
        <v>0</v>
      </c>
      <c r="H155" s="140">
        <f t="shared" si="81"/>
        <v>0</v>
      </c>
      <c r="I155" s="141">
        <f t="shared" si="81"/>
        <v>0</v>
      </c>
      <c r="J155" s="142">
        <f t="shared" si="81"/>
        <v>0</v>
      </c>
      <c r="K155" s="143">
        <f t="shared" si="81"/>
        <v>0</v>
      </c>
      <c r="L155" s="144"/>
      <c r="M155" s="182">
        <f t="shared" si="76"/>
        <v>0</v>
      </c>
      <c r="N155" s="145">
        <f t="shared" si="76"/>
        <v>0</v>
      </c>
      <c r="O155" s="145">
        <f t="shared" si="76"/>
        <v>0</v>
      </c>
      <c r="P155" s="145">
        <f t="shared" si="77"/>
        <v>0</v>
      </c>
      <c r="Q155" s="145">
        <f t="shared" si="78"/>
        <v>0</v>
      </c>
      <c r="R155" s="156">
        <f t="shared" si="79"/>
        <v>0</v>
      </c>
      <c r="S155" s="140"/>
      <c r="T155" s="235"/>
      <c r="U155" s="236"/>
      <c r="V155" s="236"/>
      <c r="W155" s="236"/>
      <c r="X155" s="236"/>
      <c r="Y155" s="236"/>
      <c r="Z155" s="236"/>
      <c r="AA155" s="236"/>
      <c r="AB155" s="236"/>
      <c r="AC155" s="236"/>
      <c r="AD155" s="236"/>
      <c r="AE155" s="232"/>
      <c r="AF155" s="233"/>
      <c r="AG155" s="233"/>
      <c r="AH155" s="233"/>
      <c r="AI155" s="233"/>
      <c r="AJ155" s="233"/>
      <c r="AK155" s="233"/>
      <c r="AL155" s="233"/>
      <c r="AM155" s="233"/>
      <c r="AN155" s="233"/>
      <c r="AO155" s="233"/>
      <c r="AP155" s="233"/>
      <c r="AQ155" s="234"/>
    </row>
    <row r="156" spans="1:43" s="151" customFormat="1" ht="16.5" outlineLevel="1" x14ac:dyDescent="0.45">
      <c r="A156" s="154"/>
      <c r="B156" s="135" t="str">
        <f t="shared" si="74"/>
        <v>Tehachapi Segments 4-11</v>
      </c>
      <c r="C156" s="117" t="s">
        <v>417</v>
      </c>
      <c r="D156" s="136">
        <f t="shared" si="81"/>
        <v>0</v>
      </c>
      <c r="E156" s="155">
        <f t="shared" si="81"/>
        <v>0</v>
      </c>
      <c r="F156" s="138">
        <f t="shared" si="81"/>
        <v>0</v>
      </c>
      <c r="G156" s="141">
        <f t="shared" si="81"/>
        <v>0</v>
      </c>
      <c r="H156" s="140">
        <f t="shared" si="81"/>
        <v>0</v>
      </c>
      <c r="I156" s="141">
        <f t="shared" si="81"/>
        <v>0</v>
      </c>
      <c r="J156" s="142">
        <f t="shared" si="81"/>
        <v>0</v>
      </c>
      <c r="K156" s="143">
        <f t="shared" si="81"/>
        <v>0</v>
      </c>
      <c r="L156" s="144"/>
      <c r="M156" s="182">
        <f t="shared" si="76"/>
        <v>0</v>
      </c>
      <c r="N156" s="145">
        <f t="shared" si="76"/>
        <v>0</v>
      </c>
      <c r="O156" s="145">
        <f t="shared" si="76"/>
        <v>0</v>
      </c>
      <c r="P156" s="145">
        <f t="shared" si="77"/>
        <v>0</v>
      </c>
      <c r="Q156" s="145">
        <f t="shared" si="78"/>
        <v>0</v>
      </c>
      <c r="R156" s="156">
        <f t="shared" si="79"/>
        <v>0</v>
      </c>
      <c r="S156" s="140"/>
      <c r="T156" s="230"/>
      <c r="U156" s="231"/>
      <c r="V156" s="231"/>
      <c r="W156" s="231"/>
      <c r="X156" s="231"/>
      <c r="Y156" s="231"/>
      <c r="Z156" s="231"/>
      <c r="AA156" s="231"/>
      <c r="AB156" s="231"/>
      <c r="AC156" s="231"/>
      <c r="AD156" s="231"/>
      <c r="AE156" s="232"/>
      <c r="AF156" s="233"/>
      <c r="AG156" s="233"/>
      <c r="AH156" s="233"/>
      <c r="AI156" s="233"/>
      <c r="AJ156" s="233"/>
      <c r="AK156" s="233"/>
      <c r="AL156" s="233"/>
      <c r="AM156" s="233"/>
      <c r="AN156" s="233"/>
      <c r="AO156" s="233"/>
      <c r="AP156" s="233"/>
      <c r="AQ156" s="234"/>
    </row>
    <row r="157" spans="1:43" s="151" customFormat="1" ht="16.5" outlineLevel="1" x14ac:dyDescent="0.45">
      <c r="A157" s="154"/>
      <c r="B157" s="135" t="str">
        <f t="shared" si="74"/>
        <v>Tehachapi Segments 4-11</v>
      </c>
      <c r="C157" s="117" t="s">
        <v>417</v>
      </c>
      <c r="D157" s="136">
        <f t="shared" si="81"/>
        <v>0</v>
      </c>
      <c r="E157" s="155">
        <f t="shared" si="81"/>
        <v>0</v>
      </c>
      <c r="F157" s="138">
        <f t="shared" si="81"/>
        <v>0</v>
      </c>
      <c r="G157" s="141">
        <f t="shared" si="81"/>
        <v>0</v>
      </c>
      <c r="H157" s="140">
        <f t="shared" si="81"/>
        <v>0</v>
      </c>
      <c r="I157" s="141">
        <f t="shared" si="81"/>
        <v>0</v>
      </c>
      <c r="J157" s="142">
        <f t="shared" si="81"/>
        <v>0</v>
      </c>
      <c r="K157" s="143">
        <f t="shared" si="81"/>
        <v>0</v>
      </c>
      <c r="L157" s="144"/>
      <c r="M157" s="182">
        <f t="shared" si="76"/>
        <v>0</v>
      </c>
      <c r="N157" s="145">
        <f t="shared" si="76"/>
        <v>0</v>
      </c>
      <c r="O157" s="145">
        <f t="shared" si="76"/>
        <v>0</v>
      </c>
      <c r="P157" s="145">
        <f t="shared" si="77"/>
        <v>0</v>
      </c>
      <c r="Q157" s="145">
        <f t="shared" si="78"/>
        <v>0</v>
      </c>
      <c r="R157" s="156">
        <f t="shared" si="79"/>
        <v>0</v>
      </c>
      <c r="S157" s="140"/>
      <c r="T157" s="230"/>
      <c r="U157" s="231"/>
      <c r="V157" s="231"/>
      <c r="W157" s="231"/>
      <c r="X157" s="231"/>
      <c r="Y157" s="231"/>
      <c r="Z157" s="231"/>
      <c r="AA157" s="231"/>
      <c r="AB157" s="231"/>
      <c r="AC157" s="231"/>
      <c r="AD157" s="231"/>
      <c r="AE157" s="232"/>
      <c r="AF157" s="233"/>
      <c r="AG157" s="233"/>
      <c r="AH157" s="233"/>
      <c r="AI157" s="233"/>
      <c r="AJ157" s="233"/>
      <c r="AK157" s="233"/>
      <c r="AL157" s="233"/>
      <c r="AM157" s="233"/>
      <c r="AN157" s="233"/>
      <c r="AO157" s="233"/>
      <c r="AP157" s="233"/>
      <c r="AQ157" s="234"/>
    </row>
    <row r="158" spans="1:43" s="151" customFormat="1" ht="16.5" outlineLevel="1" x14ac:dyDescent="0.45">
      <c r="A158" s="154"/>
      <c r="B158" s="135" t="str">
        <f t="shared" si="74"/>
        <v>Tehachapi Segments 4-11</v>
      </c>
      <c r="C158" s="117" t="s">
        <v>417</v>
      </c>
      <c r="D158" s="136">
        <f t="shared" si="81"/>
        <v>0</v>
      </c>
      <c r="E158" s="155">
        <f t="shared" si="81"/>
        <v>0</v>
      </c>
      <c r="F158" s="138">
        <f t="shared" si="81"/>
        <v>0</v>
      </c>
      <c r="G158" s="141">
        <f t="shared" si="81"/>
        <v>0</v>
      </c>
      <c r="H158" s="140">
        <f t="shared" si="81"/>
        <v>0</v>
      </c>
      <c r="I158" s="141">
        <f t="shared" si="81"/>
        <v>0</v>
      </c>
      <c r="J158" s="142">
        <f t="shared" si="81"/>
        <v>0</v>
      </c>
      <c r="K158" s="143">
        <f t="shared" si="81"/>
        <v>0</v>
      </c>
      <c r="L158" s="144"/>
      <c r="M158" s="182">
        <f t="shared" si="76"/>
        <v>0</v>
      </c>
      <c r="N158" s="145">
        <f t="shared" si="76"/>
        <v>0</v>
      </c>
      <c r="O158" s="145">
        <f t="shared" si="76"/>
        <v>0</v>
      </c>
      <c r="P158" s="145">
        <f t="shared" si="77"/>
        <v>0</v>
      </c>
      <c r="Q158" s="145">
        <f t="shared" si="78"/>
        <v>0</v>
      </c>
      <c r="R158" s="156">
        <f t="shared" si="79"/>
        <v>0</v>
      </c>
      <c r="S158" s="140"/>
      <c r="T158" s="230"/>
      <c r="U158" s="231"/>
      <c r="V158" s="231"/>
      <c r="W158" s="231"/>
      <c r="X158" s="231"/>
      <c r="Y158" s="231"/>
      <c r="Z158" s="231"/>
      <c r="AA158" s="231"/>
      <c r="AB158" s="231"/>
      <c r="AC158" s="231"/>
      <c r="AD158" s="231"/>
      <c r="AE158" s="232"/>
      <c r="AF158" s="233"/>
      <c r="AG158" s="233"/>
      <c r="AH158" s="233"/>
      <c r="AI158" s="233"/>
      <c r="AJ158" s="233"/>
      <c r="AK158" s="233"/>
      <c r="AL158" s="233"/>
      <c r="AM158" s="233"/>
      <c r="AN158" s="233"/>
      <c r="AO158" s="233"/>
      <c r="AP158" s="233"/>
      <c r="AQ158" s="234"/>
    </row>
    <row r="159" spans="1:43" s="151" customFormat="1" ht="16.5" outlineLevel="1" x14ac:dyDescent="0.45">
      <c r="A159" s="154"/>
      <c r="B159" s="135" t="str">
        <f t="shared" si="74"/>
        <v>Tehachapi Segments 4-11</v>
      </c>
      <c r="C159" s="117" t="s">
        <v>417</v>
      </c>
      <c r="D159" s="136">
        <f t="shared" si="81"/>
        <v>0</v>
      </c>
      <c r="E159" s="155">
        <f t="shared" si="81"/>
        <v>0</v>
      </c>
      <c r="F159" s="138">
        <f t="shared" si="81"/>
        <v>0</v>
      </c>
      <c r="G159" s="141">
        <f t="shared" si="81"/>
        <v>0</v>
      </c>
      <c r="H159" s="140">
        <f t="shared" si="81"/>
        <v>0</v>
      </c>
      <c r="I159" s="141">
        <f t="shared" si="81"/>
        <v>0</v>
      </c>
      <c r="J159" s="142">
        <f t="shared" si="81"/>
        <v>0</v>
      </c>
      <c r="K159" s="143">
        <f t="shared" si="81"/>
        <v>0</v>
      </c>
      <c r="L159" s="144"/>
      <c r="M159" s="182">
        <f t="shared" ref="M159:O171" si="82">M109</f>
        <v>0</v>
      </c>
      <c r="N159" s="145">
        <f t="shared" si="82"/>
        <v>0</v>
      </c>
      <c r="O159" s="145">
        <f t="shared" si="82"/>
        <v>0</v>
      </c>
      <c r="P159" s="145">
        <f t="shared" si="77"/>
        <v>0</v>
      </c>
      <c r="Q159" s="145">
        <f t="shared" si="78"/>
        <v>0</v>
      </c>
      <c r="R159" s="156">
        <f t="shared" si="79"/>
        <v>0</v>
      </c>
      <c r="S159" s="140"/>
      <c r="T159" s="237"/>
      <c r="U159" s="238"/>
      <c r="V159" s="238"/>
      <c r="W159" s="238"/>
      <c r="X159" s="238"/>
      <c r="Y159" s="238"/>
      <c r="Z159" s="238"/>
      <c r="AA159" s="238"/>
      <c r="AB159" s="238"/>
      <c r="AC159" s="238"/>
      <c r="AD159" s="238"/>
      <c r="AE159" s="239"/>
      <c r="AF159" s="233"/>
      <c r="AG159" s="233"/>
      <c r="AH159" s="233"/>
      <c r="AI159" s="233"/>
      <c r="AJ159" s="233"/>
      <c r="AK159" s="233"/>
      <c r="AL159" s="233"/>
      <c r="AM159" s="233"/>
      <c r="AN159" s="233"/>
      <c r="AO159" s="233"/>
      <c r="AP159" s="233"/>
      <c r="AQ159" s="234"/>
    </row>
    <row r="160" spans="1:43" s="151" customFormat="1" ht="16.5" outlineLevel="1" x14ac:dyDescent="0.45">
      <c r="A160" s="154"/>
      <c r="B160" s="135" t="str">
        <f t="shared" si="74"/>
        <v>Tehachapi Segments 4-11</v>
      </c>
      <c r="C160" s="117" t="s">
        <v>417</v>
      </c>
      <c r="D160" s="136">
        <f t="shared" si="81"/>
        <v>0</v>
      </c>
      <c r="E160" s="155">
        <f t="shared" si="81"/>
        <v>0</v>
      </c>
      <c r="F160" s="138">
        <f t="shared" si="81"/>
        <v>0</v>
      </c>
      <c r="G160" s="141">
        <f t="shared" si="81"/>
        <v>0</v>
      </c>
      <c r="H160" s="140">
        <f t="shared" si="81"/>
        <v>0</v>
      </c>
      <c r="I160" s="141">
        <f t="shared" si="81"/>
        <v>0</v>
      </c>
      <c r="J160" s="142">
        <f t="shared" si="81"/>
        <v>0</v>
      </c>
      <c r="K160" s="143">
        <f t="shared" si="81"/>
        <v>0</v>
      </c>
      <c r="L160" s="144"/>
      <c r="M160" s="182">
        <f t="shared" si="82"/>
        <v>0</v>
      </c>
      <c r="N160" s="145">
        <f t="shared" si="82"/>
        <v>0</v>
      </c>
      <c r="O160" s="145">
        <f t="shared" si="82"/>
        <v>0</v>
      </c>
      <c r="P160" s="145">
        <f t="shared" si="77"/>
        <v>0</v>
      </c>
      <c r="Q160" s="145">
        <f t="shared" si="78"/>
        <v>0</v>
      </c>
      <c r="R160" s="156">
        <f t="shared" si="79"/>
        <v>0</v>
      </c>
      <c r="S160" s="140"/>
      <c r="T160" s="237"/>
      <c r="U160" s="238"/>
      <c r="V160" s="238"/>
      <c r="W160" s="238"/>
      <c r="X160" s="238"/>
      <c r="Y160" s="238"/>
      <c r="Z160" s="238"/>
      <c r="AA160" s="238"/>
      <c r="AB160" s="238"/>
      <c r="AC160" s="238"/>
      <c r="AD160" s="238"/>
      <c r="AE160" s="239"/>
      <c r="AF160" s="233"/>
      <c r="AG160" s="233"/>
      <c r="AH160" s="233"/>
      <c r="AI160" s="233"/>
      <c r="AJ160" s="233"/>
      <c r="AK160" s="233"/>
      <c r="AL160" s="233"/>
      <c r="AM160" s="233"/>
      <c r="AN160" s="233"/>
      <c r="AO160" s="233"/>
      <c r="AP160" s="233"/>
      <c r="AQ160" s="234"/>
    </row>
    <row r="161" spans="1:43" s="151" customFormat="1" outlineLevel="1" x14ac:dyDescent="0.35">
      <c r="A161" s="154"/>
      <c r="B161" s="135" t="str">
        <f t="shared" si="74"/>
        <v>Tehachapi Segments 4-11</v>
      </c>
      <c r="C161" s="117" t="s">
        <v>417</v>
      </c>
      <c r="D161" s="136">
        <f t="shared" si="81"/>
        <v>0</v>
      </c>
      <c r="E161" s="155">
        <f t="shared" si="81"/>
        <v>0</v>
      </c>
      <c r="F161" s="138">
        <f t="shared" si="81"/>
        <v>0</v>
      </c>
      <c r="G161" s="141">
        <f t="shared" si="81"/>
        <v>0</v>
      </c>
      <c r="H161" s="140">
        <f t="shared" si="81"/>
        <v>0</v>
      </c>
      <c r="I161" s="141">
        <f t="shared" si="81"/>
        <v>0</v>
      </c>
      <c r="J161" s="142">
        <f t="shared" si="81"/>
        <v>0</v>
      </c>
      <c r="K161" s="143">
        <f t="shared" si="81"/>
        <v>0</v>
      </c>
      <c r="L161" s="144"/>
      <c r="M161" s="182">
        <f t="shared" ref="M161" si="83">M111</f>
        <v>0</v>
      </c>
      <c r="N161" s="145">
        <f t="shared" si="82"/>
        <v>0</v>
      </c>
      <c r="O161" s="145">
        <f t="shared" si="82"/>
        <v>0</v>
      </c>
      <c r="P161" s="145">
        <f t="shared" si="77"/>
        <v>0</v>
      </c>
      <c r="Q161" s="145">
        <f t="shared" si="78"/>
        <v>0</v>
      </c>
      <c r="R161" s="156">
        <f t="shared" si="79"/>
        <v>0</v>
      </c>
      <c r="S161" s="140"/>
      <c r="T161" s="148"/>
      <c r="U161" s="149"/>
      <c r="V161" s="149"/>
      <c r="W161" s="149"/>
      <c r="X161" s="149"/>
      <c r="Y161" s="149"/>
      <c r="Z161" s="149"/>
      <c r="AA161" s="149"/>
      <c r="AB161" s="149"/>
      <c r="AC161" s="149"/>
      <c r="AD161" s="149"/>
      <c r="AE161" s="150"/>
      <c r="AF161" s="149"/>
      <c r="AG161" s="149"/>
      <c r="AH161" s="149"/>
      <c r="AI161" s="149"/>
      <c r="AJ161" s="149"/>
      <c r="AK161" s="149"/>
      <c r="AL161" s="149"/>
      <c r="AM161" s="149"/>
      <c r="AN161" s="149"/>
      <c r="AO161" s="149"/>
      <c r="AP161" s="149"/>
      <c r="AQ161" s="150"/>
    </row>
    <row r="162" spans="1:43" s="151" customFormat="1" outlineLevel="1" x14ac:dyDescent="0.35">
      <c r="A162" s="154"/>
      <c r="B162" s="135" t="str">
        <f t="shared" si="74"/>
        <v>Tehachapi Segments 4-11</v>
      </c>
      <c r="C162" s="117" t="s">
        <v>417</v>
      </c>
      <c r="D162" s="136">
        <f t="shared" si="81"/>
        <v>0</v>
      </c>
      <c r="E162" s="155">
        <f t="shared" si="81"/>
        <v>0</v>
      </c>
      <c r="F162" s="138">
        <f t="shared" si="81"/>
        <v>0</v>
      </c>
      <c r="G162" s="141">
        <f t="shared" si="81"/>
        <v>0</v>
      </c>
      <c r="H162" s="140">
        <f t="shared" si="81"/>
        <v>0</v>
      </c>
      <c r="I162" s="141">
        <f t="shared" si="81"/>
        <v>0</v>
      </c>
      <c r="J162" s="142">
        <f t="shared" si="81"/>
        <v>0</v>
      </c>
      <c r="K162" s="143">
        <f t="shared" si="81"/>
        <v>0</v>
      </c>
      <c r="L162" s="144"/>
      <c r="M162" s="182">
        <f t="shared" ref="M162" si="84">M112</f>
        <v>0</v>
      </c>
      <c r="N162" s="145">
        <f t="shared" si="82"/>
        <v>0</v>
      </c>
      <c r="O162" s="145">
        <f t="shared" si="82"/>
        <v>0</v>
      </c>
      <c r="P162" s="145">
        <f t="shared" si="77"/>
        <v>0</v>
      </c>
      <c r="Q162" s="145">
        <f t="shared" si="78"/>
        <v>0</v>
      </c>
      <c r="R162" s="156">
        <f t="shared" si="79"/>
        <v>0</v>
      </c>
      <c r="S162" s="140"/>
      <c r="T162" s="148"/>
      <c r="U162" s="149"/>
      <c r="V162" s="149"/>
      <c r="W162" s="149"/>
      <c r="X162" s="149"/>
      <c r="Y162" s="149"/>
      <c r="Z162" s="149"/>
      <c r="AA162" s="149"/>
      <c r="AB162" s="149"/>
      <c r="AC162" s="149"/>
      <c r="AD162" s="149"/>
      <c r="AE162" s="150"/>
      <c r="AF162" s="149"/>
      <c r="AG162" s="149"/>
      <c r="AH162" s="149"/>
      <c r="AI162" s="149"/>
      <c r="AJ162" s="149"/>
      <c r="AK162" s="149"/>
      <c r="AL162" s="149"/>
      <c r="AM162" s="149"/>
      <c r="AN162" s="149"/>
      <c r="AO162" s="149"/>
      <c r="AP162" s="149"/>
      <c r="AQ162" s="150"/>
    </row>
    <row r="163" spans="1:43" s="151" customFormat="1" outlineLevel="1" x14ac:dyDescent="0.35">
      <c r="A163" s="154"/>
      <c r="B163" s="135" t="str">
        <f t="shared" si="74"/>
        <v>Tehachapi Segments 4-11</v>
      </c>
      <c r="C163" s="117" t="s">
        <v>417</v>
      </c>
      <c r="D163" s="136">
        <f t="shared" si="81"/>
        <v>0</v>
      </c>
      <c r="E163" s="155">
        <f t="shared" si="81"/>
        <v>0</v>
      </c>
      <c r="F163" s="138">
        <f t="shared" si="81"/>
        <v>0</v>
      </c>
      <c r="G163" s="141">
        <f t="shared" si="81"/>
        <v>0</v>
      </c>
      <c r="H163" s="140">
        <f t="shared" si="81"/>
        <v>0</v>
      </c>
      <c r="I163" s="141">
        <f t="shared" si="81"/>
        <v>0</v>
      </c>
      <c r="J163" s="142">
        <f t="shared" si="81"/>
        <v>0</v>
      </c>
      <c r="K163" s="143">
        <f t="shared" si="81"/>
        <v>0</v>
      </c>
      <c r="L163" s="144"/>
      <c r="M163" s="182">
        <f t="shared" ref="M163" si="85">M113</f>
        <v>0</v>
      </c>
      <c r="N163" s="145">
        <f t="shared" si="82"/>
        <v>0</v>
      </c>
      <c r="O163" s="145">
        <f t="shared" si="82"/>
        <v>0</v>
      </c>
      <c r="P163" s="145">
        <f t="shared" si="77"/>
        <v>0</v>
      </c>
      <c r="Q163" s="145">
        <f t="shared" si="78"/>
        <v>0</v>
      </c>
      <c r="R163" s="156">
        <f t="shared" si="79"/>
        <v>0</v>
      </c>
      <c r="S163" s="140"/>
      <c r="T163" s="148"/>
      <c r="U163" s="149"/>
      <c r="V163" s="149"/>
      <c r="W163" s="149"/>
      <c r="X163" s="149"/>
      <c r="Y163" s="149"/>
      <c r="Z163" s="149"/>
      <c r="AA163" s="149"/>
      <c r="AB163" s="149"/>
      <c r="AC163" s="149"/>
      <c r="AD163" s="149"/>
      <c r="AE163" s="150"/>
      <c r="AF163" s="149"/>
      <c r="AG163" s="149"/>
      <c r="AH163" s="149"/>
      <c r="AI163" s="149"/>
      <c r="AJ163" s="149"/>
      <c r="AK163" s="149"/>
      <c r="AL163" s="149"/>
      <c r="AM163" s="149"/>
      <c r="AN163" s="149"/>
      <c r="AO163" s="149"/>
      <c r="AP163" s="149"/>
      <c r="AQ163" s="150"/>
    </row>
    <row r="164" spans="1:43" s="151" customFormat="1" outlineLevel="1" x14ac:dyDescent="0.35">
      <c r="A164" s="154"/>
      <c r="B164" s="135" t="str">
        <f t="shared" si="74"/>
        <v>Tehachapi Segments 4-11</v>
      </c>
      <c r="C164" s="117" t="s">
        <v>417</v>
      </c>
      <c r="D164" s="136">
        <f t="shared" si="81"/>
        <v>0</v>
      </c>
      <c r="E164" s="155">
        <f t="shared" si="81"/>
        <v>0</v>
      </c>
      <c r="F164" s="138">
        <f t="shared" si="81"/>
        <v>0</v>
      </c>
      <c r="G164" s="141">
        <f t="shared" si="81"/>
        <v>0</v>
      </c>
      <c r="H164" s="140">
        <f t="shared" si="81"/>
        <v>0</v>
      </c>
      <c r="I164" s="141">
        <f t="shared" si="81"/>
        <v>0</v>
      </c>
      <c r="J164" s="142">
        <f t="shared" si="81"/>
        <v>0</v>
      </c>
      <c r="K164" s="143">
        <f t="shared" si="81"/>
        <v>0</v>
      </c>
      <c r="L164" s="144"/>
      <c r="M164" s="182">
        <f t="shared" ref="M164" si="86">M114</f>
        <v>0</v>
      </c>
      <c r="N164" s="145">
        <f t="shared" si="82"/>
        <v>0</v>
      </c>
      <c r="O164" s="145">
        <f t="shared" si="82"/>
        <v>0</v>
      </c>
      <c r="P164" s="145">
        <f t="shared" si="77"/>
        <v>0</v>
      </c>
      <c r="Q164" s="145">
        <f t="shared" si="78"/>
        <v>0</v>
      </c>
      <c r="R164" s="156">
        <f t="shared" si="79"/>
        <v>0</v>
      </c>
      <c r="S164" s="140"/>
      <c r="T164" s="148"/>
      <c r="U164" s="149"/>
      <c r="V164" s="149"/>
      <c r="W164" s="149"/>
      <c r="X164" s="149"/>
      <c r="Y164" s="149"/>
      <c r="Z164" s="149"/>
      <c r="AA164" s="149"/>
      <c r="AB164" s="149"/>
      <c r="AC164" s="149"/>
      <c r="AD164" s="149"/>
      <c r="AE164" s="150"/>
      <c r="AF164" s="149"/>
      <c r="AG164" s="149"/>
      <c r="AH164" s="149"/>
      <c r="AI164" s="149"/>
      <c r="AJ164" s="149"/>
      <c r="AK164" s="149"/>
      <c r="AL164" s="149"/>
      <c r="AM164" s="149"/>
      <c r="AN164" s="149"/>
      <c r="AO164" s="149"/>
      <c r="AP164" s="149"/>
      <c r="AQ164" s="150"/>
    </row>
    <row r="165" spans="1:43" s="151" customFormat="1" outlineLevel="1" x14ac:dyDescent="0.35">
      <c r="A165" s="154"/>
      <c r="B165" s="135" t="str">
        <f t="shared" si="74"/>
        <v>Tehachapi Segments 4-11</v>
      </c>
      <c r="C165" s="117" t="s">
        <v>417</v>
      </c>
      <c r="D165" s="136">
        <f t="shared" si="81"/>
        <v>0</v>
      </c>
      <c r="E165" s="155">
        <f t="shared" si="81"/>
        <v>0</v>
      </c>
      <c r="F165" s="138">
        <f t="shared" si="81"/>
        <v>0</v>
      </c>
      <c r="G165" s="141">
        <f t="shared" si="81"/>
        <v>0</v>
      </c>
      <c r="H165" s="140">
        <f t="shared" si="81"/>
        <v>0</v>
      </c>
      <c r="I165" s="141">
        <f t="shared" si="81"/>
        <v>0</v>
      </c>
      <c r="J165" s="142">
        <f t="shared" si="81"/>
        <v>0</v>
      </c>
      <c r="K165" s="143">
        <f t="shared" si="81"/>
        <v>0</v>
      </c>
      <c r="L165" s="144"/>
      <c r="M165" s="182">
        <f t="shared" ref="M165" si="87">M115</f>
        <v>0</v>
      </c>
      <c r="N165" s="145">
        <f t="shared" si="82"/>
        <v>0</v>
      </c>
      <c r="O165" s="145">
        <f t="shared" si="82"/>
        <v>0</v>
      </c>
      <c r="P165" s="145">
        <f t="shared" si="77"/>
        <v>0</v>
      </c>
      <c r="Q165" s="145">
        <f t="shared" si="78"/>
        <v>0</v>
      </c>
      <c r="R165" s="156">
        <f t="shared" si="79"/>
        <v>0</v>
      </c>
      <c r="S165" s="140"/>
      <c r="T165" s="148"/>
      <c r="U165" s="149"/>
      <c r="V165" s="149"/>
      <c r="W165" s="149"/>
      <c r="X165" s="149"/>
      <c r="Y165" s="149"/>
      <c r="Z165" s="149"/>
      <c r="AA165" s="149"/>
      <c r="AB165" s="149"/>
      <c r="AC165" s="149"/>
      <c r="AD165" s="149"/>
      <c r="AE165" s="150"/>
      <c r="AF165" s="149"/>
      <c r="AG165" s="149"/>
      <c r="AH165" s="149"/>
      <c r="AI165" s="149"/>
      <c r="AJ165" s="149"/>
      <c r="AK165" s="149"/>
      <c r="AL165" s="149"/>
      <c r="AM165" s="149"/>
      <c r="AN165" s="149"/>
      <c r="AO165" s="149"/>
      <c r="AP165" s="149"/>
      <c r="AQ165" s="150"/>
    </row>
    <row r="166" spans="1:43" s="151" customFormat="1" outlineLevel="1" x14ac:dyDescent="0.35">
      <c r="A166" s="154"/>
      <c r="B166" s="135" t="str">
        <f t="shared" si="74"/>
        <v>Tehachapi Segments 4-11</v>
      </c>
      <c r="C166" s="117" t="s">
        <v>417</v>
      </c>
      <c r="D166" s="136">
        <f t="shared" si="81"/>
        <v>0</v>
      </c>
      <c r="E166" s="155">
        <f t="shared" si="81"/>
        <v>0</v>
      </c>
      <c r="F166" s="138">
        <f t="shared" si="81"/>
        <v>0</v>
      </c>
      <c r="G166" s="141">
        <f t="shared" si="81"/>
        <v>0</v>
      </c>
      <c r="H166" s="140">
        <f t="shared" si="81"/>
        <v>0</v>
      </c>
      <c r="I166" s="141">
        <f t="shared" si="81"/>
        <v>0</v>
      </c>
      <c r="J166" s="142">
        <f t="shared" si="81"/>
        <v>0</v>
      </c>
      <c r="K166" s="143">
        <f t="shared" si="81"/>
        <v>0</v>
      </c>
      <c r="L166" s="144"/>
      <c r="M166" s="182">
        <f t="shared" ref="M166" si="88">M116</f>
        <v>0</v>
      </c>
      <c r="N166" s="145">
        <f t="shared" si="82"/>
        <v>0</v>
      </c>
      <c r="O166" s="145">
        <f t="shared" si="82"/>
        <v>0</v>
      </c>
      <c r="P166" s="145">
        <f t="shared" si="77"/>
        <v>0</v>
      </c>
      <c r="Q166" s="145">
        <f t="shared" si="78"/>
        <v>0</v>
      </c>
      <c r="R166" s="156">
        <f t="shared" si="79"/>
        <v>0</v>
      </c>
      <c r="S166" s="140"/>
      <c r="T166" s="148"/>
      <c r="U166" s="149"/>
      <c r="V166" s="149"/>
      <c r="W166" s="149"/>
      <c r="X166" s="149"/>
      <c r="Y166" s="149"/>
      <c r="Z166" s="149"/>
      <c r="AA166" s="149"/>
      <c r="AB166" s="149"/>
      <c r="AC166" s="149"/>
      <c r="AD166" s="149"/>
      <c r="AE166" s="150"/>
      <c r="AF166" s="149"/>
      <c r="AG166" s="149"/>
      <c r="AH166" s="149"/>
      <c r="AI166" s="149"/>
      <c r="AJ166" s="149"/>
      <c r="AK166" s="149"/>
      <c r="AL166" s="149"/>
      <c r="AM166" s="149"/>
      <c r="AN166" s="149"/>
      <c r="AO166" s="149"/>
      <c r="AP166" s="149"/>
      <c r="AQ166" s="150"/>
    </row>
    <row r="167" spans="1:43" s="151" customFormat="1" outlineLevel="1" x14ac:dyDescent="0.35">
      <c r="A167" s="154"/>
      <c r="B167" s="135" t="str">
        <f t="shared" si="74"/>
        <v>Tehachapi Segments 4-11</v>
      </c>
      <c r="C167" s="117" t="s">
        <v>417</v>
      </c>
      <c r="D167" s="136">
        <f t="shared" si="81"/>
        <v>0</v>
      </c>
      <c r="E167" s="155">
        <f t="shared" si="81"/>
        <v>0</v>
      </c>
      <c r="F167" s="138">
        <f t="shared" si="81"/>
        <v>0</v>
      </c>
      <c r="G167" s="141">
        <f t="shared" si="81"/>
        <v>0</v>
      </c>
      <c r="H167" s="140">
        <f t="shared" si="81"/>
        <v>0</v>
      </c>
      <c r="I167" s="141">
        <f t="shared" si="81"/>
        <v>0</v>
      </c>
      <c r="J167" s="142">
        <f t="shared" si="81"/>
        <v>0</v>
      </c>
      <c r="K167" s="143">
        <f t="shared" si="81"/>
        <v>0</v>
      </c>
      <c r="L167" s="144"/>
      <c r="M167" s="182">
        <f t="shared" ref="M167" si="89">M117</f>
        <v>0</v>
      </c>
      <c r="N167" s="145">
        <f t="shared" si="82"/>
        <v>0</v>
      </c>
      <c r="O167" s="145">
        <f t="shared" si="82"/>
        <v>0</v>
      </c>
      <c r="P167" s="145">
        <f t="shared" si="77"/>
        <v>0</v>
      </c>
      <c r="Q167" s="145">
        <f t="shared" si="78"/>
        <v>0</v>
      </c>
      <c r="R167" s="156">
        <f t="shared" si="79"/>
        <v>0</v>
      </c>
      <c r="S167" s="140"/>
      <c r="T167" s="148"/>
      <c r="U167" s="149"/>
      <c r="V167" s="149"/>
      <c r="W167" s="149"/>
      <c r="X167" s="149"/>
      <c r="Y167" s="149"/>
      <c r="Z167" s="149"/>
      <c r="AA167" s="149"/>
      <c r="AB167" s="149"/>
      <c r="AC167" s="149"/>
      <c r="AD167" s="149"/>
      <c r="AE167" s="150"/>
      <c r="AF167" s="149"/>
      <c r="AG167" s="149"/>
      <c r="AH167" s="149"/>
      <c r="AI167" s="149"/>
      <c r="AJ167" s="149"/>
      <c r="AK167" s="149"/>
      <c r="AL167" s="149"/>
      <c r="AM167" s="149"/>
      <c r="AN167" s="149"/>
      <c r="AO167" s="149"/>
      <c r="AP167" s="149"/>
      <c r="AQ167" s="150"/>
    </row>
    <row r="168" spans="1:43" s="151" customFormat="1" outlineLevel="1" x14ac:dyDescent="0.35">
      <c r="A168" s="154"/>
      <c r="B168" s="135" t="str">
        <f t="shared" si="74"/>
        <v>Tehachapi Segments 4-11</v>
      </c>
      <c r="C168" s="117" t="s">
        <v>417</v>
      </c>
      <c r="D168" s="136">
        <f t="shared" si="81"/>
        <v>0</v>
      </c>
      <c r="E168" s="155">
        <f t="shared" si="81"/>
        <v>0</v>
      </c>
      <c r="F168" s="138">
        <f t="shared" si="81"/>
        <v>0</v>
      </c>
      <c r="G168" s="141">
        <f t="shared" si="81"/>
        <v>0</v>
      </c>
      <c r="H168" s="140">
        <f t="shared" si="81"/>
        <v>0</v>
      </c>
      <c r="I168" s="141">
        <f t="shared" si="81"/>
        <v>0</v>
      </c>
      <c r="J168" s="142">
        <f t="shared" si="81"/>
        <v>0</v>
      </c>
      <c r="K168" s="143">
        <f t="shared" si="81"/>
        <v>0</v>
      </c>
      <c r="L168" s="144"/>
      <c r="M168" s="182">
        <f t="shared" ref="M168" si="90">M118</f>
        <v>0</v>
      </c>
      <c r="N168" s="145">
        <f t="shared" si="82"/>
        <v>0</v>
      </c>
      <c r="O168" s="145">
        <f t="shared" si="82"/>
        <v>0</v>
      </c>
      <c r="P168" s="145">
        <f t="shared" si="77"/>
        <v>0</v>
      </c>
      <c r="Q168" s="145">
        <f t="shared" si="78"/>
        <v>0</v>
      </c>
      <c r="R168" s="156">
        <f t="shared" si="79"/>
        <v>0</v>
      </c>
      <c r="S168" s="140"/>
      <c r="T168" s="148"/>
      <c r="U168" s="149"/>
      <c r="V168" s="149"/>
      <c r="W168" s="149"/>
      <c r="X168" s="149"/>
      <c r="Y168" s="149"/>
      <c r="Z168" s="149"/>
      <c r="AA168" s="149"/>
      <c r="AB168" s="149"/>
      <c r="AC168" s="149"/>
      <c r="AD168" s="149"/>
      <c r="AE168" s="150"/>
      <c r="AF168" s="149"/>
      <c r="AG168" s="149"/>
      <c r="AH168" s="149"/>
      <c r="AI168" s="149"/>
      <c r="AJ168" s="149"/>
      <c r="AK168" s="149"/>
      <c r="AL168" s="149"/>
      <c r="AM168" s="149"/>
      <c r="AN168" s="149"/>
      <c r="AO168" s="149"/>
      <c r="AP168" s="149"/>
      <c r="AQ168" s="150"/>
    </row>
    <row r="169" spans="1:43" s="151" customFormat="1" outlineLevel="1" x14ac:dyDescent="0.35">
      <c r="A169" s="154"/>
      <c r="B169" s="135" t="str">
        <f t="shared" si="74"/>
        <v>Tehachapi Segments 4-11</v>
      </c>
      <c r="C169" s="117" t="s">
        <v>417</v>
      </c>
      <c r="D169" s="136">
        <f t="shared" si="81"/>
        <v>0</v>
      </c>
      <c r="E169" s="155">
        <f t="shared" si="81"/>
        <v>0</v>
      </c>
      <c r="F169" s="138">
        <f t="shared" si="81"/>
        <v>0</v>
      </c>
      <c r="G169" s="141">
        <f t="shared" si="81"/>
        <v>0</v>
      </c>
      <c r="H169" s="140">
        <f t="shared" si="81"/>
        <v>0</v>
      </c>
      <c r="I169" s="141">
        <f t="shared" si="81"/>
        <v>0</v>
      </c>
      <c r="J169" s="142">
        <f t="shared" si="81"/>
        <v>0</v>
      </c>
      <c r="K169" s="143">
        <f t="shared" si="81"/>
        <v>0</v>
      </c>
      <c r="L169" s="144"/>
      <c r="M169" s="182">
        <f t="shared" ref="M169" si="91">M119</f>
        <v>0</v>
      </c>
      <c r="N169" s="145">
        <f t="shared" si="82"/>
        <v>0</v>
      </c>
      <c r="O169" s="145">
        <f t="shared" si="82"/>
        <v>0</v>
      </c>
      <c r="P169" s="145">
        <f t="shared" si="77"/>
        <v>0</v>
      </c>
      <c r="Q169" s="145">
        <f t="shared" si="78"/>
        <v>0</v>
      </c>
      <c r="R169" s="156">
        <f t="shared" si="79"/>
        <v>0</v>
      </c>
      <c r="S169" s="140"/>
      <c r="T169" s="148"/>
      <c r="U169" s="149"/>
      <c r="V169" s="149"/>
      <c r="W169" s="149"/>
      <c r="X169" s="149"/>
      <c r="Y169" s="149"/>
      <c r="Z169" s="149"/>
      <c r="AA169" s="149"/>
      <c r="AB169" s="149"/>
      <c r="AC169" s="149"/>
      <c r="AD169" s="149"/>
      <c r="AE169" s="150"/>
      <c r="AF169" s="149"/>
      <c r="AG169" s="149"/>
      <c r="AH169" s="149"/>
      <c r="AI169" s="149"/>
      <c r="AJ169" s="149"/>
      <c r="AK169" s="149"/>
      <c r="AL169" s="149"/>
      <c r="AM169" s="149"/>
      <c r="AN169" s="149"/>
      <c r="AO169" s="149"/>
      <c r="AP169" s="149"/>
      <c r="AQ169" s="150"/>
    </row>
    <row r="170" spans="1:43" s="151" customFormat="1" outlineLevel="1" x14ac:dyDescent="0.35">
      <c r="A170" s="154"/>
      <c r="B170" s="135" t="str">
        <f t="shared" si="74"/>
        <v>Tehachapi Segments 4-11</v>
      </c>
      <c r="C170" s="117" t="s">
        <v>417</v>
      </c>
      <c r="D170" s="136">
        <f t="shared" si="81"/>
        <v>0</v>
      </c>
      <c r="E170" s="155">
        <f t="shared" si="81"/>
        <v>0</v>
      </c>
      <c r="F170" s="138">
        <f t="shared" si="81"/>
        <v>0</v>
      </c>
      <c r="G170" s="141">
        <f t="shared" si="81"/>
        <v>0</v>
      </c>
      <c r="H170" s="140">
        <f t="shared" si="81"/>
        <v>0</v>
      </c>
      <c r="I170" s="141">
        <f t="shared" si="81"/>
        <v>0</v>
      </c>
      <c r="J170" s="142">
        <f t="shared" si="81"/>
        <v>0</v>
      </c>
      <c r="K170" s="143">
        <f t="shared" si="81"/>
        <v>0</v>
      </c>
      <c r="L170" s="144"/>
      <c r="M170" s="182">
        <f t="shared" ref="M170" si="92">M120</f>
        <v>0</v>
      </c>
      <c r="N170" s="145">
        <f t="shared" si="82"/>
        <v>0</v>
      </c>
      <c r="O170" s="145">
        <f t="shared" si="82"/>
        <v>0</v>
      </c>
      <c r="P170" s="145">
        <f t="shared" si="77"/>
        <v>0</v>
      </c>
      <c r="Q170" s="145">
        <f t="shared" si="78"/>
        <v>0</v>
      </c>
      <c r="R170" s="156">
        <f t="shared" si="79"/>
        <v>0</v>
      </c>
      <c r="S170" s="140"/>
      <c r="T170" s="148"/>
      <c r="U170" s="149"/>
      <c r="V170" s="149"/>
      <c r="W170" s="149"/>
      <c r="X170" s="149"/>
      <c r="Y170" s="149"/>
      <c r="Z170" s="149"/>
      <c r="AA170" s="149"/>
      <c r="AB170" s="149"/>
      <c r="AC170" s="149"/>
      <c r="AD170" s="149"/>
      <c r="AE170" s="150"/>
      <c r="AF170" s="149"/>
      <c r="AG170" s="149"/>
      <c r="AH170" s="149"/>
      <c r="AI170" s="149"/>
      <c r="AJ170" s="149"/>
      <c r="AK170" s="149"/>
      <c r="AL170" s="149"/>
      <c r="AM170" s="149"/>
      <c r="AN170" s="149"/>
      <c r="AO170" s="149"/>
      <c r="AP170" s="149"/>
      <c r="AQ170" s="150"/>
    </row>
    <row r="171" spans="1:43" s="151" customFormat="1" outlineLevel="1" x14ac:dyDescent="0.35">
      <c r="A171" s="154"/>
      <c r="B171" s="135" t="str">
        <f t="shared" si="74"/>
        <v>Tehachapi Segments 4-11</v>
      </c>
      <c r="C171" s="117" t="s">
        <v>417</v>
      </c>
      <c r="D171" s="136">
        <f t="shared" ref="D171:K179" si="93">D121</f>
        <v>0</v>
      </c>
      <c r="E171" s="155">
        <f t="shared" si="93"/>
        <v>0</v>
      </c>
      <c r="F171" s="138">
        <f t="shared" si="93"/>
        <v>0</v>
      </c>
      <c r="G171" s="141">
        <f t="shared" si="93"/>
        <v>0</v>
      </c>
      <c r="H171" s="140">
        <f t="shared" si="93"/>
        <v>0</v>
      </c>
      <c r="I171" s="141">
        <f t="shared" si="93"/>
        <v>0</v>
      </c>
      <c r="J171" s="142">
        <f t="shared" si="93"/>
        <v>0</v>
      </c>
      <c r="K171" s="143">
        <f t="shared" si="93"/>
        <v>0</v>
      </c>
      <c r="L171" s="144"/>
      <c r="M171" s="182">
        <f t="shared" ref="M171" si="94">M121</f>
        <v>0</v>
      </c>
      <c r="N171" s="145">
        <f t="shared" si="82"/>
        <v>0</v>
      </c>
      <c r="O171" s="145">
        <f t="shared" si="82"/>
        <v>0</v>
      </c>
      <c r="P171" s="145">
        <f t="shared" si="77"/>
        <v>0</v>
      </c>
      <c r="Q171" s="145">
        <f t="shared" si="78"/>
        <v>0</v>
      </c>
      <c r="R171" s="156">
        <f t="shared" si="79"/>
        <v>0</v>
      </c>
      <c r="S171" s="140"/>
      <c r="T171" s="148"/>
      <c r="U171" s="149"/>
      <c r="V171" s="149"/>
      <c r="W171" s="149"/>
      <c r="X171" s="149"/>
      <c r="Y171" s="149"/>
      <c r="Z171" s="149"/>
      <c r="AA171" s="149"/>
      <c r="AB171" s="149"/>
      <c r="AC171" s="149"/>
      <c r="AD171" s="149"/>
      <c r="AE171" s="150"/>
      <c r="AF171" s="149"/>
      <c r="AG171" s="149"/>
      <c r="AH171" s="149"/>
      <c r="AI171" s="149"/>
      <c r="AJ171" s="149"/>
      <c r="AK171" s="149"/>
      <c r="AL171" s="149"/>
      <c r="AM171" s="149"/>
      <c r="AN171" s="149"/>
      <c r="AO171" s="149"/>
      <c r="AP171" s="149"/>
      <c r="AQ171" s="150"/>
    </row>
    <row r="172" spans="1:43" s="151" customFormat="1" outlineLevel="1" x14ac:dyDescent="0.35">
      <c r="A172" s="154"/>
      <c r="B172" s="135" t="str">
        <f t="shared" si="74"/>
        <v>Tehachapi Segments 4-11</v>
      </c>
      <c r="C172" s="117" t="s">
        <v>417</v>
      </c>
      <c r="D172" s="136">
        <f t="shared" si="93"/>
        <v>0</v>
      </c>
      <c r="E172" s="155">
        <f t="shared" si="93"/>
        <v>0</v>
      </c>
      <c r="F172" s="138">
        <f t="shared" si="93"/>
        <v>0</v>
      </c>
      <c r="G172" s="141">
        <f t="shared" si="93"/>
        <v>0</v>
      </c>
      <c r="H172" s="140">
        <f t="shared" si="93"/>
        <v>0</v>
      </c>
      <c r="I172" s="141">
        <f t="shared" si="93"/>
        <v>0</v>
      </c>
      <c r="J172" s="142">
        <f t="shared" si="93"/>
        <v>0</v>
      </c>
      <c r="K172" s="143">
        <f t="shared" si="93"/>
        <v>0</v>
      </c>
      <c r="L172" s="144"/>
      <c r="M172" s="182">
        <f t="shared" ref="M172" si="95">M122</f>
        <v>0</v>
      </c>
      <c r="N172" s="145">
        <f t="shared" ref="N172:O174" si="96">N122</f>
        <v>0</v>
      </c>
      <c r="O172" s="145">
        <f t="shared" si="96"/>
        <v>0</v>
      </c>
      <c r="P172" s="145">
        <f t="shared" si="77"/>
        <v>0</v>
      </c>
      <c r="Q172" s="145">
        <f t="shared" si="78"/>
        <v>0</v>
      </c>
      <c r="R172" s="156">
        <f t="shared" si="79"/>
        <v>0</v>
      </c>
      <c r="S172" s="140"/>
      <c r="T172" s="148"/>
      <c r="U172" s="149"/>
      <c r="V172" s="149"/>
      <c r="W172" s="149"/>
      <c r="X172" s="149"/>
      <c r="Y172" s="149"/>
      <c r="Z172" s="149"/>
      <c r="AA172" s="149"/>
      <c r="AB172" s="149"/>
      <c r="AC172" s="149"/>
      <c r="AD172" s="149"/>
      <c r="AE172" s="150"/>
      <c r="AF172" s="149"/>
      <c r="AG172" s="149"/>
      <c r="AH172" s="149"/>
      <c r="AI172" s="149"/>
      <c r="AJ172" s="149"/>
      <c r="AK172" s="149"/>
      <c r="AL172" s="149"/>
      <c r="AM172" s="149"/>
      <c r="AN172" s="149"/>
      <c r="AO172" s="149"/>
      <c r="AP172" s="149"/>
      <c r="AQ172" s="150"/>
    </row>
    <row r="173" spans="1:43" s="151" customFormat="1" outlineLevel="1" x14ac:dyDescent="0.35">
      <c r="A173" s="154"/>
      <c r="B173" s="135" t="str">
        <f t="shared" si="74"/>
        <v>Tehachapi Segments 4-11</v>
      </c>
      <c r="C173" s="117" t="s">
        <v>417</v>
      </c>
      <c r="D173" s="136">
        <f t="shared" si="93"/>
        <v>0</v>
      </c>
      <c r="E173" s="155">
        <f t="shared" si="93"/>
        <v>0</v>
      </c>
      <c r="F173" s="138">
        <f t="shared" si="93"/>
        <v>0</v>
      </c>
      <c r="G173" s="141">
        <f t="shared" si="93"/>
        <v>0</v>
      </c>
      <c r="H173" s="140">
        <f t="shared" si="93"/>
        <v>0</v>
      </c>
      <c r="I173" s="141">
        <f t="shared" si="93"/>
        <v>0</v>
      </c>
      <c r="J173" s="142">
        <f t="shared" si="93"/>
        <v>0</v>
      </c>
      <c r="K173" s="143">
        <f t="shared" si="93"/>
        <v>0</v>
      </c>
      <c r="L173" s="144"/>
      <c r="M173" s="182">
        <f t="shared" ref="M173" si="97">M123</f>
        <v>0</v>
      </c>
      <c r="N173" s="145">
        <f t="shared" si="96"/>
        <v>0</v>
      </c>
      <c r="O173" s="145">
        <f t="shared" si="96"/>
        <v>0</v>
      </c>
      <c r="P173" s="145">
        <f t="shared" si="77"/>
        <v>0</v>
      </c>
      <c r="Q173" s="145">
        <f t="shared" si="78"/>
        <v>0</v>
      </c>
      <c r="R173" s="156">
        <f t="shared" si="79"/>
        <v>0</v>
      </c>
      <c r="S173" s="140"/>
      <c r="T173" s="148"/>
      <c r="U173" s="149"/>
      <c r="V173" s="149"/>
      <c r="W173" s="149"/>
      <c r="X173" s="149"/>
      <c r="Y173" s="149"/>
      <c r="Z173" s="149"/>
      <c r="AA173" s="149"/>
      <c r="AB173" s="149"/>
      <c r="AC173" s="149"/>
      <c r="AD173" s="149"/>
      <c r="AE173" s="150"/>
      <c r="AF173" s="149"/>
      <c r="AG173" s="149"/>
      <c r="AH173" s="149"/>
      <c r="AI173" s="149"/>
      <c r="AJ173" s="149"/>
      <c r="AK173" s="149"/>
      <c r="AL173" s="149"/>
      <c r="AM173" s="149"/>
      <c r="AN173" s="149"/>
      <c r="AO173" s="149"/>
      <c r="AP173" s="149"/>
      <c r="AQ173" s="150"/>
    </row>
    <row r="174" spans="1:43" s="151" customFormat="1" outlineLevel="1" x14ac:dyDescent="0.35">
      <c r="A174" s="154"/>
      <c r="B174" s="135" t="str">
        <f t="shared" si="74"/>
        <v>Tehachapi Segments 4-11</v>
      </c>
      <c r="C174" s="117" t="s">
        <v>417</v>
      </c>
      <c r="D174" s="136">
        <f t="shared" si="93"/>
        <v>0</v>
      </c>
      <c r="E174" s="155">
        <f t="shared" si="93"/>
        <v>0</v>
      </c>
      <c r="F174" s="138">
        <f t="shared" si="93"/>
        <v>0</v>
      </c>
      <c r="G174" s="141">
        <f t="shared" si="93"/>
        <v>0</v>
      </c>
      <c r="H174" s="140">
        <f t="shared" si="93"/>
        <v>0</v>
      </c>
      <c r="I174" s="141">
        <f t="shared" si="93"/>
        <v>0</v>
      </c>
      <c r="J174" s="142">
        <f t="shared" si="93"/>
        <v>0</v>
      </c>
      <c r="K174" s="143">
        <f t="shared" si="93"/>
        <v>0</v>
      </c>
      <c r="L174" s="144"/>
      <c r="M174" s="182">
        <f t="shared" ref="M174" si="98">M124</f>
        <v>0</v>
      </c>
      <c r="N174" s="145">
        <f t="shared" si="96"/>
        <v>0</v>
      </c>
      <c r="O174" s="145">
        <f t="shared" si="96"/>
        <v>0</v>
      </c>
      <c r="P174" s="145">
        <f t="shared" si="77"/>
        <v>0</v>
      </c>
      <c r="Q174" s="145">
        <f t="shared" si="78"/>
        <v>0</v>
      </c>
      <c r="R174" s="156">
        <f t="shared" si="79"/>
        <v>0</v>
      </c>
      <c r="S174" s="140"/>
      <c r="T174" s="148"/>
      <c r="U174" s="149"/>
      <c r="V174" s="149"/>
      <c r="W174" s="149"/>
      <c r="X174" s="149"/>
      <c r="Y174" s="149"/>
      <c r="Z174" s="149"/>
      <c r="AA174" s="149"/>
      <c r="AB174" s="149"/>
      <c r="AC174" s="149"/>
      <c r="AD174" s="149"/>
      <c r="AE174" s="150"/>
      <c r="AF174" s="149"/>
      <c r="AG174" s="149"/>
      <c r="AH174" s="149"/>
      <c r="AI174" s="149"/>
      <c r="AJ174" s="149"/>
      <c r="AK174" s="149"/>
      <c r="AL174" s="149"/>
      <c r="AM174" s="149"/>
      <c r="AN174" s="149"/>
      <c r="AO174" s="149"/>
      <c r="AP174" s="149"/>
      <c r="AQ174" s="150"/>
    </row>
    <row r="175" spans="1:43" s="151" customFormat="1" outlineLevel="1" x14ac:dyDescent="0.35">
      <c r="A175" s="154"/>
      <c r="B175" s="135" t="str">
        <f t="shared" si="74"/>
        <v>Tehachapi Segments 4-11</v>
      </c>
      <c r="C175" s="117" t="s">
        <v>417</v>
      </c>
      <c r="D175" s="136">
        <f t="shared" si="93"/>
        <v>0</v>
      </c>
      <c r="E175" s="155">
        <f t="shared" si="93"/>
        <v>0</v>
      </c>
      <c r="F175" s="138">
        <f t="shared" si="93"/>
        <v>0</v>
      </c>
      <c r="G175" s="141">
        <f t="shared" si="93"/>
        <v>0</v>
      </c>
      <c r="H175" s="140">
        <f t="shared" si="93"/>
        <v>0</v>
      </c>
      <c r="I175" s="141">
        <f t="shared" si="93"/>
        <v>0</v>
      </c>
      <c r="J175" s="142">
        <f t="shared" si="93"/>
        <v>0</v>
      </c>
      <c r="K175" s="143">
        <f t="shared" si="93"/>
        <v>0</v>
      </c>
      <c r="L175" s="144"/>
      <c r="M175" s="182">
        <f t="shared" ref="M175" si="99">M125</f>
        <v>0</v>
      </c>
      <c r="N175" s="145">
        <f t="shared" ref="N175:O179" si="100">N125</f>
        <v>0</v>
      </c>
      <c r="O175" s="145">
        <f t="shared" si="100"/>
        <v>0</v>
      </c>
      <c r="P175" s="145">
        <f t="shared" si="77"/>
        <v>0</v>
      </c>
      <c r="Q175" s="145">
        <f t="shared" si="78"/>
        <v>0</v>
      </c>
      <c r="R175" s="156">
        <f t="shared" si="79"/>
        <v>0</v>
      </c>
      <c r="S175" s="140"/>
      <c r="T175" s="148"/>
      <c r="U175" s="149"/>
      <c r="V175" s="149"/>
      <c r="W175" s="149"/>
      <c r="X175" s="149"/>
      <c r="Y175" s="149"/>
      <c r="Z175" s="149"/>
      <c r="AA175" s="149"/>
      <c r="AB175" s="149"/>
      <c r="AC175" s="149"/>
      <c r="AD175" s="149"/>
      <c r="AE175" s="150"/>
      <c r="AF175" s="149"/>
      <c r="AG175" s="149"/>
      <c r="AH175" s="149"/>
      <c r="AI175" s="149"/>
      <c r="AJ175" s="149"/>
      <c r="AK175" s="149"/>
      <c r="AL175" s="149"/>
      <c r="AM175" s="149"/>
      <c r="AN175" s="149"/>
      <c r="AO175" s="149"/>
      <c r="AP175" s="149"/>
      <c r="AQ175" s="150"/>
    </row>
    <row r="176" spans="1:43" s="151" customFormat="1" outlineLevel="1" x14ac:dyDescent="0.35">
      <c r="A176" s="154"/>
      <c r="B176" s="135" t="str">
        <f t="shared" si="74"/>
        <v>Tehachapi Segments 4-11</v>
      </c>
      <c r="C176" s="117" t="s">
        <v>417</v>
      </c>
      <c r="D176" s="136">
        <f t="shared" si="93"/>
        <v>0</v>
      </c>
      <c r="E176" s="155">
        <f t="shared" si="93"/>
        <v>0</v>
      </c>
      <c r="F176" s="138">
        <f t="shared" si="93"/>
        <v>0</v>
      </c>
      <c r="G176" s="141">
        <f t="shared" si="93"/>
        <v>0</v>
      </c>
      <c r="H176" s="140">
        <f t="shared" si="93"/>
        <v>0</v>
      </c>
      <c r="I176" s="141">
        <f t="shared" si="93"/>
        <v>0</v>
      </c>
      <c r="J176" s="142">
        <f t="shared" si="93"/>
        <v>0</v>
      </c>
      <c r="K176" s="143">
        <f t="shared" si="93"/>
        <v>0</v>
      </c>
      <c r="L176" s="144"/>
      <c r="M176" s="182">
        <f t="shared" ref="M176" si="101">M126</f>
        <v>0</v>
      </c>
      <c r="N176" s="145">
        <f t="shared" si="100"/>
        <v>0</v>
      </c>
      <c r="O176" s="145">
        <f t="shared" si="100"/>
        <v>0</v>
      </c>
      <c r="P176" s="145">
        <f t="shared" si="77"/>
        <v>0</v>
      </c>
      <c r="Q176" s="145">
        <f t="shared" si="78"/>
        <v>0</v>
      </c>
      <c r="R176" s="156">
        <f t="shared" si="79"/>
        <v>0</v>
      </c>
      <c r="S176" s="140"/>
      <c r="T176" s="148"/>
      <c r="U176" s="149"/>
      <c r="V176" s="149"/>
      <c r="W176" s="149"/>
      <c r="X176" s="149"/>
      <c r="Y176" s="149"/>
      <c r="Z176" s="149"/>
      <c r="AA176" s="149"/>
      <c r="AB176" s="149"/>
      <c r="AC176" s="149"/>
      <c r="AD176" s="149"/>
      <c r="AE176" s="150"/>
      <c r="AF176" s="149"/>
      <c r="AG176" s="149"/>
      <c r="AH176" s="149"/>
      <c r="AI176" s="149"/>
      <c r="AJ176" s="149"/>
      <c r="AK176" s="149"/>
      <c r="AL176" s="149"/>
      <c r="AM176" s="149"/>
      <c r="AN176" s="149"/>
      <c r="AO176" s="149"/>
      <c r="AP176" s="149"/>
      <c r="AQ176" s="150"/>
    </row>
    <row r="177" spans="1:46" s="151" customFormat="1" outlineLevel="1" x14ac:dyDescent="0.35">
      <c r="A177" s="154"/>
      <c r="B177" s="135" t="str">
        <f t="shared" si="74"/>
        <v>Tehachapi Segments 4-11</v>
      </c>
      <c r="C177" s="117" t="s">
        <v>417</v>
      </c>
      <c r="D177" s="136">
        <f t="shared" si="93"/>
        <v>0</v>
      </c>
      <c r="E177" s="155">
        <f t="shared" si="93"/>
        <v>0</v>
      </c>
      <c r="F177" s="138">
        <f t="shared" si="93"/>
        <v>0</v>
      </c>
      <c r="G177" s="141">
        <f t="shared" si="93"/>
        <v>0</v>
      </c>
      <c r="H177" s="140">
        <f t="shared" si="93"/>
        <v>0</v>
      </c>
      <c r="I177" s="141">
        <f t="shared" si="93"/>
        <v>0</v>
      </c>
      <c r="J177" s="142">
        <f t="shared" si="93"/>
        <v>0</v>
      </c>
      <c r="K177" s="143">
        <f t="shared" si="93"/>
        <v>0</v>
      </c>
      <c r="L177" s="144"/>
      <c r="M177" s="182">
        <f t="shared" ref="M177" si="102">M127</f>
        <v>0</v>
      </c>
      <c r="N177" s="145">
        <f t="shared" si="100"/>
        <v>0</v>
      </c>
      <c r="O177" s="145">
        <f t="shared" si="100"/>
        <v>0</v>
      </c>
      <c r="P177" s="145">
        <f t="shared" si="77"/>
        <v>0</v>
      </c>
      <c r="Q177" s="145">
        <f t="shared" si="78"/>
        <v>0</v>
      </c>
      <c r="R177" s="156">
        <f t="shared" si="79"/>
        <v>0</v>
      </c>
      <c r="S177" s="140"/>
      <c r="T177" s="148"/>
      <c r="U177" s="149"/>
      <c r="V177" s="149"/>
      <c r="W177" s="149"/>
      <c r="X177" s="149"/>
      <c r="Y177" s="149"/>
      <c r="Z177" s="149"/>
      <c r="AA177" s="149"/>
      <c r="AB177" s="149"/>
      <c r="AC177" s="149"/>
      <c r="AD177" s="149"/>
      <c r="AE177" s="150"/>
      <c r="AF177" s="149"/>
      <c r="AG177" s="149"/>
      <c r="AH177" s="149"/>
      <c r="AI177" s="149"/>
      <c r="AJ177" s="149"/>
      <c r="AK177" s="149"/>
      <c r="AL177" s="149"/>
      <c r="AM177" s="149"/>
      <c r="AN177" s="149"/>
      <c r="AO177" s="149"/>
      <c r="AP177" s="149"/>
      <c r="AQ177" s="150"/>
    </row>
    <row r="178" spans="1:46" s="151" customFormat="1" outlineLevel="1" x14ac:dyDescent="0.35">
      <c r="A178" s="154"/>
      <c r="B178" s="135" t="str">
        <f t="shared" si="74"/>
        <v>Tehachapi Segments 4-11</v>
      </c>
      <c r="C178" s="117" t="s">
        <v>417</v>
      </c>
      <c r="D178" s="136">
        <f t="shared" si="93"/>
        <v>0</v>
      </c>
      <c r="E178" s="155">
        <f t="shared" si="93"/>
        <v>0</v>
      </c>
      <c r="F178" s="138">
        <f t="shared" si="93"/>
        <v>0</v>
      </c>
      <c r="G178" s="141">
        <f t="shared" si="93"/>
        <v>0</v>
      </c>
      <c r="H178" s="140">
        <f t="shared" si="93"/>
        <v>0</v>
      </c>
      <c r="I178" s="141">
        <f t="shared" si="93"/>
        <v>0</v>
      </c>
      <c r="J178" s="142">
        <f t="shared" si="93"/>
        <v>0</v>
      </c>
      <c r="K178" s="143">
        <f t="shared" si="93"/>
        <v>0</v>
      </c>
      <c r="L178" s="144"/>
      <c r="M178" s="182">
        <f t="shared" ref="M178" si="103">M128</f>
        <v>0</v>
      </c>
      <c r="N178" s="145">
        <f t="shared" si="100"/>
        <v>0</v>
      </c>
      <c r="O178" s="145">
        <f t="shared" si="100"/>
        <v>0</v>
      </c>
      <c r="P178" s="145">
        <f t="shared" si="77"/>
        <v>0</v>
      </c>
      <c r="Q178" s="145">
        <f t="shared" si="78"/>
        <v>0</v>
      </c>
      <c r="R178" s="156">
        <f t="shared" si="79"/>
        <v>0</v>
      </c>
      <c r="S178" s="140"/>
      <c r="T178" s="148"/>
      <c r="U178" s="149"/>
      <c r="V178" s="149"/>
      <c r="W178" s="149"/>
      <c r="X178" s="149"/>
      <c r="Y178" s="149"/>
      <c r="Z178" s="149"/>
      <c r="AA178" s="149"/>
      <c r="AB178" s="149"/>
      <c r="AC178" s="149"/>
      <c r="AD178" s="149"/>
      <c r="AE178" s="150"/>
      <c r="AF178" s="149"/>
      <c r="AG178" s="149"/>
      <c r="AH178" s="149"/>
      <c r="AI178" s="149"/>
      <c r="AJ178" s="149"/>
      <c r="AK178" s="149"/>
      <c r="AL178" s="149"/>
      <c r="AM178" s="149"/>
      <c r="AN178" s="149"/>
      <c r="AO178" s="149"/>
      <c r="AP178" s="149"/>
      <c r="AQ178" s="150"/>
    </row>
    <row r="179" spans="1:46" s="151" customFormat="1" ht="15" outlineLevel="1" thickBot="1" x14ac:dyDescent="0.4">
      <c r="A179" s="154"/>
      <c r="B179" s="135" t="str">
        <f t="shared" si="74"/>
        <v>Tehachapi Segments 4-11</v>
      </c>
      <c r="C179" s="117" t="s">
        <v>417</v>
      </c>
      <c r="D179" s="136">
        <f t="shared" si="93"/>
        <v>0</v>
      </c>
      <c r="E179" s="155">
        <f t="shared" si="93"/>
        <v>0</v>
      </c>
      <c r="F179" s="138">
        <f t="shared" si="93"/>
        <v>0</v>
      </c>
      <c r="G179" s="141">
        <f t="shared" si="93"/>
        <v>0</v>
      </c>
      <c r="H179" s="140">
        <f t="shared" si="93"/>
        <v>0</v>
      </c>
      <c r="I179" s="141">
        <f t="shared" si="93"/>
        <v>0</v>
      </c>
      <c r="J179" s="142">
        <f t="shared" si="93"/>
        <v>0</v>
      </c>
      <c r="K179" s="143">
        <f t="shared" si="93"/>
        <v>0</v>
      </c>
      <c r="L179" s="144"/>
      <c r="M179" s="182">
        <f t="shared" ref="M179" si="104">M129</f>
        <v>0</v>
      </c>
      <c r="N179" s="145">
        <f t="shared" si="100"/>
        <v>0</v>
      </c>
      <c r="O179" s="145">
        <f t="shared" si="100"/>
        <v>0</v>
      </c>
      <c r="P179" s="145">
        <f t="shared" si="77"/>
        <v>0</v>
      </c>
      <c r="Q179" s="145">
        <f t="shared" si="78"/>
        <v>0</v>
      </c>
      <c r="R179" s="156">
        <f t="shared" si="79"/>
        <v>0</v>
      </c>
      <c r="S179" s="140"/>
      <c r="T179" s="187"/>
      <c r="U179" s="188"/>
      <c r="V179" s="188"/>
      <c r="W179" s="188"/>
      <c r="X179" s="188"/>
      <c r="Y179" s="188"/>
      <c r="Z179" s="188"/>
      <c r="AA179" s="188"/>
      <c r="AB179" s="188"/>
      <c r="AC179" s="188"/>
      <c r="AD179" s="188"/>
      <c r="AE179" s="189"/>
      <c r="AF179" s="188"/>
      <c r="AG179" s="188"/>
      <c r="AH179" s="188"/>
      <c r="AI179" s="188"/>
      <c r="AJ179" s="188"/>
      <c r="AK179" s="188"/>
      <c r="AL179" s="188"/>
      <c r="AM179" s="188"/>
      <c r="AN179" s="188"/>
      <c r="AO179" s="188"/>
      <c r="AP179" s="188"/>
      <c r="AQ179" s="189"/>
    </row>
    <row r="180" spans="1:46" ht="15" thickBot="1" x14ac:dyDescent="0.4">
      <c r="D180" s="165" t="s">
        <v>418</v>
      </c>
      <c r="E180" s="166"/>
      <c r="F180" s="166"/>
      <c r="G180" s="166"/>
      <c r="H180" s="166"/>
      <c r="I180" s="166"/>
      <c r="J180" s="166"/>
      <c r="K180" s="167"/>
      <c r="L180" s="144"/>
      <c r="M180" s="96">
        <f t="shared" ref="M180:R180" si="105">SUM(M139:M179)</f>
        <v>0</v>
      </c>
      <c r="N180" s="97">
        <f t="shared" si="105"/>
        <v>0</v>
      </c>
      <c r="O180" s="97">
        <f t="shared" si="105"/>
        <v>0</v>
      </c>
      <c r="P180" s="97">
        <f t="shared" si="105"/>
        <v>0</v>
      </c>
      <c r="Q180" s="97">
        <f t="shared" si="105"/>
        <v>0</v>
      </c>
      <c r="R180" s="98">
        <f t="shared" si="105"/>
        <v>0</v>
      </c>
      <c r="S180" s="138"/>
      <c r="T180" s="192">
        <f t="shared" ref="T180:AQ180" si="106">SUM(T139:T179)</f>
        <v>0</v>
      </c>
      <c r="U180" s="193">
        <f t="shared" si="106"/>
        <v>0</v>
      </c>
      <c r="V180" s="193">
        <f t="shared" si="106"/>
        <v>0</v>
      </c>
      <c r="W180" s="193">
        <f t="shared" si="106"/>
        <v>0</v>
      </c>
      <c r="X180" s="193">
        <f t="shared" si="106"/>
        <v>0</v>
      </c>
      <c r="Y180" s="193">
        <f t="shared" si="106"/>
        <v>0</v>
      </c>
      <c r="Z180" s="193">
        <f t="shared" si="106"/>
        <v>0</v>
      </c>
      <c r="AA180" s="193">
        <f t="shared" si="106"/>
        <v>0</v>
      </c>
      <c r="AB180" s="193">
        <f t="shared" si="106"/>
        <v>0</v>
      </c>
      <c r="AC180" s="193">
        <f t="shared" si="106"/>
        <v>0</v>
      </c>
      <c r="AD180" s="193">
        <f t="shared" si="106"/>
        <v>0</v>
      </c>
      <c r="AE180" s="194">
        <f t="shared" si="106"/>
        <v>0</v>
      </c>
      <c r="AF180" s="193">
        <f t="shared" si="106"/>
        <v>0</v>
      </c>
      <c r="AG180" s="193">
        <f t="shared" si="106"/>
        <v>0</v>
      </c>
      <c r="AH180" s="193">
        <f t="shared" si="106"/>
        <v>0</v>
      </c>
      <c r="AI180" s="193">
        <f t="shared" si="106"/>
        <v>0</v>
      </c>
      <c r="AJ180" s="193">
        <f t="shared" si="106"/>
        <v>0</v>
      </c>
      <c r="AK180" s="193">
        <f t="shared" si="106"/>
        <v>0</v>
      </c>
      <c r="AL180" s="193">
        <f t="shared" si="106"/>
        <v>0</v>
      </c>
      <c r="AM180" s="193">
        <f t="shared" si="106"/>
        <v>0</v>
      </c>
      <c r="AN180" s="193">
        <f t="shared" si="106"/>
        <v>0</v>
      </c>
      <c r="AO180" s="193">
        <f t="shared" si="106"/>
        <v>0</v>
      </c>
      <c r="AP180" s="193">
        <f t="shared" si="106"/>
        <v>0</v>
      </c>
      <c r="AQ180" s="193">
        <f t="shared" si="106"/>
        <v>0</v>
      </c>
      <c r="AR180" s="180"/>
    </row>
    <row r="181" spans="1:46" s="81" customFormat="1" ht="15" thickTop="1" x14ac:dyDescent="0.35">
      <c r="A181" s="176"/>
      <c r="B181" s="110"/>
      <c r="C181"/>
      <c r="D181"/>
      <c r="E181"/>
      <c r="F181"/>
      <c r="G181" s="37"/>
      <c r="H181" s="37"/>
      <c r="I181"/>
      <c r="J181" s="37"/>
      <c r="K181" s="37"/>
      <c r="L181" s="144"/>
      <c r="M181"/>
      <c r="N181"/>
      <c r="O181"/>
      <c r="P181"/>
      <c r="Q181"/>
      <c r="R181"/>
      <c r="S181" s="138"/>
      <c r="T181" s="195"/>
      <c r="U181" s="195"/>
      <c r="V181" s="195"/>
      <c r="W181" s="195"/>
      <c r="X181" s="195"/>
      <c r="Y181" s="195"/>
      <c r="Z181" s="195"/>
      <c r="AA181" s="195"/>
      <c r="AB181" s="195"/>
      <c r="AC181" s="195"/>
      <c r="AD181" s="195"/>
      <c r="AE181" s="195"/>
      <c r="AF181" s="195"/>
      <c r="AG181" s="195"/>
      <c r="AH181" s="195"/>
      <c r="AI181" s="195"/>
      <c r="AJ181" s="195"/>
      <c r="AK181" s="195"/>
      <c r="AL181" s="195"/>
      <c r="AM181" s="195"/>
      <c r="AN181" s="195"/>
      <c r="AO181" s="195"/>
      <c r="AP181" s="195"/>
      <c r="AQ181" s="195"/>
      <c r="AR181" s="151"/>
    </row>
    <row r="182" spans="1:46" x14ac:dyDescent="0.35">
      <c r="D182" s="171"/>
      <c r="E182" s="172"/>
      <c r="F182" s="171"/>
      <c r="G182" s="123"/>
      <c r="H182" s="123"/>
      <c r="I182" s="123"/>
      <c r="J182" s="123"/>
      <c r="K182" s="123"/>
      <c r="L182" s="144"/>
      <c r="M182" s="99"/>
      <c r="N182" s="99"/>
      <c r="O182" s="99"/>
      <c r="P182" s="99"/>
      <c r="Q182" s="99"/>
      <c r="R182" s="99"/>
      <c r="S182" s="138"/>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Q182" s="173"/>
      <c r="AR182" s="151"/>
    </row>
    <row r="183" spans="1:46" x14ac:dyDescent="0.35">
      <c r="D183" s="171"/>
      <c r="E183" s="172"/>
      <c r="F183" s="171"/>
      <c r="G183" s="123"/>
      <c r="H183" s="123"/>
      <c r="I183" s="123"/>
      <c r="J183" s="123"/>
      <c r="K183" s="123"/>
      <c r="L183" s="144"/>
      <c r="M183" s="99"/>
      <c r="N183" s="99"/>
      <c r="O183" s="99"/>
      <c r="P183" s="99"/>
      <c r="Q183" s="99"/>
      <c r="R183" s="99"/>
      <c r="S183" s="138"/>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Q183" s="173"/>
      <c r="AR183" s="151"/>
    </row>
    <row r="184" spans="1:46" ht="18.5" x14ac:dyDescent="0.35">
      <c r="D184" s="126" t="s">
        <v>425</v>
      </c>
      <c r="E184" s="127"/>
      <c r="F184" s="127"/>
      <c r="G184" s="127"/>
      <c r="H184" s="127"/>
      <c r="I184" s="127"/>
      <c r="J184" s="127"/>
      <c r="K184" s="127"/>
      <c r="L184" s="144"/>
      <c r="M184" s="99"/>
      <c r="S184" s="138"/>
      <c r="AR184" s="151"/>
    </row>
    <row r="185" spans="1:46" x14ac:dyDescent="0.35">
      <c r="L185" s="144"/>
      <c r="M185" s="99"/>
      <c r="S185" s="138"/>
      <c r="T185" s="173"/>
      <c r="U185" s="173"/>
      <c r="V185" s="173"/>
      <c r="W185" s="173"/>
      <c r="AR185" s="151"/>
    </row>
    <row r="186" spans="1:46" x14ac:dyDescent="0.35">
      <c r="D186" s="71" t="s">
        <v>383</v>
      </c>
      <c r="L186" s="144"/>
      <c r="S186" s="138"/>
      <c r="T186" s="173"/>
      <c r="U186" s="173"/>
      <c r="V186" s="173"/>
      <c r="W186" s="173"/>
      <c r="AR186" s="151"/>
    </row>
    <row r="187" spans="1:46" ht="15" customHeight="1" x14ac:dyDescent="0.35">
      <c r="D187" s="66" t="s">
        <v>384</v>
      </c>
      <c r="E187" s="66"/>
      <c r="F187" s="66"/>
      <c r="G187" s="66"/>
      <c r="H187" s="66"/>
      <c r="I187" s="66"/>
      <c r="J187" s="66"/>
      <c r="K187" s="66"/>
      <c r="L187" s="144"/>
      <c r="S187" s="138"/>
      <c r="T187" s="173"/>
      <c r="U187" s="173"/>
      <c r="V187" s="173"/>
      <c r="W187" s="173"/>
      <c r="AR187" s="151"/>
    </row>
    <row r="188" spans="1:46" ht="15" thickBot="1" x14ac:dyDescent="0.4">
      <c r="L188" s="144"/>
      <c r="S188" s="138"/>
      <c r="AR188" s="151"/>
    </row>
    <row r="189" spans="1:46" s="81" customFormat="1" ht="29.5" thickBot="1" x14ac:dyDescent="0.4">
      <c r="A189" s="176"/>
      <c r="B189" s="110"/>
      <c r="C189"/>
      <c r="D189" s="129" t="s">
        <v>10</v>
      </c>
      <c r="E189" s="130" t="s">
        <v>11</v>
      </c>
      <c r="F189" s="131" t="s">
        <v>12</v>
      </c>
      <c r="G189" s="79" t="s">
        <v>13</v>
      </c>
      <c r="H189" s="74" t="s">
        <v>14</v>
      </c>
      <c r="I189" s="74" t="s">
        <v>15</v>
      </c>
      <c r="J189" s="74" t="s">
        <v>16</v>
      </c>
      <c r="K189" s="75" t="s">
        <v>17</v>
      </c>
      <c r="L189" s="144"/>
      <c r="M189" s="73" t="str">
        <f t="shared" ref="M189:R189" si="107">M$11</f>
        <v>2025 CWIP</v>
      </c>
      <c r="N189" s="74" t="str">
        <f t="shared" si="107"/>
        <v>2026 Total Expenditures</v>
      </c>
      <c r="O189" s="74" t="str">
        <f t="shared" si="107"/>
        <v>2027 Total Expenditures</v>
      </c>
      <c r="P189" s="74" t="str">
        <f t="shared" si="107"/>
        <v>2025 ISO CWIP Less Collectible</v>
      </c>
      <c r="Q189" s="74" t="str">
        <f t="shared" si="107"/>
        <v>2026 ISO Expenditures Less Collectible</v>
      </c>
      <c r="R189" s="75" t="str">
        <f t="shared" si="107"/>
        <v>2027 ISO Expenditures Less Collectible</v>
      </c>
      <c r="S189" s="138"/>
      <c r="T189" s="78">
        <f>$E$3</f>
        <v>46023</v>
      </c>
      <c r="U189" s="79">
        <f t="shared" ref="U189:AM189" si="108">DATE(YEAR(T189),MONTH(T189)+1,DAY(T189))</f>
        <v>46054</v>
      </c>
      <c r="V189" s="79">
        <f t="shared" si="108"/>
        <v>46082</v>
      </c>
      <c r="W189" s="79">
        <f t="shared" si="108"/>
        <v>46113</v>
      </c>
      <c r="X189" s="79">
        <f t="shared" si="108"/>
        <v>46143</v>
      </c>
      <c r="Y189" s="79">
        <f t="shared" si="108"/>
        <v>46174</v>
      </c>
      <c r="Z189" s="79">
        <f t="shared" si="108"/>
        <v>46204</v>
      </c>
      <c r="AA189" s="79">
        <f t="shared" si="108"/>
        <v>46235</v>
      </c>
      <c r="AB189" s="79">
        <f t="shared" si="108"/>
        <v>46266</v>
      </c>
      <c r="AC189" s="79">
        <f t="shared" si="108"/>
        <v>46296</v>
      </c>
      <c r="AD189" s="79">
        <f t="shared" si="108"/>
        <v>46327</v>
      </c>
      <c r="AE189" s="80">
        <f t="shared" si="108"/>
        <v>46357</v>
      </c>
      <c r="AF189" s="79">
        <f>DATE(YEAR(AE189),MONTH(AE189)+1,DAY(AE189))</f>
        <v>46388</v>
      </c>
      <c r="AG189" s="79">
        <f t="shared" si="108"/>
        <v>46419</v>
      </c>
      <c r="AH189" s="79">
        <f t="shared" si="108"/>
        <v>46447</v>
      </c>
      <c r="AI189" s="79">
        <f t="shared" si="108"/>
        <v>46478</v>
      </c>
      <c r="AJ189" s="79">
        <f t="shared" si="108"/>
        <v>46508</v>
      </c>
      <c r="AK189" s="79">
        <f t="shared" si="108"/>
        <v>46539</v>
      </c>
      <c r="AL189" s="79">
        <f t="shared" si="108"/>
        <v>46569</v>
      </c>
      <c r="AM189" s="79">
        <f t="shared" si="108"/>
        <v>46600</v>
      </c>
      <c r="AN189" s="79">
        <f>DATE(YEAR(AM189),MONTH(AM189)+1,DAY(AM189))</f>
        <v>46631</v>
      </c>
      <c r="AO189" s="79">
        <f>DATE(YEAR(AN189),MONTH(AN189)+1,DAY(AN189))</f>
        <v>46661</v>
      </c>
      <c r="AP189" s="79">
        <f>DATE(YEAR(AO189),MONTH(AO189)+1,DAY(AO189))</f>
        <v>46692</v>
      </c>
      <c r="AQ189" s="80">
        <f>DATE(YEAR(AP189),MONTH(AP189)+1,DAY(AP189))</f>
        <v>46722</v>
      </c>
      <c r="AR189" s="151"/>
    </row>
    <row r="190" spans="1:46" s="242" customFormat="1" x14ac:dyDescent="0.35">
      <c r="A190" s="215"/>
      <c r="B190" s="200" t="str">
        <f>+$D$184</f>
        <v>Red Bluff Substation</v>
      </c>
      <c r="C190" s="117" t="s">
        <v>393</v>
      </c>
      <c r="D190" s="240"/>
      <c r="E190" s="202"/>
      <c r="F190" s="203"/>
      <c r="G190" s="204"/>
      <c r="H190" s="205"/>
      <c r="I190" s="218"/>
      <c r="J190" s="206"/>
      <c r="K190" s="207"/>
      <c r="L190" s="144"/>
      <c r="M190" s="163"/>
      <c r="N190" s="145">
        <f>SUM($T204:$AE204)</f>
        <v>0</v>
      </c>
      <c r="O190" s="145">
        <f>SUM($AF204:$AQ204)</f>
        <v>0</v>
      </c>
      <c r="P190" s="241">
        <f>$M190*$K190*(1-$J190)</f>
        <v>0</v>
      </c>
      <c r="Q190" s="146">
        <f t="shared" ref="Q190:Q194" si="109">$N190*$K190*(1-$J190)</f>
        <v>0</v>
      </c>
      <c r="R190" s="147">
        <f t="shared" ref="R190:R194" si="110">$O190*$K190*(1-$J190)</f>
        <v>0</v>
      </c>
      <c r="S190" s="140"/>
      <c r="T190" s="211">
        <f>IF(OR(RIGHT($I190,3)="RGT",RIGHT($I190,3)="INC"),IF($H190=T$189,SUM($T204:T204)+$P190,IF(T$189&gt;$H190,T204,0)),0)</f>
        <v>0</v>
      </c>
      <c r="U190" s="212">
        <f>IF(OR(RIGHT($I190,3)="RGT",RIGHT($I190,3)="INC"),IF($H190=U$189,SUM($T204:U204)+$P190,IF(U$189&gt;$H190,U204,0)),0)</f>
        <v>0</v>
      </c>
      <c r="V190" s="212">
        <f>IF(OR(RIGHT($I190,3)="RGT",RIGHT($I190,3)="INC"),IF($H190=V$189,SUM($T204:V204)+$P190,IF(V$189&gt;$H190,V204,0)),0)</f>
        <v>0</v>
      </c>
      <c r="W190" s="212">
        <f>IF(OR(RIGHT($I190,3)="RGT",RIGHT($I190,3)="INC"),IF($H190=W$189,SUM($T204:W204)+$P190,IF(W$189&gt;$H190,W204,0)),0)</f>
        <v>0</v>
      </c>
      <c r="X190" s="212">
        <f>IF(OR(RIGHT($I190,3)="RGT",RIGHT($I190,3)="INC"),IF($H190=X$189,SUM($T204:X204)+$P190,IF(X$189&gt;$H190,X204,0)),0)</f>
        <v>0</v>
      </c>
      <c r="Y190" s="212">
        <f>IF(OR(RIGHT($I190,3)="RGT",RIGHT($I190,3)="INC"),IF($H190=Y$189,SUM($T204:Y204)+$P190,IF(Y$189&gt;$H190,Y204,0)),0)</f>
        <v>0</v>
      </c>
      <c r="Z190" s="212">
        <f>IF(OR(RIGHT($I190,3)="RGT",RIGHT($I190,3)="INC"),IF($H190=Z$189,SUM($T204:Z204)+$P190,IF(Z$189&gt;$H190,Z204,0)),0)</f>
        <v>0</v>
      </c>
      <c r="AA190" s="212">
        <f>IF(OR(RIGHT($I190,3)="RGT",RIGHT($I190,3)="INC"),IF($H190=AA$189,SUM($T204:AA204)+$P190,IF(AA$189&gt;$H190,AA204,0)),0)</f>
        <v>0</v>
      </c>
      <c r="AB190" s="212">
        <f>IF(OR(RIGHT($I190,3)="RGT",RIGHT($I190,3)="INC"),IF($H190=AB$189,SUM($T204:AB204)+$P190,IF(AB$189&gt;$H190,AB204,0)),0)</f>
        <v>0</v>
      </c>
      <c r="AC190" s="212">
        <f>IF(OR(RIGHT($I190,3)="RGT",RIGHT($I190,3)="INC"),IF($H190=AC$189,SUM($T204:AC204)+$P190,IF(AC$189&gt;$H190,AC204,0)),0)</f>
        <v>0</v>
      </c>
      <c r="AD190" s="212">
        <f>IF(OR(RIGHT($I190,3)="RGT",RIGHT($I190,3)="INC"),IF($H190=AD$189,SUM($T204:AD204)+$P190,IF(AD$189&gt;$H190,AD204,0)),0)</f>
        <v>0</v>
      </c>
      <c r="AE190" s="213">
        <f>IF(OR(RIGHT($I190,3)="RGT",RIGHT($I190,3)="INC"),IF($H190=AE$189,SUM($T204:AE204)+$P190,IF(AE$189&gt;$H190,AE204,0)),0)</f>
        <v>0</v>
      </c>
      <c r="AF190" s="212">
        <f>IF(OR(RIGHT($I190,3)="RGT",RIGHT($I190,3)="INC"),IF($H190=AF$189,SUM($T204:AF204)+$P190,IF(AF$189&gt;$H190,AF204,0)),0)</f>
        <v>0</v>
      </c>
      <c r="AG190" s="212">
        <f>IF(OR(RIGHT($I190,3)="RGT",RIGHT($I190,3)="INC"),IF($H190=AG$189,SUM($T204:AG204)+$P190,IF(AG$189&gt;$H190,AG204,0)),0)</f>
        <v>0</v>
      </c>
      <c r="AH190" s="212">
        <f>IF(OR(RIGHT($I190,3)="RGT",RIGHT($I190,3)="INC"),IF($H190=AH$189,SUM($T204:AH204)+$P190,IF(AH$189&gt;$H190,AH204,0)),0)</f>
        <v>0</v>
      </c>
      <c r="AI190" s="212">
        <f>IF(OR(RIGHT($I190,3)="RGT",RIGHT($I190,3)="INC"),IF($H190=AI$189,SUM($T204:AI204)+$P190,IF(AI$189&gt;$H190,AI204,0)),0)</f>
        <v>0</v>
      </c>
      <c r="AJ190" s="212">
        <f>IF(OR(RIGHT($I190,3)="RGT",RIGHT($I190,3)="INC"),IF($H190=AJ$189,SUM($T204:AJ204)+$P190,IF(AJ$189&gt;$H190,AJ204,0)),0)</f>
        <v>0</v>
      </c>
      <c r="AK190" s="212">
        <f>IF(OR(RIGHT($I190,3)="RGT",RIGHT($I190,3)="INC"),IF($H190=AK$189,SUM($T204:AK204)+$P190,IF(AK$189&gt;$H190,AK204,0)),0)</f>
        <v>0</v>
      </c>
      <c r="AL190" s="212">
        <f>IF(OR(RIGHT($I190,3)="RGT",RIGHT($I190,3)="INC"),IF($H190=AL$189,SUM($T204:AL204)+$P190,IF(AL$189&gt;$H190,AL204,0)),0)</f>
        <v>0</v>
      </c>
      <c r="AM190" s="212">
        <f>IF(OR(RIGHT($I190,3)="RGT",RIGHT($I190,3)="INC"),IF($H190=AM$189,SUM($T204:AM204)+$P190,IF(AM$189&gt;$H190,AM204,0)),0)</f>
        <v>0</v>
      </c>
      <c r="AN190" s="212">
        <f>IF(OR(RIGHT($I190,3)="RGT",RIGHT($I190,3)="INC"),IF($H190=AN$189,SUM($T204:AN204)+$P190,IF(AN$189&gt;$H190,AN204,0)),0)</f>
        <v>0</v>
      </c>
      <c r="AO190" s="212">
        <f>IF(OR(RIGHT($I190,3)="RGT",RIGHT($I190,3)="INC"),IF($H190=AO$189,SUM($T204:AO204)+$P190,IF(AO$189&gt;$H190,AO204,0)),0)</f>
        <v>0</v>
      </c>
      <c r="AP190" s="212">
        <f>IF(OR(RIGHT($I190,3)="RGT",RIGHT($I190,3)="INC"),IF($H190=AP$189,SUM($T204:AP204)+$P190,IF(AP$189&gt;$H190,AP204,0)),0)</f>
        <v>0</v>
      </c>
      <c r="AQ190" s="213">
        <f>IF(OR(RIGHT($I190,3)="RGT",RIGHT($I190,3)="INC"),IF($H190=AQ$189,SUM($T204:AQ204)+$P190,IF(AQ$189&gt;$H190,AQ204,0)),0)</f>
        <v>0</v>
      </c>
      <c r="AR190" s="151"/>
      <c r="AS190" s="152"/>
      <c r="AT190" s="153"/>
    </row>
    <row r="191" spans="1:46" s="242" customFormat="1" x14ac:dyDescent="0.35">
      <c r="A191" s="215"/>
      <c r="B191" s="200" t="str">
        <f t="shared" ref="B191:B194" si="111">+$D$184</f>
        <v>Red Bluff Substation</v>
      </c>
      <c r="C191" s="117" t="s">
        <v>393</v>
      </c>
      <c r="D191" s="240"/>
      <c r="E191" s="216"/>
      <c r="F191" s="203"/>
      <c r="G191" s="204"/>
      <c r="H191" s="205"/>
      <c r="I191" s="218"/>
      <c r="J191" s="206"/>
      <c r="K191" s="207"/>
      <c r="L191" s="144"/>
      <c r="M191" s="163">
        <v>0</v>
      </c>
      <c r="N191" s="145">
        <f>SUM($T205:$AE205)</f>
        <v>0</v>
      </c>
      <c r="O191" s="145">
        <f>SUM($AF205:$AQ205)</f>
        <v>0</v>
      </c>
      <c r="P191" s="241">
        <f t="shared" ref="P191:P194" si="112">$M191*$K191*(1-$J191)</f>
        <v>0</v>
      </c>
      <c r="Q191" s="146">
        <f t="shared" si="109"/>
        <v>0</v>
      </c>
      <c r="R191" s="147">
        <f t="shared" si="110"/>
        <v>0</v>
      </c>
      <c r="S191" s="140"/>
      <c r="T191" s="211">
        <f>IF(OR(RIGHT($I191,3)="RGT",RIGHT($I191,3)="INC"),IF($H191=T$189,SUM($T205:T205)+$P191,IF(T$189&gt;$H191,T205,0)),0)</f>
        <v>0</v>
      </c>
      <c r="U191" s="212">
        <f>IF(OR(RIGHT($I191,3)="RGT",RIGHT($I191,3)="INC"),IF($H191=U$189,SUM($T205:U205)+$P191,IF(U$189&gt;$H191,U205,0)),0)</f>
        <v>0</v>
      </c>
      <c r="V191" s="212">
        <f>IF(OR(RIGHT($I191,3)="RGT",RIGHT($I191,3)="INC"),IF($H191=V$189,SUM($T205:V205)+$P191,IF(V$189&gt;$H191,V205,0)),0)</f>
        <v>0</v>
      </c>
      <c r="W191" s="212">
        <f>IF(OR(RIGHT($I191,3)="RGT",RIGHT($I191,3)="INC"),IF($H191=W$189,SUM($T205:W205)+$P191,IF(W$189&gt;$H191,W205,0)),0)</f>
        <v>0</v>
      </c>
      <c r="X191" s="212">
        <f>IF(OR(RIGHT($I191,3)="RGT",RIGHT($I191,3)="INC"),IF($H191=X$189,SUM($T205:X205)+$P191,IF(X$189&gt;$H191,X205,0)),0)</f>
        <v>0</v>
      </c>
      <c r="Y191" s="212">
        <f>IF(OR(RIGHT($I191,3)="RGT",RIGHT($I191,3)="INC"),IF($H191=Y$189,SUM($T205:Y205)+$P191,IF(Y$189&gt;$H191,Y205,0)),0)</f>
        <v>0</v>
      </c>
      <c r="Z191" s="212">
        <f>IF(OR(RIGHT($I191,3)="RGT",RIGHT($I191,3)="INC"),IF($H191=Z$189,SUM($T205:Z205)+$P191,IF(Z$189&gt;$H191,Z205,0)),0)</f>
        <v>0</v>
      </c>
      <c r="AA191" s="212">
        <f>IF(OR(RIGHT($I191,3)="RGT",RIGHT($I191,3)="INC"),IF($H191=AA$189,SUM($T205:AA205)+$P191,IF(AA$189&gt;$H191,AA205,0)),0)</f>
        <v>0</v>
      </c>
      <c r="AB191" s="212">
        <f>IF(OR(RIGHT($I191,3)="RGT",RIGHT($I191,3)="INC"),IF($H191=AB$189,SUM($T205:AB205)+$P191,IF(AB$189&gt;$H191,AB205,0)),0)</f>
        <v>0</v>
      </c>
      <c r="AC191" s="212">
        <f>IF(OR(RIGHT($I191,3)="RGT",RIGHT($I191,3)="INC"),IF($H191=AC$189,SUM($T205:AC205)+$P191,IF(AC$189&gt;$H191,AC205,0)),0)</f>
        <v>0</v>
      </c>
      <c r="AD191" s="212">
        <f>IF(OR(RIGHT($I191,3)="RGT",RIGHT($I191,3)="INC"),IF($H191=AD$189,SUM($T205:AD205)+$P191,IF(AD$189&gt;$H191,AD205,0)),0)</f>
        <v>0</v>
      </c>
      <c r="AE191" s="213">
        <f>IF(OR(RIGHT($I191,3)="RGT",RIGHT($I191,3)="INC"),IF($H191=AE$189,SUM($T205:AE205)+$P191,IF(AE$189&gt;$H191,AE205,0)),0)</f>
        <v>0</v>
      </c>
      <c r="AF191" s="212">
        <f>IF(OR(RIGHT($I191,3)="RGT",RIGHT($I191,3)="INC"),IF($H191=AF$189,SUM($T205:AF205)+$P191,IF(AF$189&gt;$H191,AF205,0)),0)</f>
        <v>0</v>
      </c>
      <c r="AG191" s="212">
        <f>IF(OR(RIGHT($I191,3)="RGT",RIGHT($I191,3)="INC"),IF($H191=AG$189,SUM($T205:AG205)+$P191,IF(AG$189&gt;$H191,AG205,0)),0)</f>
        <v>0</v>
      </c>
      <c r="AH191" s="212">
        <f>IF(OR(RIGHT($I191,3)="RGT",RIGHT($I191,3)="INC"),IF($H191=AH$189,SUM($T205:AH205)+$P191,IF(AH$189&gt;$H191,AH205,0)),0)</f>
        <v>0</v>
      </c>
      <c r="AI191" s="212">
        <f>IF(OR(RIGHT($I191,3)="RGT",RIGHT($I191,3)="INC"),IF($H191=AI$189,SUM($T205:AI205)+$P191,IF(AI$189&gt;$H191,AI205,0)),0)</f>
        <v>0</v>
      </c>
      <c r="AJ191" s="212">
        <f>IF(OR(RIGHT($I191,3)="RGT",RIGHT($I191,3)="INC"),IF($H191=AJ$189,SUM($T205:AJ205)+$P191,IF(AJ$189&gt;$H191,AJ205,0)),0)</f>
        <v>0</v>
      </c>
      <c r="AK191" s="212">
        <f>IF(OR(RIGHT($I191,3)="RGT",RIGHT($I191,3)="INC"),IF($H191=AK$189,SUM($T205:AK205)+$P191,IF(AK$189&gt;$H191,AK205,0)),0)</f>
        <v>0</v>
      </c>
      <c r="AL191" s="212">
        <f>IF(OR(RIGHT($I191,3)="RGT",RIGHT($I191,3)="INC"),IF($H191=AL$189,SUM($T205:AL205)+$P191,IF(AL$189&gt;$H191,AL205,0)),0)</f>
        <v>0</v>
      </c>
      <c r="AM191" s="212">
        <f>IF(OR(RIGHT($I191,3)="RGT",RIGHT($I191,3)="INC"),IF($H191=AM$189,SUM($T205:AM205)+$P191,IF(AM$189&gt;$H191,AM205,0)),0)</f>
        <v>0</v>
      </c>
      <c r="AN191" s="212">
        <f>IF(OR(RIGHT($I191,3)="RGT",RIGHT($I191,3)="INC"),IF($H191=AN$189,SUM($T205:AN205)+$P191,IF(AN$189&gt;$H191,AN205,0)),0)</f>
        <v>0</v>
      </c>
      <c r="AO191" s="212">
        <f>IF(OR(RIGHT($I191,3)="RGT",RIGHT($I191,3)="INC"),IF($H191=AO$189,SUM($T205:AO205)+$P191,IF(AO$189&gt;$H191,AO205,0)),0)</f>
        <v>0</v>
      </c>
      <c r="AP191" s="212">
        <f>IF(OR(RIGHT($I191,3)="RGT",RIGHT($I191,3)="INC"),IF($H191=AP$189,SUM($T205:AP205)+$P191,IF(AP$189&gt;$H191,AP205,0)),0)</f>
        <v>0</v>
      </c>
      <c r="AQ191" s="213">
        <f>IF(OR(RIGHT($I191,3)="RGT",RIGHT($I191,3)="INC"),IF($H191=AQ$189,SUM($T205:AQ205)+$P191,IF(AQ$189&gt;$H191,AQ205,0)),0)</f>
        <v>0</v>
      </c>
      <c r="AR191" s="151"/>
      <c r="AS191" s="152"/>
      <c r="AT191" s="153"/>
    </row>
    <row r="192" spans="1:46" s="242" customFormat="1" x14ac:dyDescent="0.35">
      <c r="A192" s="215"/>
      <c r="B192" s="200" t="str">
        <f t="shared" si="111"/>
        <v>Red Bluff Substation</v>
      </c>
      <c r="C192" s="117" t="s">
        <v>393</v>
      </c>
      <c r="D192" s="240"/>
      <c r="E192" s="216"/>
      <c r="F192" s="203"/>
      <c r="G192" s="204"/>
      <c r="H192" s="140"/>
      <c r="I192" s="218"/>
      <c r="J192" s="206"/>
      <c r="K192" s="207"/>
      <c r="L192" s="144"/>
      <c r="M192" s="163">
        <v>0</v>
      </c>
      <c r="N192" s="145">
        <f>SUM($T206:$AE206)</f>
        <v>0</v>
      </c>
      <c r="O192" s="145">
        <f>SUM($AF206:$AQ206)</f>
        <v>0</v>
      </c>
      <c r="P192" s="241">
        <f>$M192*$K192*(1-$J192)</f>
        <v>0</v>
      </c>
      <c r="Q192" s="146">
        <f t="shared" si="109"/>
        <v>0</v>
      </c>
      <c r="R192" s="147">
        <f t="shared" si="110"/>
        <v>0</v>
      </c>
      <c r="S192" s="140"/>
      <c r="T192" s="211">
        <f>IF(OR(RIGHT($I192,3)="RGT",RIGHT($I192,3)="INC"),IF($H192=T$189,SUM($T206:T206)+$P192,IF(T$189&gt;$H192,T206,0)),0)</f>
        <v>0</v>
      </c>
      <c r="U192" s="212">
        <f>IF(OR(RIGHT($I192,3)="RGT",RIGHT($I192,3)="INC"),IF($H192=U$189,SUM($T206:U206)+$P192,IF(U$189&gt;$H192,U206,0)),0)</f>
        <v>0</v>
      </c>
      <c r="V192" s="212">
        <f>IF(OR(RIGHT($I192,3)="RGT",RIGHT($I192,3)="INC"),IF($H192=V$189,SUM($T206:V206)+$P192,IF(V$189&gt;$H192,V206,0)),0)</f>
        <v>0</v>
      </c>
      <c r="W192" s="212">
        <f>IF(OR(RIGHT($I192,3)="RGT",RIGHT($I192,3)="INC"),IF($H192=W$189,SUM($T206:W206)+$P192,IF(W$189&gt;$H192,W206,0)),0)</f>
        <v>0</v>
      </c>
      <c r="X192" s="212">
        <f>IF(OR(RIGHT($I192,3)="RGT",RIGHT($I192,3)="INC"),IF($H192=X$189,SUM($T206:X206)+$P192,IF(X$189&gt;$H192,X206,0)),0)</f>
        <v>0</v>
      </c>
      <c r="Y192" s="212">
        <f>IF(OR(RIGHT($I192,3)="RGT",RIGHT($I192,3)="INC"),IF($H192=Y$189,SUM($T206:Y206)+$P192,IF(Y$189&gt;$H192,Y206,0)),0)</f>
        <v>0</v>
      </c>
      <c r="Z192" s="212">
        <f>IF(OR(RIGHT($I192,3)="RGT",RIGHT($I192,3)="INC"),IF($H192=Z$189,SUM($T206:Z206)+$P192,IF(Z$189&gt;$H192,Z206,0)),0)</f>
        <v>0</v>
      </c>
      <c r="AA192" s="212">
        <f>IF(OR(RIGHT($I192,3)="RGT",RIGHT($I192,3)="INC"),IF($H192=AA$189,SUM($T206:AA206)+$P192,IF(AA$189&gt;$H192,AA206,0)),0)</f>
        <v>0</v>
      </c>
      <c r="AB192" s="212">
        <f>IF(OR(RIGHT($I192,3)="RGT",RIGHT($I192,3)="INC"),IF($H192=AB$189,SUM($T206:AB206)+$P192,IF(AB$189&gt;$H192,AB206,0)),0)</f>
        <v>0</v>
      </c>
      <c r="AC192" s="212">
        <f>IF(OR(RIGHT($I192,3)="RGT",RIGHT($I192,3)="INC"),IF($H192=AC$189,SUM($T206:AC206)+$P192,IF(AC$189&gt;$H192,AC206,0)),0)</f>
        <v>0</v>
      </c>
      <c r="AD192" s="212">
        <f>IF(OR(RIGHT($I192,3)="RGT",RIGHT($I192,3)="INC"),IF($H192=AD$189,SUM($T206:AD206)+$P192,IF(AD$189&gt;$H192,AD206,0)),0)</f>
        <v>0</v>
      </c>
      <c r="AE192" s="213">
        <f>IF(OR(RIGHT($I192,3)="RGT",RIGHT($I192,3)="INC"),IF($H192=AE$189,SUM($T206:AE206)+$P192,IF(AE$189&gt;$H192,AE206,0)),0)</f>
        <v>0</v>
      </c>
      <c r="AF192" s="212">
        <f>IF(OR(RIGHT($I192,3)="RGT",RIGHT($I192,3)="INC"),IF($H192=AF$189,SUM($T206:AF206)+$P192,IF(AF$189&gt;$H192,AF206,0)),0)</f>
        <v>0</v>
      </c>
      <c r="AG192" s="212">
        <f>IF(OR(RIGHT($I192,3)="RGT",RIGHT($I192,3)="INC"),IF($H192=AG$189,SUM($T206:AG206)+$P192,IF(AG$189&gt;$H192,AG206,0)),0)</f>
        <v>0</v>
      </c>
      <c r="AH192" s="212">
        <f>IF(OR(RIGHT($I192,3)="RGT",RIGHT($I192,3)="INC"),IF($H192=AH$189,SUM($T206:AH206)+$P192,IF(AH$189&gt;$H192,AH206,0)),0)</f>
        <v>0</v>
      </c>
      <c r="AI192" s="212">
        <f>IF(OR(RIGHT($I192,3)="RGT",RIGHT($I192,3)="INC"),IF($H192=AI$189,SUM($T206:AI206)+$P192,IF(AI$189&gt;$H192,AI206,0)),0)</f>
        <v>0</v>
      </c>
      <c r="AJ192" s="212">
        <f>IF(OR(RIGHT($I192,3)="RGT",RIGHT($I192,3)="INC"),IF($H192=AJ$189,SUM($T206:AJ206)+$P192,IF(AJ$189&gt;$H192,AJ206,0)),0)</f>
        <v>0</v>
      </c>
      <c r="AK192" s="212">
        <f>IF(OR(RIGHT($I192,3)="RGT",RIGHT($I192,3)="INC"),IF($H192=AK$189,SUM($T206:AK206)+$P192,IF(AK$189&gt;$H192,AK206,0)),0)</f>
        <v>0</v>
      </c>
      <c r="AL192" s="212">
        <f>IF(OR(RIGHT($I192,3)="RGT",RIGHT($I192,3)="INC"),IF($H192=AL$189,SUM($T206:AL206)+$P192,IF(AL$189&gt;$H192,AL206,0)),0)</f>
        <v>0</v>
      </c>
      <c r="AM192" s="212">
        <f>IF(OR(RIGHT($I192,3)="RGT",RIGHT($I192,3)="INC"),IF($H192=AM$189,SUM($T206:AM206)+$P192,IF(AM$189&gt;$H192,AM206,0)),0)</f>
        <v>0</v>
      </c>
      <c r="AN192" s="212">
        <f>IF(OR(RIGHT($I192,3)="RGT",RIGHT($I192,3)="INC"),IF($H192=AN$189,SUM($T206:AN206)+$P192,IF(AN$189&gt;$H192,AN206,0)),0)</f>
        <v>0</v>
      </c>
      <c r="AO192" s="212">
        <f>IF(OR(RIGHT($I192,3)="RGT",RIGHT($I192,3)="INC"),IF($H192=AO$189,SUM($T206:AO206)+$P192,IF(AO$189&gt;$H192,AO206,0)),0)</f>
        <v>0</v>
      </c>
      <c r="AP192" s="212">
        <f>IF(OR(RIGHT($I192,3)="RGT",RIGHT($I192,3)="INC"),IF($H192=AP$189,SUM($T206:AP206)+$P192,IF(AP$189&gt;$H192,AP206,0)),0)</f>
        <v>0</v>
      </c>
      <c r="AQ192" s="213">
        <f>IF(OR(RIGHT($I192,3)="RGT",RIGHT($I192,3)="INC"),IF($H192=AQ$189,SUM($T206:AQ206)+$P192,IF(AQ$189&gt;$H192,AQ206,0)),0)</f>
        <v>0</v>
      </c>
      <c r="AR192" s="151"/>
      <c r="AS192" s="152"/>
      <c r="AT192" s="153"/>
    </row>
    <row r="193" spans="1:46" s="242" customFormat="1" x14ac:dyDescent="0.35">
      <c r="A193" s="215"/>
      <c r="B193" s="200" t="str">
        <f t="shared" si="111"/>
        <v>Red Bluff Substation</v>
      </c>
      <c r="C193" s="117" t="s">
        <v>393</v>
      </c>
      <c r="D193" s="240"/>
      <c r="E193" s="216"/>
      <c r="F193" s="243"/>
      <c r="G193" s="204"/>
      <c r="H193" s="205"/>
      <c r="I193" s="218"/>
      <c r="J193" s="206"/>
      <c r="K193" s="207"/>
      <c r="L193" s="144"/>
      <c r="M193" s="244"/>
      <c r="N193" s="145">
        <f>SUM($T207:$AE207)</f>
        <v>0</v>
      </c>
      <c r="O193" s="145">
        <f>SUM($AF207:$AQ207)</f>
        <v>0</v>
      </c>
      <c r="P193" s="241">
        <f t="shared" si="112"/>
        <v>0</v>
      </c>
      <c r="Q193" s="146">
        <f t="shared" si="109"/>
        <v>0</v>
      </c>
      <c r="R193" s="147">
        <f t="shared" si="110"/>
        <v>0</v>
      </c>
      <c r="S193" s="140"/>
      <c r="T193" s="211">
        <f>IF(OR(RIGHT($I193,3)="RGT",RIGHT($I193,3)="INC"),IF($H193=T$189,SUM($T207:T207)+$P193,IF(T$189&gt;$H193,T207,0)),0)</f>
        <v>0</v>
      </c>
      <c r="U193" s="212">
        <f>IF(OR(RIGHT($I193,3)="RGT",RIGHT($I193,3)="INC"),IF($H193=U$189,SUM($T207:U207)+$P193,IF(U$189&gt;$H193,U207,0)),0)</f>
        <v>0</v>
      </c>
      <c r="V193" s="212">
        <f>IF(OR(RIGHT($I193,3)="RGT",RIGHT($I193,3)="INC"),IF($H193=V$189,SUM($T207:V207)+$P193,IF(V$189&gt;$H193,V207,0)),0)</f>
        <v>0</v>
      </c>
      <c r="W193" s="212">
        <f>IF(OR(RIGHT($I193,3)="RGT",RIGHT($I193,3)="INC"),IF($H193=W$189,SUM($T207:W207)+$P193,IF(W$189&gt;$H193,W207,0)),0)</f>
        <v>0</v>
      </c>
      <c r="X193" s="212">
        <f>IF(OR(RIGHT($I193,3)="RGT",RIGHT($I193,3)="INC"),IF($H193=X$189,SUM($T207:X207)+$P193,IF(X$189&gt;$H193,X207,0)),0)</f>
        <v>0</v>
      </c>
      <c r="Y193" s="212">
        <f>IF(OR(RIGHT($I193,3)="RGT",RIGHT($I193,3)="INC"),IF($H193=Y$189,SUM($T207:Y207)+$P193,IF(Y$189&gt;$H193,Y207,0)),0)</f>
        <v>0</v>
      </c>
      <c r="Z193" s="212">
        <f>IF(OR(RIGHT($I193,3)="RGT",RIGHT($I193,3)="INC"),IF($H193=Z$189,SUM($T207:Z207)+$P193,IF(Z$189&gt;$H193,Z207,0)),0)</f>
        <v>0</v>
      </c>
      <c r="AA193" s="212">
        <f>IF(OR(RIGHT($I193,3)="RGT",RIGHT($I193,3)="INC"),IF($H193=AA$189,SUM($T207:AA207)+$P193,IF(AA$189&gt;$H193,AA207,0)),0)</f>
        <v>0</v>
      </c>
      <c r="AB193" s="212">
        <f>IF(OR(RIGHT($I193,3)="RGT",RIGHT($I193,3)="INC"),IF($H193=AB$189,SUM($T207:AB207)+$P193,IF(AB$189&gt;$H193,AB207,0)),0)</f>
        <v>0</v>
      </c>
      <c r="AC193" s="212">
        <f>IF(OR(RIGHT($I193,3)="RGT",RIGHT($I193,3)="INC"),IF($H193=AC$189,SUM($T207:AC207)+$P193,IF(AC$189&gt;$H193,AC207,0)),0)</f>
        <v>0</v>
      </c>
      <c r="AD193" s="212">
        <f>IF(OR(RIGHT($I193,3)="RGT",RIGHT($I193,3)="INC"),IF($H193=AD$189,SUM($T207:AD207)+$P193,IF(AD$189&gt;$H193,AD207,0)),0)</f>
        <v>0</v>
      </c>
      <c r="AE193" s="213">
        <f>IF(OR(RIGHT($I193,3)="RGT",RIGHT($I193,3)="INC"),IF($H193=AE$189,SUM($T207:AE207)+$P193,IF(AE$189&gt;$H193,AE207,0)),0)</f>
        <v>0</v>
      </c>
      <c r="AF193" s="212">
        <f>IF(OR(RIGHT($I193,3)="RGT",RIGHT($I193,3)="INC"),IF($H193=AF$189,SUM($T207:AF207)+$P193,IF(AF$189&gt;$H193,AF207,0)),0)</f>
        <v>0</v>
      </c>
      <c r="AG193" s="212">
        <f>IF(OR(RIGHT($I193,3)="RGT",RIGHT($I193,3)="INC"),IF($H193=AG$189,SUM($T207:AG207)+$P193,IF(AG$189&gt;$H193,AG207,0)),0)</f>
        <v>0</v>
      </c>
      <c r="AH193" s="212">
        <f>IF(OR(RIGHT($I193,3)="RGT",RIGHT($I193,3)="INC"),IF($H193=AH$189,SUM($T207:AH207)+$P193,IF(AH$189&gt;$H193,AH207,0)),0)</f>
        <v>0</v>
      </c>
      <c r="AI193" s="212">
        <f>IF(OR(RIGHT($I193,3)="RGT",RIGHT($I193,3)="INC"),IF($H193=AI$189,SUM($T207:AI207)+$P193,IF(AI$189&gt;$H193,AI207,0)),0)</f>
        <v>0</v>
      </c>
      <c r="AJ193" s="212">
        <f>IF(OR(RIGHT($I193,3)="RGT",RIGHT($I193,3)="INC"),IF($H193=AJ$189,SUM($T207:AJ207)+$P193,IF(AJ$189&gt;$H193,AJ207,0)),0)</f>
        <v>0</v>
      </c>
      <c r="AK193" s="212">
        <f>IF(OR(RIGHT($I193,3)="RGT",RIGHT($I193,3)="INC"),IF($H193=AK$189,SUM($T207:AK207)+$P193,IF(AK$189&gt;$H193,AK207,0)),0)</f>
        <v>0</v>
      </c>
      <c r="AL193" s="212">
        <f>IF(OR(RIGHT($I193,3)="RGT",RIGHT($I193,3)="INC"),IF($H193=AL$189,SUM($T207:AL207)+$P193,IF(AL$189&gt;$H193,AL207,0)),0)</f>
        <v>0</v>
      </c>
      <c r="AM193" s="212">
        <f>IF(OR(RIGHT($I193,3)="RGT",RIGHT($I193,3)="INC"),IF($H193=AM$189,SUM($T207:AM207)+$P193,IF(AM$189&gt;$H193,AM207,0)),0)</f>
        <v>0</v>
      </c>
      <c r="AN193" s="212">
        <f>IF(OR(RIGHT($I193,3)="RGT",RIGHT($I193,3)="INC"),IF($H193=AN$189,SUM($T207:AN207)+$P193,IF(AN$189&gt;$H193,AN207,0)),0)</f>
        <v>0</v>
      </c>
      <c r="AO193" s="212">
        <f>IF(OR(RIGHT($I193,3)="RGT",RIGHT($I193,3)="INC"),IF($H193=AO$189,SUM($T207:AO207)+$P193,IF(AO$189&gt;$H193,AO207,0)),0)</f>
        <v>0</v>
      </c>
      <c r="AP193" s="212">
        <f>IF(OR(RIGHT($I193,3)="RGT",RIGHT($I193,3)="INC"),IF($H193=AP$189,SUM($T207:AP207)+$P193,IF(AP$189&gt;$H193,AP207,0)),0)</f>
        <v>0</v>
      </c>
      <c r="AQ193" s="213">
        <f>IF(OR(RIGHT($I193,3)="RGT",RIGHT($I193,3)="INC"),IF($H193=AQ$189,SUM($T207:AQ207)+$P193,IF(AQ$189&gt;$H193,AQ207,0)),0)</f>
        <v>0</v>
      </c>
      <c r="AR193" s="151"/>
      <c r="AS193" s="152"/>
      <c r="AT193" s="153"/>
    </row>
    <row r="194" spans="1:46" s="242" customFormat="1" x14ac:dyDescent="0.35">
      <c r="A194" s="215"/>
      <c r="B194" s="200" t="str">
        <f t="shared" si="111"/>
        <v>Red Bluff Substation</v>
      </c>
      <c r="C194" s="117" t="s">
        <v>393</v>
      </c>
      <c r="D194" s="240"/>
      <c r="E194" s="216"/>
      <c r="F194" s="243"/>
      <c r="G194" s="204"/>
      <c r="H194" s="140"/>
      <c r="I194" s="218"/>
      <c r="J194" s="206"/>
      <c r="K194" s="207"/>
      <c r="L194" s="144"/>
      <c r="M194" s="244"/>
      <c r="N194" s="145">
        <f>SUM($T208:$AE208)</f>
        <v>0</v>
      </c>
      <c r="O194" s="145">
        <f>SUM($AF208:$AQ208)</f>
        <v>0</v>
      </c>
      <c r="P194" s="241">
        <f t="shared" si="112"/>
        <v>0</v>
      </c>
      <c r="Q194" s="146">
        <f t="shared" si="109"/>
        <v>0</v>
      </c>
      <c r="R194" s="147">
        <f t="shared" si="110"/>
        <v>0</v>
      </c>
      <c r="S194" s="140"/>
      <c r="T194" s="211">
        <f>IF(OR(RIGHT($I194,3)="RGT",RIGHT($I194,3)="INC"),IF($H194=T$189,SUM($T208:T208)+$P194,IF(T$189&gt;$H194,T208,0)),0)</f>
        <v>0</v>
      </c>
      <c r="U194" s="212">
        <f>IF(OR(RIGHT($I194,3)="RGT",RIGHT($I194,3)="INC"),IF($H194=U$189,SUM($T208:U208)+$P194,IF(U$189&gt;$H194,U208,0)),0)</f>
        <v>0</v>
      </c>
      <c r="V194" s="212">
        <f>IF(OR(RIGHT($I194,3)="RGT",RIGHT($I194,3)="INC"),IF($H194=V$189,SUM($T208:V208)+$P194,IF(V$189&gt;$H194,V208,0)),0)</f>
        <v>0</v>
      </c>
      <c r="W194" s="212">
        <f>IF(OR(RIGHT($I194,3)="RGT",RIGHT($I194,3)="INC"),IF($H194=W$189,SUM($T208:W208)+$P194,IF(W$189&gt;$H194,W208,0)),0)</f>
        <v>0</v>
      </c>
      <c r="X194" s="212">
        <f>IF(OR(RIGHT($I194,3)="RGT",RIGHT($I194,3)="INC"),IF($H194=X$189,SUM($T208:X208)+$P194,IF(X$189&gt;$H194,X208,0)),0)</f>
        <v>0</v>
      </c>
      <c r="Y194" s="212">
        <f>IF(OR(RIGHT($I194,3)="RGT",RIGHT($I194,3)="INC"),IF($H194=Y$189,SUM($T208:Y208)+$P194,IF(Y$189&gt;$H194,Y208,0)),0)</f>
        <v>0</v>
      </c>
      <c r="Z194" s="212">
        <f>IF(OR(RIGHT($I194,3)="RGT",RIGHT($I194,3)="INC"),IF($H194=Z$189,SUM($T208:Z208)+$P194,IF(Z$189&gt;$H194,Z208,0)),0)</f>
        <v>0</v>
      </c>
      <c r="AA194" s="212">
        <f>IF(OR(RIGHT($I194,3)="RGT",RIGHT($I194,3)="INC"),IF($H194=AA$189,SUM($T208:AA208)+$P194,IF(AA$189&gt;$H194,AA208,0)),0)</f>
        <v>0</v>
      </c>
      <c r="AB194" s="212">
        <f>IF(OR(RIGHT($I194,3)="RGT",RIGHT($I194,3)="INC"),IF($H194=AB$189,SUM($T208:AB208)+$P194,IF(AB$189&gt;$H194,AB208,0)),0)</f>
        <v>0</v>
      </c>
      <c r="AC194" s="212">
        <f>IF(OR(RIGHT($I194,3)="RGT",RIGHT($I194,3)="INC"),IF($H194=AC$189,SUM($T208:AC208)+$P194,IF(AC$189&gt;$H194,AC208,0)),0)</f>
        <v>0</v>
      </c>
      <c r="AD194" s="212">
        <f>IF(OR(RIGHT($I194,3)="RGT",RIGHT($I194,3)="INC"),IF($H194=AD$189,SUM($T208:AD208)+$P194,IF(AD$189&gt;$H194,AD208,0)),0)</f>
        <v>0</v>
      </c>
      <c r="AE194" s="213">
        <f>IF(OR(RIGHT($I194,3)="RGT",RIGHT($I194,3)="INC"),IF($H194=AE$189,SUM($T208:AE208)+$P194,IF(AE$189&gt;$H194,AE208,0)),0)</f>
        <v>0</v>
      </c>
      <c r="AF194" s="212">
        <f>IF(OR(RIGHT($I194,3)="RGT",RIGHT($I194,3)="INC"),IF($H194=AF$189,SUM($T208:AF208)+$P194,IF(AF$189&gt;$H194,AF208,0)),0)</f>
        <v>0</v>
      </c>
      <c r="AG194" s="212">
        <f>IF(OR(RIGHT($I194,3)="RGT",RIGHT($I194,3)="INC"),IF($H194=AG$189,SUM($T208:AG208)+$P194,IF(AG$189&gt;$H194,AG208,0)),0)</f>
        <v>0</v>
      </c>
      <c r="AH194" s="212">
        <f>IF(OR(RIGHT($I194,3)="RGT",RIGHT($I194,3)="INC"),IF($H194=AH$189,SUM($T208:AH208)+$P194,IF(AH$189&gt;$H194,AH208,0)),0)</f>
        <v>0</v>
      </c>
      <c r="AI194" s="212">
        <f>IF(OR(RIGHT($I194,3)="RGT",RIGHT($I194,3)="INC"),IF($H194=AI$189,SUM($T208:AI208)+$P194,IF(AI$189&gt;$H194,AI208,0)),0)</f>
        <v>0</v>
      </c>
      <c r="AJ194" s="212">
        <f>IF(OR(RIGHT($I194,3)="RGT",RIGHT($I194,3)="INC"),IF($H194=AJ$189,SUM($T208:AJ208)+$P194,IF(AJ$189&gt;$H194,AJ208,0)),0)</f>
        <v>0</v>
      </c>
      <c r="AK194" s="212">
        <f>IF(OR(RIGHT($I194,3)="RGT",RIGHT($I194,3)="INC"),IF($H194=AK$189,SUM($T208:AK208)+$P194,IF(AK$189&gt;$H194,AK208,0)),0)</f>
        <v>0</v>
      </c>
      <c r="AL194" s="212">
        <f>IF(OR(RIGHT($I194,3)="RGT",RIGHT($I194,3)="INC"),IF($H194=AL$189,SUM($T208:AL208)+$P194,IF(AL$189&gt;$H194,AL208,0)),0)</f>
        <v>0</v>
      </c>
      <c r="AM194" s="212">
        <f>IF(OR(RIGHT($I194,3)="RGT",RIGHT($I194,3)="INC"),IF($H194=AM$189,SUM($T208:AM208)+$P194,IF(AM$189&gt;$H194,AM208,0)),0)</f>
        <v>0</v>
      </c>
      <c r="AN194" s="212">
        <f>IF(OR(RIGHT($I194,3)="RGT",RIGHT($I194,3)="INC"),IF($H194=AN$189,SUM($T208:AN208)+$P194,IF(AN$189&gt;$H194,AN208,0)),0)</f>
        <v>0</v>
      </c>
      <c r="AO194" s="212">
        <f>IF(OR(RIGHT($I194,3)="RGT",RIGHT($I194,3)="INC"),IF($H194=AO$189,SUM($T208:AO208)+$P194,IF(AO$189&gt;$H194,AO208,0)),0)</f>
        <v>0</v>
      </c>
      <c r="AP194" s="212">
        <f>IF(OR(RIGHT($I194,3)="RGT",RIGHT($I194,3)="INC"),IF($H194=AP$189,SUM($T208:AP208)+$P194,IF(AP$189&gt;$H194,AP208,0)),0)</f>
        <v>0</v>
      </c>
      <c r="AQ194" s="213">
        <f>IF(OR(RIGHT($I194,3)="RGT",RIGHT($I194,3)="INC"),IF($H194=AQ$189,SUM($T208:AQ208)+$P194,IF(AQ$189&gt;$H194,AQ208,0)),0)</f>
        <v>0</v>
      </c>
      <c r="AR194" s="151"/>
      <c r="AS194" s="152"/>
      <c r="AT194" s="153"/>
    </row>
    <row r="195" spans="1:46" ht="15" thickBot="1" x14ac:dyDescent="0.4">
      <c r="C195" t="s">
        <v>426</v>
      </c>
      <c r="D195" s="165" t="s">
        <v>371</v>
      </c>
      <c r="E195" s="166"/>
      <c r="F195" s="166"/>
      <c r="G195" s="166"/>
      <c r="H195" s="166"/>
      <c r="I195" s="166"/>
      <c r="J195" s="166"/>
      <c r="K195" s="167"/>
      <c r="L195" s="144"/>
      <c r="M195" s="96">
        <f>SUM(M190:M194)</f>
        <v>0</v>
      </c>
      <c r="N195" s="97">
        <f t="shared" ref="N195:R195" si="113">SUM(N190:N194)</f>
        <v>0</v>
      </c>
      <c r="O195" s="97">
        <f t="shared" si="113"/>
        <v>0</v>
      </c>
      <c r="P195" s="97">
        <f t="shared" si="113"/>
        <v>0</v>
      </c>
      <c r="Q195" s="97">
        <f t="shared" si="113"/>
        <v>0</v>
      </c>
      <c r="R195" s="98">
        <f t="shared" si="113"/>
        <v>0</v>
      </c>
      <c r="S195" s="138"/>
      <c r="T195" s="168">
        <f t="shared" ref="T195:AQ195" si="114">SUM(T190:T194)</f>
        <v>0</v>
      </c>
      <c r="U195" s="169">
        <f t="shared" si="114"/>
        <v>0</v>
      </c>
      <c r="V195" s="169">
        <f t="shared" si="114"/>
        <v>0</v>
      </c>
      <c r="W195" s="169">
        <f t="shared" si="114"/>
        <v>0</v>
      </c>
      <c r="X195" s="169">
        <f t="shared" si="114"/>
        <v>0</v>
      </c>
      <c r="Y195" s="169">
        <f t="shared" si="114"/>
        <v>0</v>
      </c>
      <c r="Z195" s="169">
        <f t="shared" si="114"/>
        <v>0</v>
      </c>
      <c r="AA195" s="169">
        <f t="shared" si="114"/>
        <v>0</v>
      </c>
      <c r="AB195" s="169">
        <f t="shared" si="114"/>
        <v>0</v>
      </c>
      <c r="AC195" s="169">
        <f t="shared" si="114"/>
        <v>0</v>
      </c>
      <c r="AD195" s="169">
        <f t="shared" si="114"/>
        <v>0</v>
      </c>
      <c r="AE195" s="170">
        <f t="shared" si="114"/>
        <v>0</v>
      </c>
      <c r="AF195" s="169">
        <f t="shared" si="114"/>
        <v>0</v>
      </c>
      <c r="AG195" s="169">
        <f t="shared" si="114"/>
        <v>0</v>
      </c>
      <c r="AH195" s="169">
        <f t="shared" si="114"/>
        <v>0</v>
      </c>
      <c r="AI195" s="169">
        <f t="shared" si="114"/>
        <v>0</v>
      </c>
      <c r="AJ195" s="169">
        <f t="shared" si="114"/>
        <v>0</v>
      </c>
      <c r="AK195" s="169">
        <f t="shared" si="114"/>
        <v>0</v>
      </c>
      <c r="AL195" s="169">
        <f t="shared" si="114"/>
        <v>0</v>
      </c>
      <c r="AM195" s="169">
        <f t="shared" si="114"/>
        <v>0</v>
      </c>
      <c r="AN195" s="169">
        <f t="shared" si="114"/>
        <v>0</v>
      </c>
      <c r="AO195" s="169">
        <f t="shared" si="114"/>
        <v>0</v>
      </c>
      <c r="AP195" s="169">
        <f t="shared" si="114"/>
        <v>0</v>
      </c>
      <c r="AQ195" s="170">
        <f t="shared" si="114"/>
        <v>0</v>
      </c>
      <c r="AR195" s="151"/>
    </row>
    <row r="196" spans="1:46" ht="15" thickTop="1" x14ac:dyDescent="0.35">
      <c r="D196" s="71"/>
      <c r="L196" s="144"/>
      <c r="S196" s="138"/>
      <c r="AR196" s="151"/>
    </row>
    <row r="197" spans="1:46" ht="15" thickBot="1" x14ac:dyDescent="0.4">
      <c r="D197" s="165" t="str">
        <f>"Total Incremental Plant Balance - "&amp;D184</f>
        <v>Total Incremental Plant Balance - Red Bluff Substation</v>
      </c>
      <c r="E197" s="166"/>
      <c r="F197" s="166"/>
      <c r="G197" s="166"/>
      <c r="H197" s="166"/>
      <c r="I197" s="166"/>
      <c r="J197" s="166"/>
      <c r="K197" s="167"/>
      <c r="L197" s="144"/>
      <c r="M197" s="96"/>
      <c r="N197" s="97"/>
      <c r="O197" s="97"/>
      <c r="P197" s="97"/>
      <c r="Q197" s="97"/>
      <c r="R197" s="98"/>
      <c r="S197" s="138"/>
      <c r="T197" s="168">
        <f>T195</f>
        <v>0</v>
      </c>
      <c r="U197" s="169">
        <f t="shared" ref="U197:AM197" si="115">U195+T197</f>
        <v>0</v>
      </c>
      <c r="V197" s="169">
        <f t="shared" si="115"/>
        <v>0</v>
      </c>
      <c r="W197" s="169">
        <f t="shared" si="115"/>
        <v>0</v>
      </c>
      <c r="X197" s="169">
        <f t="shared" si="115"/>
        <v>0</v>
      </c>
      <c r="Y197" s="169">
        <f t="shared" si="115"/>
        <v>0</v>
      </c>
      <c r="Z197" s="169">
        <f t="shared" si="115"/>
        <v>0</v>
      </c>
      <c r="AA197" s="169">
        <f t="shared" si="115"/>
        <v>0</v>
      </c>
      <c r="AB197" s="169">
        <f t="shared" si="115"/>
        <v>0</v>
      </c>
      <c r="AC197" s="169">
        <f t="shared" si="115"/>
        <v>0</v>
      </c>
      <c r="AD197" s="169">
        <f t="shared" si="115"/>
        <v>0</v>
      </c>
      <c r="AE197" s="170">
        <f t="shared" si="115"/>
        <v>0</v>
      </c>
      <c r="AF197" s="169">
        <f>AF195+AE197</f>
        <v>0</v>
      </c>
      <c r="AG197" s="169">
        <f t="shared" si="115"/>
        <v>0</v>
      </c>
      <c r="AH197" s="169">
        <f t="shared" si="115"/>
        <v>0</v>
      </c>
      <c r="AI197" s="169">
        <f t="shared" si="115"/>
        <v>0</v>
      </c>
      <c r="AJ197" s="169">
        <f t="shared" si="115"/>
        <v>0</v>
      </c>
      <c r="AK197" s="169">
        <f t="shared" si="115"/>
        <v>0</v>
      </c>
      <c r="AL197" s="169">
        <f t="shared" si="115"/>
        <v>0</v>
      </c>
      <c r="AM197" s="169">
        <f t="shared" si="115"/>
        <v>0</v>
      </c>
      <c r="AN197" s="169">
        <f>AN195+AM197</f>
        <v>0</v>
      </c>
      <c r="AO197" s="169">
        <f>AO195+AN197</f>
        <v>0</v>
      </c>
      <c r="AP197" s="169">
        <f>AP195+AO197</f>
        <v>0</v>
      </c>
      <c r="AQ197" s="170">
        <f>AQ195+AP197</f>
        <v>0</v>
      </c>
      <c r="AR197" s="151"/>
    </row>
    <row r="198" spans="1:46" ht="15" thickTop="1" x14ac:dyDescent="0.35">
      <c r="D198" s="171"/>
      <c r="E198" s="172"/>
      <c r="F198" s="171"/>
      <c r="G198" s="123"/>
      <c r="H198" s="123"/>
      <c r="I198" s="123"/>
      <c r="J198" s="123"/>
      <c r="K198" s="123"/>
      <c r="L198" s="144"/>
      <c r="M198" s="99"/>
      <c r="N198" s="99"/>
      <c r="O198" s="99"/>
      <c r="P198" s="99"/>
      <c r="Q198" s="99"/>
      <c r="R198" s="99"/>
      <c r="S198" s="138"/>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Q198" s="173"/>
      <c r="AR198" s="151"/>
    </row>
    <row r="199" spans="1:46" x14ac:dyDescent="0.35">
      <c r="D199" s="71"/>
      <c r="L199" s="144"/>
      <c r="M199" s="92"/>
      <c r="N199" s="92"/>
      <c r="O199" s="92"/>
      <c r="P199" s="92"/>
      <c r="Q199" s="92"/>
      <c r="R199" s="92"/>
      <c r="S199" s="138"/>
      <c r="AR199" s="151"/>
    </row>
    <row r="200" spans="1:46" x14ac:dyDescent="0.35">
      <c r="D200" s="71" t="s">
        <v>415</v>
      </c>
      <c r="L200" s="144"/>
      <c r="S200" s="138"/>
      <c r="AR200" s="151"/>
    </row>
    <row r="201" spans="1:46" x14ac:dyDescent="0.35">
      <c r="D201" t="s">
        <v>416</v>
      </c>
      <c r="L201" s="144"/>
      <c r="S201" s="138"/>
      <c r="AR201" s="151"/>
    </row>
    <row r="202" spans="1:46" ht="15" thickBot="1" x14ac:dyDescent="0.4">
      <c r="L202" s="144"/>
      <c r="S202" s="138"/>
      <c r="AR202" s="151"/>
    </row>
    <row r="203" spans="1:46" s="81" customFormat="1" ht="29.5" thickBot="1" x14ac:dyDescent="0.4">
      <c r="A203" s="176"/>
      <c r="B203" s="110"/>
      <c r="C203"/>
      <c r="D203" s="129" t="s">
        <v>10</v>
      </c>
      <c r="E203" s="130" t="s">
        <v>11</v>
      </c>
      <c r="F203" s="131" t="s">
        <v>12</v>
      </c>
      <c r="G203" s="79" t="s">
        <v>13</v>
      </c>
      <c r="H203" s="74" t="s">
        <v>14</v>
      </c>
      <c r="I203" s="74" t="s">
        <v>15</v>
      </c>
      <c r="J203" s="74" t="s">
        <v>16</v>
      </c>
      <c r="K203" s="75" t="s">
        <v>17</v>
      </c>
      <c r="L203" s="144"/>
      <c r="M203" s="73" t="str">
        <f t="shared" ref="M203:R203" si="116">M$11</f>
        <v>2025 CWIP</v>
      </c>
      <c r="N203" s="74" t="str">
        <f t="shared" si="116"/>
        <v>2026 Total Expenditures</v>
      </c>
      <c r="O203" s="74" t="str">
        <f t="shared" si="116"/>
        <v>2027 Total Expenditures</v>
      </c>
      <c r="P203" s="74" t="str">
        <f t="shared" si="116"/>
        <v>2025 ISO CWIP Less Collectible</v>
      </c>
      <c r="Q203" s="74" t="str">
        <f t="shared" si="116"/>
        <v>2026 ISO Expenditures Less Collectible</v>
      </c>
      <c r="R203" s="75" t="str">
        <f t="shared" si="116"/>
        <v>2027 ISO Expenditures Less Collectible</v>
      </c>
      <c r="S203" s="138"/>
      <c r="T203" s="177">
        <f>$E$3</f>
        <v>46023</v>
      </c>
      <c r="U203" s="178">
        <f t="shared" ref="U203:AM203" si="117">DATE(YEAR(T203),MONTH(T203)+1,DAY(T203))</f>
        <v>46054</v>
      </c>
      <c r="V203" s="178">
        <f t="shared" si="117"/>
        <v>46082</v>
      </c>
      <c r="W203" s="178">
        <f t="shared" si="117"/>
        <v>46113</v>
      </c>
      <c r="X203" s="178">
        <f t="shared" si="117"/>
        <v>46143</v>
      </c>
      <c r="Y203" s="178">
        <f t="shared" si="117"/>
        <v>46174</v>
      </c>
      <c r="Z203" s="178">
        <f t="shared" si="117"/>
        <v>46204</v>
      </c>
      <c r="AA203" s="178">
        <f t="shared" si="117"/>
        <v>46235</v>
      </c>
      <c r="AB203" s="178">
        <f t="shared" si="117"/>
        <v>46266</v>
      </c>
      <c r="AC203" s="178">
        <f t="shared" si="117"/>
        <v>46296</v>
      </c>
      <c r="AD203" s="178">
        <f t="shared" si="117"/>
        <v>46327</v>
      </c>
      <c r="AE203" s="179">
        <f t="shared" si="117"/>
        <v>46357</v>
      </c>
      <c r="AF203" s="178">
        <f>DATE(YEAR(AE203),MONTH(AE203)+1,DAY(AE203))</f>
        <v>46388</v>
      </c>
      <c r="AG203" s="178">
        <f t="shared" si="117"/>
        <v>46419</v>
      </c>
      <c r="AH203" s="178">
        <f t="shared" si="117"/>
        <v>46447</v>
      </c>
      <c r="AI203" s="178">
        <f t="shared" si="117"/>
        <v>46478</v>
      </c>
      <c r="AJ203" s="178">
        <f t="shared" si="117"/>
        <v>46508</v>
      </c>
      <c r="AK203" s="178">
        <f t="shared" si="117"/>
        <v>46539</v>
      </c>
      <c r="AL203" s="178">
        <f t="shared" si="117"/>
        <v>46569</v>
      </c>
      <c r="AM203" s="178">
        <f t="shared" si="117"/>
        <v>46600</v>
      </c>
      <c r="AN203" s="178">
        <f>DATE(YEAR(AM203),MONTH(AM203)+1,DAY(AM203))</f>
        <v>46631</v>
      </c>
      <c r="AO203" s="178">
        <f>DATE(YEAR(AN203),MONTH(AN203)+1,DAY(AN203))</f>
        <v>46661</v>
      </c>
      <c r="AP203" s="178">
        <f>DATE(YEAR(AO203),MONTH(AO203)+1,DAY(AO203))</f>
        <v>46692</v>
      </c>
      <c r="AQ203" s="179">
        <f>DATE(YEAR(AP203),MONTH(AP203)+1,DAY(AP203))</f>
        <v>46722</v>
      </c>
      <c r="AR203" s="151"/>
    </row>
    <row r="204" spans="1:46" s="151" customFormat="1" x14ac:dyDescent="0.35">
      <c r="A204" s="154"/>
      <c r="B204" s="200" t="str">
        <f>+$D$184</f>
        <v>Red Bluff Substation</v>
      </c>
      <c r="C204" s="117" t="s">
        <v>417</v>
      </c>
      <c r="D204" s="136">
        <f t="shared" ref="D204:K208" si="118">D190</f>
        <v>0</v>
      </c>
      <c r="E204" s="181">
        <f t="shared" si="118"/>
        <v>0</v>
      </c>
      <c r="F204" s="138">
        <f t="shared" si="118"/>
        <v>0</v>
      </c>
      <c r="G204" s="141">
        <f t="shared" si="118"/>
        <v>0</v>
      </c>
      <c r="H204" s="140">
        <f t="shared" si="118"/>
        <v>0</v>
      </c>
      <c r="I204" s="141">
        <f t="shared" si="118"/>
        <v>0</v>
      </c>
      <c r="J204" s="142">
        <f t="shared" si="118"/>
        <v>0</v>
      </c>
      <c r="K204" s="143">
        <f t="shared" si="118"/>
        <v>0</v>
      </c>
      <c r="L204" s="144"/>
      <c r="M204" s="182">
        <f>M190</f>
        <v>0</v>
      </c>
      <c r="N204" s="145">
        <f t="shared" ref="M204:O208" si="119">N190</f>
        <v>0</v>
      </c>
      <c r="O204" s="145">
        <f t="shared" si="119"/>
        <v>0</v>
      </c>
      <c r="P204" s="145">
        <f t="shared" ref="P204:P208" si="120">$M204*$K204*(1-$J204)</f>
        <v>0</v>
      </c>
      <c r="Q204" s="145">
        <f t="shared" ref="Q204:Q208" si="121">$N204*$K204*(1-$J204)</f>
        <v>0</v>
      </c>
      <c r="R204" s="156">
        <f t="shared" ref="R204:R208" si="122">$O204*$K204*(1-$J204)</f>
        <v>0</v>
      </c>
      <c r="S204" s="140"/>
      <c r="T204" s="148"/>
      <c r="U204" s="149"/>
      <c r="V204" s="149"/>
      <c r="W204" s="149"/>
      <c r="X204" s="149"/>
      <c r="Y204" s="149"/>
      <c r="Z204" s="149"/>
      <c r="AA204" s="149"/>
      <c r="AB204" s="149"/>
      <c r="AC204" s="149"/>
      <c r="AD204" s="149"/>
      <c r="AE204" s="150"/>
      <c r="AF204" s="149"/>
      <c r="AG204" s="149"/>
      <c r="AH204" s="149"/>
      <c r="AI204" s="149"/>
      <c r="AJ204" s="149"/>
      <c r="AK204" s="149"/>
      <c r="AL204" s="149"/>
      <c r="AM204" s="149"/>
      <c r="AN204" s="149"/>
      <c r="AO204" s="149"/>
      <c r="AP204" s="149"/>
      <c r="AQ204" s="150"/>
      <c r="AS204" s="152"/>
      <c r="AT204" s="153"/>
    </row>
    <row r="205" spans="1:46" s="151" customFormat="1" x14ac:dyDescent="0.35">
      <c r="A205" s="154"/>
      <c r="B205" s="200" t="str">
        <f t="shared" ref="B205:B208" si="123">+$D$184</f>
        <v>Red Bluff Substation</v>
      </c>
      <c r="C205" s="117" t="s">
        <v>417</v>
      </c>
      <c r="D205" s="136">
        <f t="shared" si="118"/>
        <v>0</v>
      </c>
      <c r="E205" s="155">
        <f t="shared" si="118"/>
        <v>0</v>
      </c>
      <c r="F205" s="138">
        <f t="shared" si="118"/>
        <v>0</v>
      </c>
      <c r="G205" s="141">
        <f t="shared" si="118"/>
        <v>0</v>
      </c>
      <c r="H205" s="140">
        <f t="shared" si="118"/>
        <v>0</v>
      </c>
      <c r="I205" s="141">
        <f t="shared" si="118"/>
        <v>0</v>
      </c>
      <c r="J205" s="142">
        <f t="shared" si="118"/>
        <v>0</v>
      </c>
      <c r="K205" s="143">
        <f t="shared" si="118"/>
        <v>0</v>
      </c>
      <c r="L205" s="144"/>
      <c r="M205" s="182">
        <f>M191</f>
        <v>0</v>
      </c>
      <c r="N205" s="145">
        <f t="shared" si="119"/>
        <v>0</v>
      </c>
      <c r="O205" s="145">
        <f t="shared" si="119"/>
        <v>0</v>
      </c>
      <c r="P205" s="145">
        <f t="shared" si="120"/>
        <v>0</v>
      </c>
      <c r="Q205" s="145">
        <f t="shared" si="121"/>
        <v>0</v>
      </c>
      <c r="R205" s="156">
        <f t="shared" si="122"/>
        <v>0</v>
      </c>
      <c r="S205" s="140"/>
      <c r="T205" s="148"/>
      <c r="U205" s="149"/>
      <c r="V205" s="149"/>
      <c r="W205" s="149"/>
      <c r="X205" s="149"/>
      <c r="Y205" s="149"/>
      <c r="Z205" s="149"/>
      <c r="AA205" s="149"/>
      <c r="AB205" s="149"/>
      <c r="AC205" s="149"/>
      <c r="AD205" s="149"/>
      <c r="AE205" s="149"/>
      <c r="AF205" s="148"/>
      <c r="AG205" s="149"/>
      <c r="AH205" s="149"/>
      <c r="AI205" s="149"/>
      <c r="AJ205" s="149"/>
      <c r="AK205" s="149"/>
      <c r="AL205" s="149"/>
      <c r="AM205" s="149"/>
      <c r="AN205" s="149"/>
      <c r="AO205" s="149"/>
      <c r="AP205" s="149"/>
      <c r="AQ205" s="150"/>
    </row>
    <row r="206" spans="1:46" s="151" customFormat="1" x14ac:dyDescent="0.35">
      <c r="A206" s="154"/>
      <c r="B206" s="200" t="str">
        <f t="shared" si="123"/>
        <v>Red Bluff Substation</v>
      </c>
      <c r="C206" s="117" t="s">
        <v>417</v>
      </c>
      <c r="D206" s="136">
        <f t="shared" si="118"/>
        <v>0</v>
      </c>
      <c r="E206" s="155">
        <f t="shared" si="118"/>
        <v>0</v>
      </c>
      <c r="F206" s="138">
        <f t="shared" si="118"/>
        <v>0</v>
      </c>
      <c r="G206" s="141">
        <f t="shared" si="118"/>
        <v>0</v>
      </c>
      <c r="H206" s="140">
        <f t="shared" si="118"/>
        <v>0</v>
      </c>
      <c r="I206" s="141">
        <f t="shared" si="118"/>
        <v>0</v>
      </c>
      <c r="J206" s="142">
        <f t="shared" si="118"/>
        <v>0</v>
      </c>
      <c r="K206" s="143">
        <f t="shared" si="118"/>
        <v>0</v>
      </c>
      <c r="L206" s="144"/>
      <c r="M206" s="182">
        <f>M192</f>
        <v>0</v>
      </c>
      <c r="N206" s="145">
        <f t="shared" si="119"/>
        <v>0</v>
      </c>
      <c r="O206" s="145">
        <f t="shared" si="119"/>
        <v>0</v>
      </c>
      <c r="P206" s="145">
        <f t="shared" si="120"/>
        <v>0</v>
      </c>
      <c r="Q206" s="145">
        <f t="shared" si="121"/>
        <v>0</v>
      </c>
      <c r="R206" s="156">
        <f t="shared" si="122"/>
        <v>0</v>
      </c>
      <c r="S206" s="140"/>
      <c r="T206" s="148"/>
      <c r="U206" s="149"/>
      <c r="V206" s="149"/>
      <c r="W206" s="149"/>
      <c r="X206" s="149"/>
      <c r="Y206" s="149"/>
      <c r="Z206" s="149"/>
      <c r="AA206" s="149"/>
      <c r="AB206" s="149"/>
      <c r="AC206" s="149"/>
      <c r="AD206" s="149"/>
      <c r="AE206" s="149"/>
      <c r="AF206" s="148"/>
      <c r="AG206" s="149"/>
      <c r="AH206" s="149"/>
      <c r="AI206" s="149"/>
      <c r="AJ206" s="149"/>
      <c r="AK206" s="149"/>
      <c r="AL206" s="149"/>
      <c r="AM206" s="149"/>
      <c r="AN206" s="149"/>
      <c r="AO206" s="149"/>
      <c r="AP206" s="149"/>
      <c r="AQ206" s="150"/>
    </row>
    <row r="207" spans="1:46" s="151" customFormat="1" x14ac:dyDescent="0.35">
      <c r="A207" s="154"/>
      <c r="B207" s="200" t="str">
        <f t="shared" si="123"/>
        <v>Red Bluff Substation</v>
      </c>
      <c r="C207" s="117" t="s">
        <v>417</v>
      </c>
      <c r="D207" s="136">
        <f t="shared" si="118"/>
        <v>0</v>
      </c>
      <c r="E207" s="155">
        <f t="shared" si="118"/>
        <v>0</v>
      </c>
      <c r="F207" s="138">
        <f t="shared" si="118"/>
        <v>0</v>
      </c>
      <c r="G207" s="141">
        <f t="shared" si="118"/>
        <v>0</v>
      </c>
      <c r="H207" s="140">
        <f t="shared" si="118"/>
        <v>0</v>
      </c>
      <c r="I207" s="141">
        <f t="shared" si="118"/>
        <v>0</v>
      </c>
      <c r="J207" s="142">
        <f t="shared" si="118"/>
        <v>0</v>
      </c>
      <c r="K207" s="143">
        <f t="shared" si="118"/>
        <v>0</v>
      </c>
      <c r="L207" s="144"/>
      <c r="M207" s="182">
        <f t="shared" si="119"/>
        <v>0</v>
      </c>
      <c r="N207" s="145">
        <f t="shared" si="119"/>
        <v>0</v>
      </c>
      <c r="O207" s="145">
        <f t="shared" si="119"/>
        <v>0</v>
      </c>
      <c r="P207" s="145">
        <f t="shared" si="120"/>
        <v>0</v>
      </c>
      <c r="Q207" s="145">
        <f t="shared" si="121"/>
        <v>0</v>
      </c>
      <c r="R207" s="156">
        <f t="shared" si="122"/>
        <v>0</v>
      </c>
      <c r="S207" s="140"/>
      <c r="T207" s="148"/>
      <c r="U207" s="149"/>
      <c r="V207" s="149"/>
      <c r="W207" s="149"/>
      <c r="X207" s="149"/>
      <c r="Y207" s="149"/>
      <c r="Z207" s="149"/>
      <c r="AA207" s="149"/>
      <c r="AB207" s="149"/>
      <c r="AC207" s="149"/>
      <c r="AD207" s="149"/>
      <c r="AE207" s="150"/>
      <c r="AF207" s="149"/>
      <c r="AG207" s="149"/>
      <c r="AH207" s="149"/>
      <c r="AI207" s="149"/>
      <c r="AJ207" s="149"/>
      <c r="AK207" s="149"/>
      <c r="AL207" s="149"/>
      <c r="AM207" s="149"/>
      <c r="AN207" s="149"/>
      <c r="AO207" s="149"/>
      <c r="AP207" s="149"/>
      <c r="AQ207" s="150"/>
    </row>
    <row r="208" spans="1:46" s="151" customFormat="1" ht="15" thickBot="1" x14ac:dyDescent="0.4">
      <c r="A208" s="154"/>
      <c r="B208" s="200" t="str">
        <f t="shared" si="123"/>
        <v>Red Bluff Substation</v>
      </c>
      <c r="C208" s="117" t="s">
        <v>417</v>
      </c>
      <c r="D208" s="136">
        <f t="shared" si="118"/>
        <v>0</v>
      </c>
      <c r="E208" s="155">
        <f t="shared" si="118"/>
        <v>0</v>
      </c>
      <c r="F208" s="138">
        <f t="shared" si="118"/>
        <v>0</v>
      </c>
      <c r="G208" s="141">
        <f t="shared" si="118"/>
        <v>0</v>
      </c>
      <c r="H208" s="140">
        <f t="shared" si="118"/>
        <v>0</v>
      </c>
      <c r="I208" s="141">
        <f t="shared" si="118"/>
        <v>0</v>
      </c>
      <c r="J208" s="142">
        <f t="shared" si="118"/>
        <v>0</v>
      </c>
      <c r="K208" s="143">
        <f t="shared" si="118"/>
        <v>0</v>
      </c>
      <c r="L208" s="144"/>
      <c r="M208" s="182">
        <f t="shared" si="119"/>
        <v>0</v>
      </c>
      <c r="N208" s="145">
        <f t="shared" si="119"/>
        <v>0</v>
      </c>
      <c r="O208" s="145">
        <f t="shared" si="119"/>
        <v>0</v>
      </c>
      <c r="P208" s="145">
        <f t="shared" si="120"/>
        <v>0</v>
      </c>
      <c r="Q208" s="145">
        <f t="shared" si="121"/>
        <v>0</v>
      </c>
      <c r="R208" s="156">
        <f t="shared" si="122"/>
        <v>0</v>
      </c>
      <c r="S208" s="140"/>
      <c r="T208" s="187"/>
      <c r="U208" s="188"/>
      <c r="V208" s="188"/>
      <c r="W208" s="188"/>
      <c r="X208" s="188"/>
      <c r="Y208" s="188"/>
      <c r="Z208" s="188"/>
      <c r="AA208" s="188"/>
      <c r="AB208" s="188"/>
      <c r="AC208" s="188"/>
      <c r="AD208" s="188"/>
      <c r="AE208" s="189"/>
      <c r="AF208" s="188"/>
      <c r="AG208" s="188"/>
      <c r="AH208" s="188"/>
      <c r="AI208" s="188"/>
      <c r="AJ208" s="188"/>
      <c r="AK208" s="188"/>
      <c r="AL208" s="188"/>
      <c r="AM208" s="188"/>
      <c r="AN208" s="188"/>
      <c r="AO208" s="188"/>
      <c r="AP208" s="188"/>
      <c r="AQ208" s="189"/>
    </row>
    <row r="209" spans="1:46" ht="15" thickBot="1" x14ac:dyDescent="0.4">
      <c r="D209" s="165" t="s">
        <v>418</v>
      </c>
      <c r="E209" s="166"/>
      <c r="F209" s="166"/>
      <c r="G209" s="166"/>
      <c r="H209" s="166"/>
      <c r="I209" s="166"/>
      <c r="J209" s="166"/>
      <c r="K209" s="167"/>
      <c r="L209" s="144"/>
      <c r="M209" s="96">
        <f t="shared" ref="M209:R209" si="124">SUM(M204:M208)</f>
        <v>0</v>
      </c>
      <c r="N209" s="97">
        <f t="shared" si="124"/>
        <v>0</v>
      </c>
      <c r="O209" s="97">
        <f t="shared" si="124"/>
        <v>0</v>
      </c>
      <c r="P209" s="97">
        <f t="shared" si="124"/>
        <v>0</v>
      </c>
      <c r="Q209" s="97">
        <f t="shared" si="124"/>
        <v>0</v>
      </c>
      <c r="R209" s="98">
        <f t="shared" si="124"/>
        <v>0</v>
      </c>
      <c r="S209" s="138"/>
      <c r="T209" s="192">
        <f t="shared" ref="T209:AQ209" si="125">SUM(T204:T208)</f>
        <v>0</v>
      </c>
      <c r="U209" s="193">
        <f t="shared" si="125"/>
        <v>0</v>
      </c>
      <c r="V209" s="193">
        <f t="shared" si="125"/>
        <v>0</v>
      </c>
      <c r="W209" s="193">
        <f t="shared" si="125"/>
        <v>0</v>
      </c>
      <c r="X209" s="193">
        <f t="shared" si="125"/>
        <v>0</v>
      </c>
      <c r="Y209" s="193">
        <f t="shared" si="125"/>
        <v>0</v>
      </c>
      <c r="Z209" s="193">
        <f t="shared" si="125"/>
        <v>0</v>
      </c>
      <c r="AA209" s="193">
        <f t="shared" si="125"/>
        <v>0</v>
      </c>
      <c r="AB209" s="193">
        <f t="shared" si="125"/>
        <v>0</v>
      </c>
      <c r="AC209" s="193">
        <f t="shared" si="125"/>
        <v>0</v>
      </c>
      <c r="AD209" s="193">
        <f t="shared" si="125"/>
        <v>0</v>
      </c>
      <c r="AE209" s="194">
        <f t="shared" si="125"/>
        <v>0</v>
      </c>
      <c r="AF209" s="193">
        <f t="shared" si="125"/>
        <v>0</v>
      </c>
      <c r="AG209" s="193">
        <f t="shared" si="125"/>
        <v>0</v>
      </c>
      <c r="AH209" s="193">
        <f t="shared" si="125"/>
        <v>0</v>
      </c>
      <c r="AI209" s="193">
        <f t="shared" si="125"/>
        <v>0</v>
      </c>
      <c r="AJ209" s="193">
        <f t="shared" si="125"/>
        <v>0</v>
      </c>
      <c r="AK209" s="193">
        <f t="shared" si="125"/>
        <v>0</v>
      </c>
      <c r="AL209" s="193">
        <f t="shared" si="125"/>
        <v>0</v>
      </c>
      <c r="AM209" s="193">
        <f t="shared" si="125"/>
        <v>0</v>
      </c>
      <c r="AN209" s="193">
        <f t="shared" si="125"/>
        <v>0</v>
      </c>
      <c r="AO209" s="193">
        <f t="shared" si="125"/>
        <v>0</v>
      </c>
      <c r="AP209" s="193">
        <f t="shared" si="125"/>
        <v>0</v>
      </c>
      <c r="AQ209" s="194">
        <f t="shared" si="125"/>
        <v>0</v>
      </c>
      <c r="AR209" s="151"/>
    </row>
    <row r="210" spans="1:46" s="81" customFormat="1" ht="15" thickTop="1" x14ac:dyDescent="0.35">
      <c r="A210" s="176"/>
      <c r="B210" s="110"/>
      <c r="C210"/>
      <c r="D210"/>
      <c r="E210"/>
      <c r="F210"/>
      <c r="G210" s="37"/>
      <c r="H210" s="37"/>
      <c r="I210"/>
      <c r="J210" s="37"/>
      <c r="K210" s="37"/>
      <c r="L210" s="144"/>
      <c r="M210"/>
      <c r="N210"/>
      <c r="O210"/>
      <c r="P210"/>
      <c r="Q210"/>
      <c r="R210"/>
      <c r="S210" s="138"/>
      <c r="T210" s="195"/>
      <c r="U210" s="195"/>
      <c r="V210" s="195"/>
      <c r="W210" s="195"/>
      <c r="X210" s="195"/>
      <c r="Y210" s="195"/>
      <c r="Z210" s="195"/>
      <c r="AA210" s="195"/>
      <c r="AB210" s="195"/>
      <c r="AC210" s="195"/>
      <c r="AD210" s="195"/>
      <c r="AE210" s="195"/>
      <c r="AF210" s="195"/>
      <c r="AG210" s="195"/>
      <c r="AH210" s="195"/>
      <c r="AI210" s="195"/>
      <c r="AJ210" s="195"/>
      <c r="AK210" s="195"/>
      <c r="AL210" s="195"/>
      <c r="AM210" s="195"/>
      <c r="AN210" s="195"/>
      <c r="AO210" s="195"/>
      <c r="AP210" s="195"/>
      <c r="AQ210" s="195"/>
      <c r="AR210" s="151"/>
    </row>
    <row r="211" spans="1:46" x14ac:dyDescent="0.35">
      <c r="L211" s="144"/>
      <c r="S211" s="138"/>
      <c r="AR211" s="151"/>
    </row>
    <row r="212" spans="1:46" x14ac:dyDescent="0.35">
      <c r="L212" s="144"/>
      <c r="S212" s="138"/>
      <c r="T212" s="195"/>
      <c r="U212" s="195"/>
      <c r="V212" s="195"/>
      <c r="W212" s="195"/>
      <c r="X212" s="195"/>
      <c r="Y212" s="195"/>
      <c r="Z212" s="195"/>
      <c r="AA212" s="195"/>
      <c r="AB212" s="195"/>
      <c r="AC212" s="195"/>
      <c r="AD212" s="195"/>
      <c r="AE212" s="195"/>
      <c r="AF212" s="195"/>
      <c r="AG212" s="195"/>
      <c r="AH212" s="195"/>
      <c r="AI212" s="195"/>
      <c r="AJ212" s="195"/>
      <c r="AK212" s="195"/>
      <c r="AL212" s="195"/>
      <c r="AM212" s="195"/>
      <c r="AN212" s="195"/>
      <c r="AO212" s="195"/>
      <c r="AP212" s="195"/>
      <c r="AQ212" s="195"/>
      <c r="AR212" s="151"/>
    </row>
    <row r="213" spans="1:46" ht="18.5" x14ac:dyDescent="0.35">
      <c r="D213" s="126" t="s">
        <v>427</v>
      </c>
      <c r="E213" s="127"/>
      <c r="F213" s="127"/>
      <c r="G213" s="127"/>
      <c r="H213" s="127"/>
      <c r="I213" s="127"/>
      <c r="J213" s="127"/>
      <c r="K213" s="127"/>
      <c r="L213" s="144"/>
      <c r="S213" s="138"/>
      <c r="AR213" s="151"/>
    </row>
    <row r="214" spans="1:46" x14ac:dyDescent="0.35">
      <c r="L214" s="144"/>
      <c r="S214" s="138"/>
      <c r="AR214" s="151"/>
    </row>
    <row r="215" spans="1:46" x14ac:dyDescent="0.35">
      <c r="D215" s="71" t="s">
        <v>383</v>
      </c>
      <c r="L215" s="144"/>
      <c r="S215" s="138"/>
      <c r="AR215" s="151"/>
    </row>
    <row r="216" spans="1:46" ht="15" customHeight="1" x14ac:dyDescent="0.35">
      <c r="D216" s="66" t="s">
        <v>384</v>
      </c>
      <c r="E216" s="66"/>
      <c r="F216" s="66"/>
      <c r="G216" s="66"/>
      <c r="H216" s="66"/>
      <c r="I216" s="66"/>
      <c r="J216" s="66"/>
      <c r="K216" s="66"/>
      <c r="L216" s="144"/>
      <c r="S216" s="138"/>
      <c r="AR216" s="151"/>
    </row>
    <row r="217" spans="1:46" ht="15" thickBot="1" x14ac:dyDescent="0.4">
      <c r="L217" s="144"/>
      <c r="S217" s="138"/>
      <c r="AR217" s="151"/>
    </row>
    <row r="218" spans="1:46" s="81" customFormat="1" ht="29.5" thickBot="1" x14ac:dyDescent="0.4">
      <c r="A218" s="176"/>
      <c r="B218" s="110"/>
      <c r="C218"/>
      <c r="D218" s="129" t="s">
        <v>10</v>
      </c>
      <c r="E218" s="130" t="s">
        <v>11</v>
      </c>
      <c r="F218" s="131" t="s">
        <v>12</v>
      </c>
      <c r="G218" s="79" t="s">
        <v>13</v>
      </c>
      <c r="H218" s="74" t="s">
        <v>14</v>
      </c>
      <c r="I218" s="74" t="s">
        <v>15</v>
      </c>
      <c r="J218" s="74" t="s">
        <v>16</v>
      </c>
      <c r="K218" s="75" t="s">
        <v>17</v>
      </c>
      <c r="L218" s="144"/>
      <c r="M218" s="73" t="str">
        <f t="shared" ref="M218:R218" si="126">M$11</f>
        <v>2025 CWIP</v>
      </c>
      <c r="N218" s="74" t="str">
        <f t="shared" si="126"/>
        <v>2026 Total Expenditures</v>
      </c>
      <c r="O218" s="74" t="str">
        <f t="shared" si="126"/>
        <v>2027 Total Expenditures</v>
      </c>
      <c r="P218" s="74" t="str">
        <f t="shared" si="126"/>
        <v>2025 ISO CWIP Less Collectible</v>
      </c>
      <c r="Q218" s="74" t="str">
        <f t="shared" si="126"/>
        <v>2026 ISO Expenditures Less Collectible</v>
      </c>
      <c r="R218" s="75" t="str">
        <f t="shared" si="126"/>
        <v>2027 ISO Expenditures Less Collectible</v>
      </c>
      <c r="S218" s="138"/>
      <c r="T218" s="78">
        <f>$E$3</f>
        <v>46023</v>
      </c>
      <c r="U218" s="79">
        <f t="shared" ref="U218:AM218" si="127">DATE(YEAR(T218),MONTH(T218)+1,DAY(T218))</f>
        <v>46054</v>
      </c>
      <c r="V218" s="79">
        <f t="shared" si="127"/>
        <v>46082</v>
      </c>
      <c r="W218" s="79">
        <f t="shared" si="127"/>
        <v>46113</v>
      </c>
      <c r="X218" s="79">
        <f t="shared" si="127"/>
        <v>46143</v>
      </c>
      <c r="Y218" s="79">
        <f t="shared" si="127"/>
        <v>46174</v>
      </c>
      <c r="Z218" s="79">
        <f t="shared" si="127"/>
        <v>46204</v>
      </c>
      <c r="AA218" s="79">
        <f t="shared" si="127"/>
        <v>46235</v>
      </c>
      <c r="AB218" s="79">
        <f t="shared" si="127"/>
        <v>46266</v>
      </c>
      <c r="AC218" s="79">
        <f t="shared" si="127"/>
        <v>46296</v>
      </c>
      <c r="AD218" s="79">
        <f t="shared" si="127"/>
        <v>46327</v>
      </c>
      <c r="AE218" s="80">
        <f t="shared" si="127"/>
        <v>46357</v>
      </c>
      <c r="AF218" s="79">
        <f>DATE(YEAR(AE218),MONTH(AE218)+1,DAY(AE218))</f>
        <v>46388</v>
      </c>
      <c r="AG218" s="79">
        <f t="shared" si="127"/>
        <v>46419</v>
      </c>
      <c r="AH218" s="79">
        <f t="shared" si="127"/>
        <v>46447</v>
      </c>
      <c r="AI218" s="79">
        <f t="shared" si="127"/>
        <v>46478</v>
      </c>
      <c r="AJ218" s="79">
        <f t="shared" si="127"/>
        <v>46508</v>
      </c>
      <c r="AK218" s="79">
        <f t="shared" si="127"/>
        <v>46539</v>
      </c>
      <c r="AL218" s="79">
        <f t="shared" si="127"/>
        <v>46569</v>
      </c>
      <c r="AM218" s="79">
        <f t="shared" si="127"/>
        <v>46600</v>
      </c>
      <c r="AN218" s="79">
        <f>DATE(YEAR(AM218),MONTH(AM218)+1,DAY(AM218))</f>
        <v>46631</v>
      </c>
      <c r="AO218" s="79">
        <f>DATE(YEAR(AN218),MONTH(AN218)+1,DAY(AN218))</f>
        <v>46661</v>
      </c>
      <c r="AP218" s="79">
        <f>DATE(YEAR(AO218),MONTH(AO218)+1,DAY(AO218))</f>
        <v>46692</v>
      </c>
      <c r="AQ218" s="79">
        <f>DATE(YEAR(AP218),MONTH(AP218)+1,DAY(AP218))</f>
        <v>46722</v>
      </c>
      <c r="AR218" s="180"/>
    </row>
    <row r="219" spans="1:46" s="151" customFormat="1" x14ac:dyDescent="0.35">
      <c r="A219" s="154">
        <v>900959223</v>
      </c>
      <c r="B219" s="200" t="str">
        <f>+$D$213</f>
        <v>Mesa</v>
      </c>
      <c r="C219" s="117" t="s">
        <v>393</v>
      </c>
      <c r="D219" s="136" t="s">
        <v>428</v>
      </c>
      <c r="E219" s="181" t="s">
        <v>429</v>
      </c>
      <c r="F219" s="138">
        <v>7555</v>
      </c>
      <c r="G219" s="139" t="s">
        <v>20</v>
      </c>
      <c r="H219" s="140">
        <v>43800</v>
      </c>
      <c r="I219" s="141" t="s">
        <v>399</v>
      </c>
      <c r="J219" s="142">
        <v>0</v>
      </c>
      <c r="K219" s="143">
        <v>0.50839999999999996</v>
      </c>
      <c r="L219" s="144"/>
      <c r="M219" s="208">
        <v>0</v>
      </c>
      <c r="N219" s="145">
        <f>SUM($T257:$AE257)</f>
        <v>0.65171557828481508</v>
      </c>
      <c r="O219" s="145">
        <f>SUM($AF257:$AQ257)</f>
        <v>0</v>
      </c>
      <c r="P219" s="145">
        <f>$M219*$K219*(1-$J219)</f>
        <v>0</v>
      </c>
      <c r="Q219" s="145">
        <f>$N219*$K219*(1-$J219)</f>
        <v>0.33133219999999997</v>
      </c>
      <c r="R219" s="147">
        <f>$O219*$K219*(1-$J219)</f>
        <v>0</v>
      </c>
      <c r="S219" s="140"/>
      <c r="T219" s="183">
        <f>IF(OR(RIGHT($I219,3)="RGT",RIGHT($I219,3)="INC"),IF($H219=T$218,SUM($T257:T257)+$M219,IF(T$218&gt;$H219,T257,0)),0)</f>
        <v>0.65171557828481508</v>
      </c>
      <c r="U219" s="184">
        <f>IF(OR(RIGHT($I219,3)="RGT",RIGHT($I219,3)="INC"),IF($H219=U$218,SUM($T257:U257)+$M219,IF(U$218&gt;$H219,U257,0)),0)</f>
        <v>0</v>
      </c>
      <c r="V219" s="149">
        <f>IF(OR(RIGHT($I219,3)="RGT",RIGHT($I219,3)="INC"),IF($H219=V$218,SUM($T257:V257)+$M219,IF(V$218&gt;$H219,V257,0)),0)</f>
        <v>0</v>
      </c>
      <c r="W219" s="149">
        <f>IF(OR(RIGHT($I219,3)="RGT",RIGHT($I219,3)="INC"),IF($H219=W$218,SUM($T257:W257)+$M219,IF(W$218&gt;$H219,W257,0)),0)</f>
        <v>0</v>
      </c>
      <c r="X219" s="149">
        <f>IF(OR(RIGHT($I219,3)="RGT",RIGHT($I219,3)="INC"),IF($H219=X$218,SUM($T257:X257)+$M219,IF(X$218&gt;$H219,X257,0)),0)</f>
        <v>0</v>
      </c>
      <c r="Y219" s="149">
        <f>IF(OR(RIGHT($I219,3)="RGT",RIGHT($I219,3)="INC"),IF($H219=Y$218,SUM($T257:Y257)+$M219,IF(Y$218&gt;$H219,Y257,0)),0)</f>
        <v>0</v>
      </c>
      <c r="Z219" s="149">
        <f>IF(OR(RIGHT($I219,3)="RGT",RIGHT($I219,3)="INC"),IF($H219=Z$218,SUM($T257:Z257)+$M219,IF(Z$218&gt;$H219,Z257,0)),0)</f>
        <v>0</v>
      </c>
      <c r="AA219" s="149">
        <f>IF(OR(RIGHT($I219,3)="RGT",RIGHT($I219,3)="INC"),IF($H219=AA$218,SUM($T257:AA257)+$M219,IF(AA$218&gt;$H219,AA257,0)),0)</f>
        <v>0</v>
      </c>
      <c r="AB219" s="149">
        <f>IF(OR(RIGHT($I219,3)="RGT",RIGHT($I219,3)="INC"),IF($H219=AB$218,SUM($T257:AB257)+$M219,IF(AB$218&gt;$H219,AB257,0)),0)</f>
        <v>0</v>
      </c>
      <c r="AC219" s="149">
        <f>IF(OR(RIGHT($I219,3)="RGT",RIGHT($I219,3)="INC"),IF($H219=AC$218,SUM($T257:AC257)+$M219,IF(AC$218&gt;$H219,AC257,0)),0)</f>
        <v>0</v>
      </c>
      <c r="AD219" s="149">
        <f>IF(OR(RIGHT($I219,3)="RGT",RIGHT($I219,3)="INC"),IF($H219=AD$218,SUM($T257:AD257)+$M219,IF(AD$218&gt;$H219,AD257,0)),0)</f>
        <v>0</v>
      </c>
      <c r="AE219" s="150">
        <f>IF(OR(RIGHT($I219,3)="RGT",RIGHT($I219,3)="INC"),IF($H219=AE$218,SUM($T257:AE257)+$M219,IF(AE$218&gt;$H219,AE257,0)),0)</f>
        <v>0</v>
      </c>
      <c r="AF219" s="149">
        <f>IF(OR(RIGHT($I219,3)="RGT",RIGHT($I219,3)="INC"),IF($H219=AF$218,SUM($T257:AF257)+$M219,IF(AF$218&gt;$H219,AF257,0)),0)</f>
        <v>0</v>
      </c>
      <c r="AG219" s="149">
        <f>IF(OR(RIGHT($I219,3)="RGT",RIGHT($I219,3)="INC"),IF($H219=AG$218,SUM($T257:AG257)+$M219,IF(AG$218&gt;$H219,AG257,0)),0)</f>
        <v>0</v>
      </c>
      <c r="AH219" s="149">
        <f>IF(OR(RIGHT($I219,3)="RGT",RIGHT($I219,3)="INC"),IF($H219=AH$218,SUM($T257:AH257)+$M219,IF(AH$218&gt;$H219,AH257,0)),0)</f>
        <v>0</v>
      </c>
      <c r="AI219" s="149">
        <f>IF(OR(RIGHT($I219,3)="RGT",RIGHT($I219,3)="INC"),IF($H219=AI$218,SUM($T257:AI257)+$M219,IF(AI$218&gt;$H219,AI257,0)),0)</f>
        <v>0</v>
      </c>
      <c r="AJ219" s="149">
        <f>IF(OR(RIGHT($I219,3)="RGT",RIGHT($I219,3)="INC"),IF($H219=AJ$218,SUM($T257:AJ257)+$M219,IF(AJ$218&gt;$H219,AJ257,0)),0)</f>
        <v>0</v>
      </c>
      <c r="AK219" s="149">
        <f>IF(OR(RIGHT($I219,3)="RGT",RIGHT($I219,3)="INC"),IF($H219=AK$218,SUM($T257:AK257)+$M219,IF(AK$218&gt;$H219,AK257,0)),0)</f>
        <v>0</v>
      </c>
      <c r="AL219" s="149">
        <f>IF(OR(RIGHT($I219,3)="RGT",RIGHT($I219,3)="INC"),IF($H219=AL$218,SUM($T257:AL257)+$M219,IF(AL$218&gt;$H219,AL257,0)),0)</f>
        <v>0</v>
      </c>
      <c r="AM219" s="149">
        <f>IF(OR(RIGHT($I219,3)="RGT",RIGHT($I219,3)="INC"),IF($H219=AM$218,SUM($T257:AM257)+$M219,IF(AM$218&gt;$H219,AM257,0)),0)</f>
        <v>0</v>
      </c>
      <c r="AN219" s="149">
        <f>IF(OR(RIGHT($I219,3)="RGT",RIGHT($I219,3)="INC"),IF($H219=AN$218,SUM($T257:AN257)+$M219,IF(AN$218&gt;$H219,AN257,0)),0)</f>
        <v>0</v>
      </c>
      <c r="AO219" s="149">
        <f>IF(OR(RIGHT($I219,3)="RGT",RIGHT($I219,3)="INC"),IF($H219=AO$218,SUM($T257:AO257)+$M219,IF(AO$218&gt;$H219,AO257,0)),0)</f>
        <v>0</v>
      </c>
      <c r="AP219" s="149">
        <f>IF(OR(RIGHT($I219,3)="RGT",RIGHT($I219,3)="INC"),IF($H219=AP$218,SUM($T257:AP257)+$M219,IF(AP$218&gt;$H219,AP257,0)),0)</f>
        <v>0</v>
      </c>
      <c r="AQ219" s="185">
        <f>IF(OR(RIGHT($I219,3)="RGT",RIGHT($I219,3)="INC"),IF($H219=AQ$218,SUM($T257:AQ257)+$M219,IF(AQ$218&gt;$H219,AQ257,0)),0)</f>
        <v>0</v>
      </c>
      <c r="AS219" s="152"/>
      <c r="AT219" s="153"/>
    </row>
    <row r="220" spans="1:46" s="151" customFormat="1" x14ac:dyDescent="0.35">
      <c r="A220" s="154">
        <v>902178838</v>
      </c>
      <c r="B220" s="200" t="str">
        <f t="shared" ref="B220:B247" si="128">+$D$213</f>
        <v>Mesa</v>
      </c>
      <c r="C220" s="117" t="s">
        <v>393</v>
      </c>
      <c r="D220" s="136" t="s">
        <v>430</v>
      </c>
      <c r="E220" s="155" t="s">
        <v>431</v>
      </c>
      <c r="F220" s="138">
        <v>7555</v>
      </c>
      <c r="G220" s="139" t="s">
        <v>20</v>
      </c>
      <c r="H220" s="140">
        <v>44682</v>
      </c>
      <c r="I220" s="141" t="s">
        <v>399</v>
      </c>
      <c r="J220" s="142">
        <v>0</v>
      </c>
      <c r="K220" s="143">
        <v>1</v>
      </c>
      <c r="L220" s="144"/>
      <c r="M220" s="94">
        <v>0</v>
      </c>
      <c r="N220" s="145">
        <f>SUM($T258:$AE258)</f>
        <v>339.69900000000001</v>
      </c>
      <c r="O220" s="145">
        <f>SUM($AF258:$AQ258)</f>
        <v>0</v>
      </c>
      <c r="P220" s="145">
        <f t="shared" ref="P220:P247" si="129">$M220*$K220*(1-$J220)</f>
        <v>0</v>
      </c>
      <c r="Q220" s="145">
        <f t="shared" ref="Q220:Q247" si="130">$N220*$K220*(1-$J220)</f>
        <v>339.69900000000001</v>
      </c>
      <c r="R220" s="147">
        <f t="shared" ref="R220:R247" si="131">$O220*$K220*(1-$J220)</f>
        <v>0</v>
      </c>
      <c r="S220" s="140"/>
      <c r="T220" s="148">
        <f>IF(OR(RIGHT($I220,3)="RGT",RIGHT($I220,3)="INC"),IF($H220=T$218,SUM($T258:T258)+$M220,IF(T$218&gt;$H220,T258,0)),0)</f>
        <v>45.295000000000002</v>
      </c>
      <c r="U220" s="149">
        <f>IF(OR(RIGHT($I220,3)="RGT",RIGHT($I220,3)="INC"),IF($H220=U$218,SUM($T258:U258)+$M220,IF(U$218&gt;$H220,U258,0)),0)</f>
        <v>23.594000000000001</v>
      </c>
      <c r="V220" s="149">
        <f>IF(OR(RIGHT($I220,3)="RGT",RIGHT($I220,3)="INC"),IF($H220=V$218,SUM($T258:V258)+$M220,IF(V$218&gt;$H220,V258,0)),0)</f>
        <v>35</v>
      </c>
      <c r="W220" s="149">
        <f>IF(OR(RIGHT($I220,3)="RGT",RIGHT($I220,3)="INC"),IF($H220=W$218,SUM($T258:W258)+$M220,IF(W$218&gt;$H220,W258,0)),0)</f>
        <v>35</v>
      </c>
      <c r="X220" s="149">
        <f>IF(OR(RIGHT($I220,3)="RGT",RIGHT($I220,3)="INC"),IF($H220=X$218,SUM($T258:X258)+$M220,IF(X$218&gt;$H220,X258,0)),0)</f>
        <v>35</v>
      </c>
      <c r="Y220" s="149">
        <f>IF(OR(RIGHT($I220,3)="RGT",RIGHT($I220,3)="INC"),IF($H220=Y$218,SUM($T258:Y258)+$M220,IF(Y$218&gt;$H220,Y258,0)),0)</f>
        <v>35</v>
      </c>
      <c r="Z220" s="149">
        <f>IF(OR(RIGHT($I220,3)="RGT",RIGHT($I220,3)="INC"),IF($H220=Z$218,SUM($T258:Z258)+$M220,IF(Z$218&gt;$H220,Z258,0)),0)</f>
        <v>35</v>
      </c>
      <c r="AA220" s="149">
        <f>IF(OR(RIGHT($I220,3)="RGT",RIGHT($I220,3)="INC"),IF($H220=AA$218,SUM($T258:AA258)+$M220,IF(AA$218&gt;$H220,AA258,0)),0)</f>
        <v>35</v>
      </c>
      <c r="AB220" s="149">
        <f>IF(OR(RIGHT($I220,3)="RGT",RIGHT($I220,3)="INC"),IF($H220=AB$218,SUM($T258:AB258)+$M220,IF(AB$218&gt;$H220,AB258,0)),0)</f>
        <v>35</v>
      </c>
      <c r="AC220" s="149">
        <f>IF(OR(RIGHT($I220,3)="RGT",RIGHT($I220,3)="INC"),IF($H220=AC$218,SUM($T258:AC258)+$M220,IF(AC$218&gt;$H220,AC258,0)),0)</f>
        <v>0</v>
      </c>
      <c r="AD220" s="149">
        <f>IF(OR(RIGHT($I220,3)="RGT",RIGHT($I220,3)="INC"),IF($H220=AD$218,SUM($T258:AD258)+$M220,IF(AD$218&gt;$H220,AD258,0)),0)</f>
        <v>0</v>
      </c>
      <c r="AE220" s="150">
        <f>IF(OR(RIGHT($I220,3)="RGT",RIGHT($I220,3)="INC"),IF($H220=AE$218,SUM($T258:AE258)+$M220,IF(AE$218&gt;$H220,AE258,0)),0)</f>
        <v>25.81</v>
      </c>
      <c r="AF220" s="149">
        <f>IF(OR(RIGHT($I220,3)="RGT",RIGHT($I220,3)="INC"),IF($H220=AF$218,SUM($T258:AF258)+$M220,IF(AF$218&gt;$H220,AF258,0)),0)</f>
        <v>0</v>
      </c>
      <c r="AG220" s="149">
        <f>IF(OR(RIGHT($I220,3)="RGT",RIGHT($I220,3)="INC"),IF($H220=AG$218,SUM($T258:AG258)+$M220,IF(AG$218&gt;$H220,AG258,0)),0)</f>
        <v>0</v>
      </c>
      <c r="AH220" s="149">
        <f>IF(OR(RIGHT($I220,3)="RGT",RIGHT($I220,3)="INC"),IF($H220=AH$218,SUM($T258:AH258)+$M220,IF(AH$218&gt;$H220,AH258,0)),0)</f>
        <v>0</v>
      </c>
      <c r="AI220" s="149">
        <f>IF(OR(RIGHT($I220,3)="RGT",RIGHT($I220,3)="INC"),IF($H220=AI$218,SUM($T258:AI258)+$M220,IF(AI$218&gt;$H220,AI258,0)),0)</f>
        <v>0</v>
      </c>
      <c r="AJ220" s="149">
        <f>IF(OR(RIGHT($I220,3)="RGT",RIGHT($I220,3)="INC"),IF($H220=AJ$218,SUM($T258:AJ258)+$M220,IF(AJ$218&gt;$H220,AJ258,0)),0)</f>
        <v>0</v>
      </c>
      <c r="AK220" s="149">
        <f>IF(OR(RIGHT($I220,3)="RGT",RIGHT($I220,3)="INC"),IF($H220=AK$218,SUM($T258:AK258)+$M220,IF(AK$218&gt;$H220,AK258,0)),0)</f>
        <v>0</v>
      </c>
      <c r="AL220" s="149">
        <f>IF(OR(RIGHT($I220,3)="RGT",RIGHT($I220,3)="INC"),IF($H220=AL$218,SUM($T258:AL258)+$M220,IF(AL$218&gt;$H220,AL258,0)),0)</f>
        <v>0</v>
      </c>
      <c r="AM220" s="149">
        <f>IF(OR(RIGHT($I220,3)="RGT",RIGHT($I220,3)="INC"),IF($H220=AM$218,SUM($T258:AM258)+$M220,IF(AM$218&gt;$H220,AM258,0)),0)</f>
        <v>0</v>
      </c>
      <c r="AN220" s="149">
        <f>IF(OR(RIGHT($I220,3)="RGT",RIGHT($I220,3)="INC"),IF($H220=AN$218,SUM($T258:AN258)+$M220,IF(AN$218&gt;$H220,AN258,0)),0)</f>
        <v>0</v>
      </c>
      <c r="AO220" s="149">
        <f>IF(OR(RIGHT($I220,3)="RGT",RIGHT($I220,3)="INC"),IF($H220=AO$218,SUM($T258:AO258)+$M220,IF(AO$218&gt;$H220,AO258,0)),0)</f>
        <v>0</v>
      </c>
      <c r="AP220" s="149">
        <f>IF(OR(RIGHT($I220,3)="RGT",RIGHT($I220,3)="INC"),IF($H220=AP$218,SUM($T258:AP258)+$M220,IF(AP$218&gt;$H220,AP258,0)),0)</f>
        <v>0</v>
      </c>
      <c r="AQ220" s="150">
        <f>IF(OR(RIGHT($I220,3)="RGT",RIGHT($I220,3)="INC"),IF($H220=AQ$218,SUM($T258:AQ258)+$M220,IF(AQ$218&gt;$H220,AQ258,0)),0)</f>
        <v>0</v>
      </c>
      <c r="AS220" s="152"/>
      <c r="AT220" s="153"/>
    </row>
    <row r="221" spans="1:46" s="151" customFormat="1" x14ac:dyDescent="0.35">
      <c r="A221" s="154">
        <v>902472308</v>
      </c>
      <c r="B221" s="200" t="str">
        <f t="shared" si="128"/>
        <v>Mesa</v>
      </c>
      <c r="C221" s="117" t="s">
        <v>393</v>
      </c>
      <c r="D221" s="136" t="s">
        <v>432</v>
      </c>
      <c r="E221" s="155" t="s">
        <v>433</v>
      </c>
      <c r="F221" s="138">
        <v>7555</v>
      </c>
      <c r="G221" s="139" t="s">
        <v>20</v>
      </c>
      <c r="H221" s="140">
        <v>44682</v>
      </c>
      <c r="I221" s="141" t="s">
        <v>399</v>
      </c>
      <c r="J221" s="142">
        <v>0</v>
      </c>
      <c r="K221" s="143">
        <v>1</v>
      </c>
      <c r="L221" s="144"/>
      <c r="M221" s="94">
        <v>0</v>
      </c>
      <c r="N221" s="145">
        <f>SUM($T259:$AE259)</f>
        <v>0</v>
      </c>
      <c r="O221" s="145">
        <f>SUM($AF259:$AQ259)</f>
        <v>0</v>
      </c>
      <c r="P221" s="145">
        <f t="shared" si="129"/>
        <v>0</v>
      </c>
      <c r="Q221" s="145">
        <f t="shared" si="130"/>
        <v>0</v>
      </c>
      <c r="R221" s="147">
        <f t="shared" si="131"/>
        <v>0</v>
      </c>
      <c r="S221" s="140"/>
      <c r="T221" s="148">
        <f>IF(OR(RIGHT($I221,3)="RGT",RIGHT($I221,3)="INC"),IF($H221=T$218,SUM($T259:T259)+$M221,IF(T$218&gt;$H221,T259,0)),0)</f>
        <v>0</v>
      </c>
      <c r="U221" s="149">
        <f>IF(OR(RIGHT($I221,3)="RGT",RIGHT($I221,3)="INC"),IF($H221=U$218,SUM($T259:U259)+$M221,IF(U$218&gt;$H221,U259,0)),0)</f>
        <v>0</v>
      </c>
      <c r="V221" s="149">
        <f>IF(OR(RIGHT($I221,3)="RGT",RIGHT($I221,3)="INC"),IF($H221=V$218,SUM($T259:V259)+$M221,IF(V$218&gt;$H221,V259,0)),0)</f>
        <v>0</v>
      </c>
      <c r="W221" s="149">
        <f>IF(OR(RIGHT($I221,3)="RGT",RIGHT($I221,3)="INC"),IF($H221=W$218,SUM($T259:W259)+$M221,IF(W$218&gt;$H221,W259,0)),0)</f>
        <v>0</v>
      </c>
      <c r="X221" s="149">
        <f>IF(OR(RIGHT($I221,3)="RGT",RIGHT($I221,3)="INC"),IF($H221=X$218,SUM($T259:X259)+$M221,IF(X$218&gt;$H221,X259,0)),0)</f>
        <v>0</v>
      </c>
      <c r="Y221" s="149">
        <f>IF(OR(RIGHT($I221,3)="RGT",RIGHT($I221,3)="INC"),IF($H221=Y$218,SUM($T259:Y259)+$M221,IF(Y$218&gt;$H221,Y259,0)),0)</f>
        <v>0</v>
      </c>
      <c r="Z221" s="149">
        <f>IF(OR(RIGHT($I221,3)="RGT",RIGHT($I221,3)="INC"),IF($H221=Z$218,SUM($T259:Z259)+$M221,IF(Z$218&gt;$H221,Z259,0)),0)</f>
        <v>0</v>
      </c>
      <c r="AA221" s="149">
        <f>IF(OR(RIGHT($I221,3)="RGT",RIGHT($I221,3)="INC"),IF($H221=AA$218,SUM($T259:AA259)+$M221,IF(AA$218&gt;$H221,AA259,0)),0)</f>
        <v>0</v>
      </c>
      <c r="AB221" s="149">
        <f>IF(OR(RIGHT($I221,3)="RGT",RIGHT($I221,3)="INC"),IF($H221=AB$218,SUM($T259:AB259)+$M221,IF(AB$218&gt;$H221,AB259,0)),0)</f>
        <v>0</v>
      </c>
      <c r="AC221" s="149">
        <f>IF(OR(RIGHT($I221,3)="RGT",RIGHT($I221,3)="INC"),IF($H221=AC$218,SUM($T259:AC259)+$M221,IF(AC$218&gt;$H221,AC259,0)),0)</f>
        <v>0</v>
      </c>
      <c r="AD221" s="149">
        <f>IF(OR(RIGHT($I221,3)="RGT",RIGHT($I221,3)="INC"),IF($H221=AD$218,SUM($T259:AD259)+$M221,IF(AD$218&gt;$H221,AD259,0)),0)</f>
        <v>0</v>
      </c>
      <c r="AE221" s="150">
        <f>IF(OR(RIGHT($I221,3)="RGT",RIGHT($I221,3)="INC"),IF($H221=AE$218,SUM($T259:AE259)+$M221,IF(AE$218&gt;$H221,AE259,0)),0)</f>
        <v>0</v>
      </c>
      <c r="AF221" s="149">
        <f>IF(OR(RIGHT($I221,3)="RGT",RIGHT($I221,3)="INC"),IF($H221=AF$218,SUM($T259:AF259)+$M221,IF(AF$218&gt;$H221,AF259,0)),0)</f>
        <v>0</v>
      </c>
      <c r="AG221" s="149">
        <f>IF(OR(RIGHT($I221,3)="RGT",RIGHT($I221,3)="INC"),IF($H221=AG$218,SUM($T259:AG259)+$M221,IF(AG$218&gt;$H221,AG259,0)),0)</f>
        <v>0</v>
      </c>
      <c r="AH221" s="149">
        <f>IF(OR(RIGHT($I221,3)="RGT",RIGHT($I221,3)="INC"),IF($H221=AH$218,SUM($T259:AH259)+$M221,IF(AH$218&gt;$H221,AH259,0)),0)</f>
        <v>0</v>
      </c>
      <c r="AI221" s="149">
        <f>IF(OR(RIGHT($I221,3)="RGT",RIGHT($I221,3)="INC"),IF($H221=AI$218,SUM($T259:AI259)+$M221,IF(AI$218&gt;$H221,AI259,0)),0)</f>
        <v>0</v>
      </c>
      <c r="AJ221" s="149">
        <f>IF(OR(RIGHT($I221,3)="RGT",RIGHT($I221,3)="INC"),IF($H221=AJ$218,SUM($T259:AJ259)+$M221,IF(AJ$218&gt;$H221,AJ259,0)),0)</f>
        <v>0</v>
      </c>
      <c r="AK221" s="149">
        <f>IF(OR(RIGHT($I221,3)="RGT",RIGHT($I221,3)="INC"),IF($H221=AK$218,SUM($T259:AK259)+$M221,IF(AK$218&gt;$H221,AK259,0)),0)</f>
        <v>0</v>
      </c>
      <c r="AL221" s="149">
        <f>IF(OR(RIGHT($I221,3)="RGT",RIGHT($I221,3)="INC"),IF($H221=AL$218,SUM($T259:AL259)+$M221,IF(AL$218&gt;$H221,AL259,0)),0)</f>
        <v>0</v>
      </c>
      <c r="AM221" s="149">
        <f>IF(OR(RIGHT($I221,3)="RGT",RIGHT($I221,3)="INC"),IF($H221=AM$218,SUM($T259:AM259)+$M221,IF(AM$218&gt;$H221,AM259,0)),0)</f>
        <v>0</v>
      </c>
      <c r="AN221" s="149">
        <f>IF(OR(RIGHT($I221,3)="RGT",RIGHT($I221,3)="INC"),IF($H221=AN$218,SUM($T259:AN259)+$M221,IF(AN$218&gt;$H221,AN259,0)),0)</f>
        <v>0</v>
      </c>
      <c r="AO221" s="149">
        <f>IF(OR(RIGHT($I221,3)="RGT",RIGHT($I221,3)="INC"),IF($H221=AO$218,SUM($T259:AO259)+$M221,IF(AO$218&gt;$H221,AO259,0)),0)</f>
        <v>0</v>
      </c>
      <c r="AP221" s="149">
        <f>IF(OR(RIGHT($I221,3)="RGT",RIGHT($I221,3)="INC"),IF($H221=AP$218,SUM($T259:AP259)+$M221,IF(AP$218&gt;$H221,AP259,0)),0)</f>
        <v>0</v>
      </c>
      <c r="AQ221" s="150">
        <f>IF(OR(RIGHT($I221,3)="RGT",RIGHT($I221,3)="INC"),IF($H221=AQ$218,SUM($T259:AQ259)+$M221,IF(AQ$218&gt;$H221,AQ259,0)),0)</f>
        <v>0</v>
      </c>
      <c r="AS221" s="152"/>
      <c r="AT221" s="153"/>
    </row>
    <row r="222" spans="1:46" s="151" customFormat="1" x14ac:dyDescent="0.35">
      <c r="A222" s="154">
        <v>901197441</v>
      </c>
      <c r="B222" s="200" t="s">
        <v>427</v>
      </c>
      <c r="C222" s="117" t="s">
        <v>393</v>
      </c>
      <c r="D222" s="136" t="s">
        <v>434</v>
      </c>
      <c r="E222" s="155" t="s">
        <v>435</v>
      </c>
      <c r="F222" s="138">
        <v>7555</v>
      </c>
      <c r="G222" s="139" t="s">
        <v>20</v>
      </c>
      <c r="H222" s="140">
        <v>43983</v>
      </c>
      <c r="I222" s="141" t="s">
        <v>396</v>
      </c>
      <c r="J222" s="142">
        <v>0</v>
      </c>
      <c r="K222" s="143">
        <v>1</v>
      </c>
      <c r="L222" s="144"/>
      <c r="M222" s="94">
        <v>0</v>
      </c>
      <c r="N222" s="145">
        <f>SUM($T260:$AE260)</f>
        <v>1.9789999999999999</v>
      </c>
      <c r="O222" s="145">
        <f>SUM($AF260:$AQ260)</f>
        <v>0</v>
      </c>
      <c r="P222" s="145">
        <f t="shared" si="129"/>
        <v>0</v>
      </c>
      <c r="Q222" s="145">
        <f t="shared" si="130"/>
        <v>1.9789999999999999</v>
      </c>
      <c r="R222" s="147">
        <f t="shared" si="131"/>
        <v>0</v>
      </c>
      <c r="S222" s="140"/>
      <c r="T222" s="148">
        <f>IF(OR(RIGHT($I222,3)="RGT",RIGHT($I222,3)="INC"),IF($H222=T$218,SUM($T260:T260)+$M222,IF(T$218&gt;$H222,T260,0)),0)</f>
        <v>3.464</v>
      </c>
      <c r="U222" s="149">
        <f>IF(OR(RIGHT($I222,3)="RGT",RIGHT($I222,3)="INC"),IF($H222=U$218,SUM($T260:U260)+$M222,IF(U$218&gt;$H222,U260,0)),0)</f>
        <v>-1.4850000000000001</v>
      </c>
      <c r="V222" s="149">
        <f>IF(OR(RIGHT($I222,3)="RGT",RIGHT($I222,3)="INC"),IF($H222=V$218,SUM($T260:V260)+$M222,IF(V$218&gt;$H222,V260,0)),0)</f>
        <v>0</v>
      </c>
      <c r="W222" s="149">
        <f>IF(OR(RIGHT($I222,3)="RGT",RIGHT($I222,3)="INC"),IF($H222=W$218,SUM($T260:W260)+$M222,IF(W$218&gt;$H222,W260,0)),0)</f>
        <v>0</v>
      </c>
      <c r="X222" s="149">
        <f>IF(OR(RIGHT($I222,3)="RGT",RIGHT($I222,3)="INC"),IF($H222=X$218,SUM($T260:X260)+$M222,IF(X$218&gt;$H222,X260,0)),0)</f>
        <v>0</v>
      </c>
      <c r="Y222" s="149">
        <f>IF(OR(RIGHT($I222,3)="RGT",RIGHT($I222,3)="INC"),IF($H222=Y$218,SUM($T260:Y260)+$M222,IF(Y$218&gt;$H222,Y260,0)),0)</f>
        <v>0</v>
      </c>
      <c r="Z222" s="149">
        <f>IF(OR(RIGHT($I222,3)="RGT",RIGHT($I222,3)="INC"),IF($H222=Z$218,SUM($T260:Z260)+$M222,IF(Z$218&gt;$H222,Z260,0)),0)</f>
        <v>0</v>
      </c>
      <c r="AA222" s="149">
        <f>IF(OR(RIGHT($I222,3)="RGT",RIGHT($I222,3)="INC"),IF($H222=AA$218,SUM($T260:AA260)+$M222,IF(AA$218&gt;$H222,AA260,0)),0)</f>
        <v>0</v>
      </c>
      <c r="AB222" s="149">
        <f>IF(OR(RIGHT($I222,3)="RGT",RIGHT($I222,3)="INC"),IF($H222=AB$218,SUM($T260:AB260)+$M222,IF(AB$218&gt;$H222,AB260,0)),0)</f>
        <v>0</v>
      </c>
      <c r="AC222" s="149">
        <f>IF(OR(RIGHT($I222,3)="RGT",RIGHT($I222,3)="INC"),IF($H222=AC$218,SUM($T260:AC260)+$M222,IF(AC$218&gt;$H222,AC260,0)),0)</f>
        <v>0</v>
      </c>
      <c r="AD222" s="149">
        <f>IF(OR(RIGHT($I222,3)="RGT",RIGHT($I222,3)="INC"),IF($H222=AD$218,SUM($T260:AD260)+$M222,IF(AD$218&gt;$H222,AD260,0)),0)</f>
        <v>0</v>
      </c>
      <c r="AE222" s="150">
        <f>IF(OR(RIGHT($I222,3)="RGT",RIGHT($I222,3)="INC"),IF($H222=AE$218,SUM($T260:AE260)+$M222,IF(AE$218&gt;$H222,AE260,0)),0)</f>
        <v>0</v>
      </c>
      <c r="AF222" s="149">
        <f>IF(OR(RIGHT($I222,3)="RGT",RIGHT($I222,3)="INC"),IF($H222=AF$218,SUM($T260:AF260)+$M222,IF(AF$218&gt;$H222,AF260,0)),0)</f>
        <v>0</v>
      </c>
      <c r="AG222" s="149">
        <f>IF(OR(RIGHT($I222,3)="RGT",RIGHT($I222,3)="INC"),IF($H222=AG$218,SUM($T260:AG260)+$M222,IF(AG$218&gt;$H222,AG260,0)),0)</f>
        <v>0</v>
      </c>
      <c r="AH222" s="149">
        <f>IF(OR(RIGHT($I222,3)="RGT",RIGHT($I222,3)="INC"),IF($H222=AH$218,SUM($T260:AH260)+$M222,IF(AH$218&gt;$H222,AH260,0)),0)</f>
        <v>0</v>
      </c>
      <c r="AI222" s="149">
        <f>IF(OR(RIGHT($I222,3)="RGT",RIGHT($I222,3)="INC"),IF($H222=AI$218,SUM($T260:AI260)+$M222,IF(AI$218&gt;$H222,AI260,0)),0)</f>
        <v>0</v>
      </c>
      <c r="AJ222" s="149">
        <f>IF(OR(RIGHT($I222,3)="RGT",RIGHT($I222,3)="INC"),IF($H222=AJ$218,SUM($T260:AJ260)+$M222,IF(AJ$218&gt;$H222,AJ260,0)),0)</f>
        <v>0</v>
      </c>
      <c r="AK222" s="149">
        <f>IF(OR(RIGHT($I222,3)="RGT",RIGHT($I222,3)="INC"),IF($H222=AK$218,SUM($T260:AK260)+$M222,IF(AK$218&gt;$H222,AK260,0)),0)</f>
        <v>0</v>
      </c>
      <c r="AL222" s="149">
        <f>IF(OR(RIGHT($I222,3)="RGT",RIGHT($I222,3)="INC"),IF($H222=AL$218,SUM($T260:AL260)+$M222,IF(AL$218&gt;$H222,AL260,0)),0)</f>
        <v>0</v>
      </c>
      <c r="AM222" s="149">
        <f>IF(OR(RIGHT($I222,3)="RGT",RIGHT($I222,3)="INC"),IF($H222=AM$218,SUM($T260:AM260)+$M222,IF(AM$218&gt;$H222,AM260,0)),0)</f>
        <v>0</v>
      </c>
      <c r="AN222" s="149">
        <f>IF(OR(RIGHT($I222,3)="RGT",RIGHT($I222,3)="INC"),IF($H222=AN$218,SUM($T260:AN260)+$M222,IF(AN$218&gt;$H222,AN260,0)),0)</f>
        <v>0</v>
      </c>
      <c r="AO222" s="149">
        <f>IF(OR(RIGHT($I222,3)="RGT",RIGHT($I222,3)="INC"),IF($H222=AO$218,SUM($T260:AO260)+$M222,IF(AO$218&gt;$H222,AO260,0)),0)</f>
        <v>0</v>
      </c>
      <c r="AP222" s="149">
        <f>IF(OR(RIGHT($I222,3)="RGT",RIGHT($I222,3)="INC"),IF($H222=AP$218,SUM($T260:AP260)+$M222,IF(AP$218&gt;$H222,AP260,0)),0)</f>
        <v>0</v>
      </c>
      <c r="AQ222" s="150">
        <f>IF(OR(RIGHT($I222,3)="RGT",RIGHT($I222,3)="INC"),IF($H222=AQ$218,SUM($T260:AQ260)+$M222,IF(AQ$218&gt;$H222,AQ260,0)),0)</f>
        <v>0</v>
      </c>
      <c r="AS222" s="152"/>
      <c r="AT222" s="153"/>
    </row>
    <row r="223" spans="1:46" s="151" customFormat="1" x14ac:dyDescent="0.35">
      <c r="A223" s="154">
        <v>903814003</v>
      </c>
      <c r="B223" s="200" t="str">
        <f t="shared" si="128"/>
        <v>Mesa</v>
      </c>
      <c r="C223" s="117" t="s">
        <v>393</v>
      </c>
      <c r="D223" s="136" t="s">
        <v>436</v>
      </c>
      <c r="E223" s="155" t="s">
        <v>437</v>
      </c>
      <c r="F223" s="138">
        <v>7555</v>
      </c>
      <c r="G223" s="139" t="s">
        <v>20</v>
      </c>
      <c r="H223" s="140">
        <v>46447</v>
      </c>
      <c r="I223" s="141" t="s">
        <v>399</v>
      </c>
      <c r="J223" s="142">
        <v>0</v>
      </c>
      <c r="K223" s="143">
        <v>1</v>
      </c>
      <c r="L223" s="144"/>
      <c r="M223" s="94">
        <v>2395.4288799999999</v>
      </c>
      <c r="N223" s="145">
        <f t="shared" ref="N223:N247" si="132">SUM($T261:$AE261)</f>
        <v>550</v>
      </c>
      <c r="O223" s="145">
        <f t="shared" ref="O223:O247" si="133">SUM($AF261:$AQ261)</f>
        <v>0</v>
      </c>
      <c r="P223" s="145">
        <f t="shared" si="129"/>
        <v>2395.4288799999999</v>
      </c>
      <c r="Q223" s="145">
        <f t="shared" si="130"/>
        <v>550</v>
      </c>
      <c r="R223" s="147">
        <f t="shared" si="131"/>
        <v>0</v>
      </c>
      <c r="S223" s="140"/>
      <c r="T223" s="148">
        <f>IF(OR(RIGHT($I223,3)="RGT",RIGHT($I223,3)="INC"),IF($H223=T$218,SUM($T261:T261)+$M223,IF(T$218&gt;$H223,T261,0)),0)</f>
        <v>0</v>
      </c>
      <c r="U223" s="149">
        <f>IF(OR(RIGHT($I223,3)="RGT",RIGHT($I223,3)="INC"),IF($H223=U$218,SUM($T261:U261)+$M223,IF(U$218&gt;$H223,U261,0)),0)</f>
        <v>0</v>
      </c>
      <c r="V223" s="149">
        <f>IF(OR(RIGHT($I223,3)="RGT",RIGHT($I223,3)="INC"),IF($H223=V$218,SUM($T261:V261)+$M223,IF(V$218&gt;$H223,V261,0)),0)</f>
        <v>0</v>
      </c>
      <c r="W223" s="149">
        <f>IF(OR(RIGHT($I223,3)="RGT",RIGHT($I223,3)="INC"),IF($H223=W$218,SUM($T261:W261)+$M223,IF(W$218&gt;$H223,W261,0)),0)</f>
        <v>0</v>
      </c>
      <c r="X223" s="149">
        <f>IF(OR(RIGHT($I223,3)="RGT",RIGHT($I223,3)="INC"),IF($H223=X$218,SUM($T261:X261)+$M223,IF(X$218&gt;$H223,X261,0)),0)</f>
        <v>0</v>
      </c>
      <c r="Y223" s="149">
        <f>IF(OR(RIGHT($I223,3)="RGT",RIGHT($I223,3)="INC"),IF($H223=Y$218,SUM($T261:Y261)+$M223,IF(Y$218&gt;$H223,Y261,0)),0)</f>
        <v>0</v>
      </c>
      <c r="Z223" s="149">
        <f>IF(OR(RIGHT($I223,3)="RGT",RIGHT($I223,3)="INC"),IF($H223=Z$218,SUM($T261:Z261)+$M223,IF(Z$218&gt;$H223,Z261,0)),0)</f>
        <v>0</v>
      </c>
      <c r="AA223" s="149">
        <f>IF(OR(RIGHT($I223,3)="RGT",RIGHT($I223,3)="INC"),IF($H223=AA$218,SUM($T261:AA261)+$M223,IF(AA$218&gt;$H223,AA261,0)),0)</f>
        <v>0</v>
      </c>
      <c r="AB223" s="149">
        <f>IF(OR(RIGHT($I223,3)="RGT",RIGHT($I223,3)="INC"),IF($H223=AB$218,SUM($T261:AB261)+$M223,IF(AB$218&gt;$H223,AB261,0)),0)</f>
        <v>0</v>
      </c>
      <c r="AC223" s="149">
        <f>IF(OR(RIGHT($I223,3)="RGT",RIGHT($I223,3)="INC"),IF($H223=AC$218,SUM($T261:AC261)+$M223,IF(AC$218&gt;$H223,AC261,0)),0)</f>
        <v>0</v>
      </c>
      <c r="AD223" s="149">
        <f>IF(OR(RIGHT($I223,3)="RGT",RIGHT($I223,3)="INC"),IF($H223=AD$218,SUM($T261:AD261)+$M223,IF(AD$218&gt;$H223,AD261,0)),0)</f>
        <v>0</v>
      </c>
      <c r="AE223" s="150">
        <f>IF(OR(RIGHT($I223,3)="RGT",RIGHT($I223,3)="INC"),IF($H223=AE$218,SUM($T261:AE261)+$M223,IF(AE$218&gt;$H223,AE261,0)),0)</f>
        <v>0</v>
      </c>
      <c r="AF223" s="149">
        <f>IF(OR(RIGHT($I223,3)="RGT",RIGHT($I223,3)="INC"),IF($H223=AF$218,SUM($T261:AF261)+$M223,IF(AF$218&gt;$H223,AF261,0)),0)</f>
        <v>0</v>
      </c>
      <c r="AG223" s="149">
        <f>IF(OR(RIGHT($I223,3)="RGT",RIGHT($I223,3)="INC"),IF($H223=AG$218,SUM($T261:AG261)+$M223,IF(AG$218&gt;$H223,AG261,0)),0)</f>
        <v>0</v>
      </c>
      <c r="AH223" s="149">
        <f>IF(OR(RIGHT($I223,3)="RGT",RIGHT($I223,3)="INC"),IF($H223=AH$218,SUM($T261:AH261)+$M223,IF(AH$218&gt;$H223,AH261,0)),0)</f>
        <v>2945.4288799999999</v>
      </c>
      <c r="AI223" s="149">
        <f>IF(OR(RIGHT($I223,3)="RGT",RIGHT($I223,3)="INC"),IF($H223=AI$218,SUM($T261:AI261)+$M223,IF(AI$218&gt;$H223,AI261,0)),0)</f>
        <v>0</v>
      </c>
      <c r="AJ223" s="149">
        <f>IF(OR(RIGHT($I223,3)="RGT",RIGHT($I223,3)="INC"),IF($H223=AJ$218,SUM($T261:AJ261)+$M223,IF(AJ$218&gt;$H223,AJ261,0)),0)</f>
        <v>0</v>
      </c>
      <c r="AK223" s="149">
        <f>IF(OR(RIGHT($I223,3)="RGT",RIGHT($I223,3)="INC"),IF($H223=AK$218,SUM($T261:AK261)+$M223,IF(AK$218&gt;$H223,AK261,0)),0)</f>
        <v>0</v>
      </c>
      <c r="AL223" s="149">
        <f>IF(OR(RIGHT($I223,3)="RGT",RIGHT($I223,3)="INC"),IF($H223=AL$218,SUM($T261:AL261)+$M223,IF(AL$218&gt;$H223,AL261,0)),0)</f>
        <v>0</v>
      </c>
      <c r="AM223" s="149">
        <f>IF(OR(RIGHT($I223,3)="RGT",RIGHT($I223,3)="INC"),IF($H223=AM$218,SUM($T261:AM261)+$M223,IF(AM$218&gt;$H223,AM261,0)),0)</f>
        <v>0</v>
      </c>
      <c r="AN223" s="149">
        <f>IF(OR(RIGHT($I223,3)="RGT",RIGHT($I223,3)="INC"),IF($H223=AN$218,SUM($T261:AN261)+$M223,IF(AN$218&gt;$H223,AN261,0)),0)</f>
        <v>0</v>
      </c>
      <c r="AO223" s="149">
        <f>IF(OR(RIGHT($I223,3)="RGT",RIGHT($I223,3)="INC"),IF($H223=AO$218,SUM($T261:AO261)+$M223,IF(AO$218&gt;$H223,AO261,0)),0)</f>
        <v>0</v>
      </c>
      <c r="AP223" s="149">
        <f>IF(OR(RIGHT($I223,3)="RGT",RIGHT($I223,3)="INC"),IF($H223=AP$218,SUM($T261:AP261)+$M223,IF(AP$218&gt;$H223,AP261,0)),0)</f>
        <v>0</v>
      </c>
      <c r="AQ223" s="150">
        <f>IF(OR(RIGHT($I223,3)="RGT",RIGHT($I223,3)="INC"),IF($H223=AQ$218,SUM($T261:AQ261)+$M223,IF(AQ$218&gt;$H223,AQ261,0)),0)</f>
        <v>0</v>
      </c>
      <c r="AS223" s="152"/>
      <c r="AT223" s="153"/>
    </row>
    <row r="224" spans="1:46" s="151" customFormat="1" x14ac:dyDescent="0.35">
      <c r="A224" s="154"/>
      <c r="B224" s="200" t="str">
        <f t="shared" si="128"/>
        <v>Mesa</v>
      </c>
      <c r="C224" s="117" t="s">
        <v>393</v>
      </c>
      <c r="D224" s="136"/>
      <c r="E224" s="155"/>
      <c r="F224" s="138"/>
      <c r="G224" s="139"/>
      <c r="H224" s="140"/>
      <c r="I224" s="141"/>
      <c r="J224" s="142"/>
      <c r="K224" s="143"/>
      <c r="L224" s="144"/>
      <c r="M224" s="94"/>
      <c r="N224" s="145">
        <f t="shared" si="132"/>
        <v>0</v>
      </c>
      <c r="O224" s="145">
        <f t="shared" si="133"/>
        <v>0</v>
      </c>
      <c r="P224" s="145">
        <f t="shared" si="129"/>
        <v>0</v>
      </c>
      <c r="Q224" s="145">
        <f t="shared" si="130"/>
        <v>0</v>
      </c>
      <c r="R224" s="147">
        <f t="shared" si="131"/>
        <v>0</v>
      </c>
      <c r="S224" s="140"/>
      <c r="T224" s="148">
        <f>IF(OR(RIGHT($I224,3)="RGT",RIGHT($I224,3)="INC"),IF($H224=T$218,SUM($T262:T262)+$M224,IF(T$218&gt;$H224,T262,0)),0)</f>
        <v>0</v>
      </c>
      <c r="U224" s="149">
        <f>IF(OR(RIGHT($I224,3)="RGT",RIGHT($I224,3)="INC"),IF($H224=U$218,SUM($T262:U262)+$M224,IF(U$218&gt;$H224,U262,0)),0)</f>
        <v>0</v>
      </c>
      <c r="V224" s="149">
        <f>IF(OR(RIGHT($I224,3)="RGT",RIGHT($I224,3)="INC"),IF($H224=V$218,SUM($T262:V262)+$M224,IF(V$218&gt;$H224,V262,0)),0)</f>
        <v>0</v>
      </c>
      <c r="W224" s="149">
        <f>IF(OR(RIGHT($I224,3)="RGT",RIGHT($I224,3)="INC"),IF($H224=W$218,SUM($T262:W262)+$M224,IF(W$218&gt;$H224,W262,0)),0)</f>
        <v>0</v>
      </c>
      <c r="X224" s="149">
        <f>IF(OR(RIGHT($I224,3)="RGT",RIGHT($I224,3)="INC"),IF($H224=X$218,SUM($T262:X262)+$M224,IF(X$218&gt;$H224,X262,0)),0)</f>
        <v>0</v>
      </c>
      <c r="Y224" s="149">
        <f>IF(OR(RIGHT($I224,3)="RGT",RIGHT($I224,3)="INC"),IF($H224=Y$218,SUM($T262:Y262)+$M224,IF(Y$218&gt;$H224,Y262,0)),0)</f>
        <v>0</v>
      </c>
      <c r="Z224" s="149">
        <f>IF(OR(RIGHT($I224,3)="RGT",RIGHT($I224,3)="INC"),IF($H224=Z$218,SUM($T262:Z262)+$M224,IF(Z$218&gt;$H224,Z262,0)),0)</f>
        <v>0</v>
      </c>
      <c r="AA224" s="149">
        <f>IF(OR(RIGHT($I224,3)="RGT",RIGHT($I224,3)="INC"),IF($H224=AA$218,SUM($T262:AA262)+$M224,IF(AA$218&gt;$H224,AA262,0)),0)</f>
        <v>0</v>
      </c>
      <c r="AB224" s="149">
        <f>IF(OR(RIGHT($I224,3)="RGT",RIGHT($I224,3)="INC"),IF($H224=AB$218,SUM($T262:AB262)+$M224,IF(AB$218&gt;$H224,AB262,0)),0)</f>
        <v>0</v>
      </c>
      <c r="AC224" s="149">
        <f>IF(OR(RIGHT($I224,3)="RGT",RIGHT($I224,3)="INC"),IF($H224=AC$218,SUM($T262:AC262)+$M224,IF(AC$218&gt;$H224,AC262,0)),0)</f>
        <v>0</v>
      </c>
      <c r="AD224" s="149">
        <f>IF(OR(RIGHT($I224,3)="RGT",RIGHT($I224,3)="INC"),IF($H224=AD$218,SUM($T262:AD262)+$M224,IF(AD$218&gt;$H224,AD262,0)),0)</f>
        <v>0</v>
      </c>
      <c r="AE224" s="150">
        <f>IF(OR(RIGHT($I224,3)="RGT",RIGHT($I224,3)="INC"),IF($H224=AE$218,SUM($T262:AE262)+$M224,IF(AE$218&gt;$H224,AE262,0)),0)</f>
        <v>0</v>
      </c>
      <c r="AF224" s="149">
        <f>IF(OR(RIGHT($I224,3)="RGT",RIGHT($I224,3)="INC"),IF($H224=AF$218,SUM($T262:AF262)+$M224,IF(AF$218&gt;$H224,AF262,0)),0)</f>
        <v>0</v>
      </c>
      <c r="AG224" s="149">
        <f>IF(OR(RIGHT($I224,3)="RGT",RIGHT($I224,3)="INC"),IF($H224=AG$218,SUM($T262:AG262)+$M224,IF(AG$218&gt;$H224,AG262,0)),0)</f>
        <v>0</v>
      </c>
      <c r="AH224" s="149">
        <f>IF(OR(RIGHT($I224,3)="RGT",RIGHT($I224,3)="INC"),IF($H224=AH$218,SUM($T262:AH262)+$M224,IF(AH$218&gt;$H224,AH262,0)),0)</f>
        <v>0</v>
      </c>
      <c r="AI224" s="149">
        <f>IF(OR(RIGHT($I224,3)="RGT",RIGHT($I224,3)="INC"),IF($H224=AI$218,SUM($T262:AI262)+$M224,IF(AI$218&gt;$H224,AI262,0)),0)</f>
        <v>0</v>
      </c>
      <c r="AJ224" s="149">
        <f>IF(OR(RIGHT($I224,3)="RGT",RIGHT($I224,3)="INC"),IF($H224=AJ$218,SUM($T262:AJ262)+$M224,IF(AJ$218&gt;$H224,AJ262,0)),0)</f>
        <v>0</v>
      </c>
      <c r="AK224" s="149">
        <f>IF(OR(RIGHT($I224,3)="RGT",RIGHT($I224,3)="INC"),IF($H224=AK$218,SUM($T262:AK262)+$M224,IF(AK$218&gt;$H224,AK262,0)),0)</f>
        <v>0</v>
      </c>
      <c r="AL224" s="149">
        <f>IF(OR(RIGHT($I224,3)="RGT",RIGHT($I224,3)="INC"),IF($H224=AL$218,SUM($T262:AL262)+$M224,IF(AL$218&gt;$H224,AL262,0)),0)</f>
        <v>0</v>
      </c>
      <c r="AM224" s="149">
        <f>IF(OR(RIGHT($I224,3)="RGT",RIGHT($I224,3)="INC"),IF($H224=AM$218,SUM($T262:AM262)+$M224,IF(AM$218&gt;$H224,AM262,0)),0)</f>
        <v>0</v>
      </c>
      <c r="AN224" s="149">
        <f>IF(OR(RIGHT($I224,3)="RGT",RIGHT($I224,3)="INC"),IF($H224=AN$218,SUM($T262:AN262)+$M224,IF(AN$218&gt;$H224,AN262,0)),0)</f>
        <v>0</v>
      </c>
      <c r="AO224" s="149">
        <f>IF(OR(RIGHT($I224,3)="RGT",RIGHT($I224,3)="INC"),IF($H224=AO$218,SUM($T262:AO262)+$M224,IF(AO$218&gt;$H224,AO262,0)),0)</f>
        <v>0</v>
      </c>
      <c r="AP224" s="149">
        <f>IF(OR(RIGHT($I224,3)="RGT",RIGHT($I224,3)="INC"),IF($H224=AP$218,SUM($T262:AP262)+$M224,IF(AP$218&gt;$H224,AP262,0)),0)</f>
        <v>0</v>
      </c>
      <c r="AQ224" s="150">
        <f>IF(OR(RIGHT($I224,3)="RGT",RIGHT($I224,3)="INC"),IF($H224=AQ$218,SUM($T262:AQ262)+$M224,IF(AQ$218&gt;$H224,AQ262,0)),0)</f>
        <v>0</v>
      </c>
      <c r="AS224" s="152"/>
      <c r="AT224" s="153"/>
    </row>
    <row r="225" spans="1:46" s="151" customFormat="1" x14ac:dyDescent="0.35">
      <c r="A225" s="154"/>
      <c r="B225" s="200" t="str">
        <f t="shared" si="128"/>
        <v>Mesa</v>
      </c>
      <c r="C225" s="117" t="s">
        <v>393</v>
      </c>
      <c r="D225" s="136"/>
      <c r="E225" s="155"/>
      <c r="F225" s="138"/>
      <c r="G225" s="139"/>
      <c r="H225" s="140"/>
      <c r="I225" s="141"/>
      <c r="J225" s="142"/>
      <c r="K225" s="143"/>
      <c r="L225" s="144"/>
      <c r="M225" s="94"/>
      <c r="N225" s="145">
        <f t="shared" si="132"/>
        <v>0</v>
      </c>
      <c r="O225" s="145">
        <f t="shared" si="133"/>
        <v>0</v>
      </c>
      <c r="P225" s="145">
        <f t="shared" si="129"/>
        <v>0</v>
      </c>
      <c r="Q225" s="145">
        <f t="shared" si="130"/>
        <v>0</v>
      </c>
      <c r="R225" s="147">
        <f t="shared" si="131"/>
        <v>0</v>
      </c>
      <c r="S225" s="140"/>
      <c r="T225" s="148">
        <f>IF(OR(RIGHT($I225,3)="RGT",RIGHT($I225,3)="INC"),IF($H225=T$218,SUM($T263:T263)+$M225,IF(T$218&gt;$H225,T263,0)),0)</f>
        <v>0</v>
      </c>
      <c r="U225" s="149">
        <f>IF(OR(RIGHT($I225,3)="RGT",RIGHT($I225,3)="INC"),IF($H225=U$218,SUM($T263:U263)+$M225,IF(U$218&gt;$H225,U263,0)),0)</f>
        <v>0</v>
      </c>
      <c r="V225" s="149">
        <f>IF(OR(RIGHT($I225,3)="RGT",RIGHT($I225,3)="INC"),IF($H225=V$218,SUM($T263:V263)+$M225,IF(V$218&gt;$H225,V263,0)),0)</f>
        <v>0</v>
      </c>
      <c r="W225" s="149">
        <f>IF(OR(RIGHT($I225,3)="RGT",RIGHT($I225,3)="INC"),IF($H225=W$218,SUM($T263:W263)+$M225,IF(W$218&gt;$H225,W263,0)),0)</f>
        <v>0</v>
      </c>
      <c r="X225" s="149">
        <f>IF(OR(RIGHT($I225,3)="RGT",RIGHT($I225,3)="INC"),IF($H225=X$218,SUM($T263:X263)+$M225,IF(X$218&gt;$H225,X263,0)),0)</f>
        <v>0</v>
      </c>
      <c r="Y225" s="149">
        <f>IF(OR(RIGHT($I225,3)="RGT",RIGHT($I225,3)="INC"),IF($H225=Y$218,SUM($T263:Y263)+$M225,IF(Y$218&gt;$H225,Y263,0)),0)</f>
        <v>0</v>
      </c>
      <c r="Z225" s="149">
        <f>IF(OR(RIGHT($I225,3)="RGT",RIGHT($I225,3)="INC"),IF($H225=Z$218,SUM($T263:Z263)+$M225,IF(Z$218&gt;$H225,Z263,0)),0)</f>
        <v>0</v>
      </c>
      <c r="AA225" s="149">
        <f>IF(OR(RIGHT($I225,3)="RGT",RIGHT($I225,3)="INC"),IF($H225=AA$218,SUM($T263:AA263)+$M225,IF(AA$218&gt;$H225,AA263,0)),0)</f>
        <v>0</v>
      </c>
      <c r="AB225" s="149">
        <f>IF(OR(RIGHT($I225,3)="RGT",RIGHT($I225,3)="INC"),IF($H225=AB$218,SUM($T263:AB263)+$M225,IF(AB$218&gt;$H225,AB263,0)),0)</f>
        <v>0</v>
      </c>
      <c r="AC225" s="149">
        <f>IF(OR(RIGHT($I225,3)="RGT",RIGHT($I225,3)="INC"),IF($H225=AC$218,SUM($T263:AC263)+$M225,IF(AC$218&gt;$H225,AC263,0)),0)</f>
        <v>0</v>
      </c>
      <c r="AD225" s="149">
        <f>IF(OR(RIGHT($I225,3)="RGT",RIGHT($I225,3)="INC"),IF($H225=AD$218,SUM($T263:AD263)+$M225,IF(AD$218&gt;$H225,AD263,0)),0)</f>
        <v>0</v>
      </c>
      <c r="AE225" s="150">
        <f>IF(OR(RIGHT($I225,3)="RGT",RIGHT($I225,3)="INC"),IF($H225=AE$218,SUM($T263:AE263)+$M225,IF(AE$218&gt;$H225,AE263,0)),0)</f>
        <v>0</v>
      </c>
      <c r="AF225" s="149">
        <f>IF(OR(RIGHT($I225,3)="RGT",RIGHT($I225,3)="INC"),IF($H225=AF$218,SUM($T263:AF263)+$M225,IF(AF$218&gt;$H225,AF263,0)),0)</f>
        <v>0</v>
      </c>
      <c r="AG225" s="149">
        <f>IF(OR(RIGHT($I225,3)="RGT",RIGHT($I225,3)="INC"),IF($H225=AG$218,SUM($T263:AG263)+$M225,IF(AG$218&gt;$H225,AG263,0)),0)</f>
        <v>0</v>
      </c>
      <c r="AH225" s="149">
        <f>IF(OR(RIGHT($I225,3)="RGT",RIGHT($I225,3)="INC"),IF($H225=AH$218,SUM($T263:AH263)+$M225,IF(AH$218&gt;$H225,AH263,0)),0)</f>
        <v>0</v>
      </c>
      <c r="AI225" s="149">
        <f>IF(OR(RIGHT($I225,3)="RGT",RIGHT($I225,3)="INC"),IF($H225=AI$218,SUM($T263:AI263)+$M225,IF(AI$218&gt;$H225,AI263,0)),0)</f>
        <v>0</v>
      </c>
      <c r="AJ225" s="149">
        <f>IF(OR(RIGHT($I225,3)="RGT",RIGHT($I225,3)="INC"),IF($H225=AJ$218,SUM($T263:AJ263)+$M225,IF(AJ$218&gt;$H225,AJ263,0)),0)</f>
        <v>0</v>
      </c>
      <c r="AK225" s="149">
        <f>IF(OR(RIGHT($I225,3)="RGT",RIGHT($I225,3)="INC"),IF($H225=AK$218,SUM($T263:AK263)+$M225,IF(AK$218&gt;$H225,AK263,0)),0)</f>
        <v>0</v>
      </c>
      <c r="AL225" s="149">
        <f>IF(OR(RIGHT($I225,3)="RGT",RIGHT($I225,3)="INC"),IF($H225=AL$218,SUM($T263:AL263)+$M225,IF(AL$218&gt;$H225,AL263,0)),0)</f>
        <v>0</v>
      </c>
      <c r="AM225" s="149">
        <f>IF(OR(RIGHT($I225,3)="RGT",RIGHT($I225,3)="INC"),IF($H225=AM$218,SUM($T263:AM263)+$M225,IF(AM$218&gt;$H225,AM263,0)),0)</f>
        <v>0</v>
      </c>
      <c r="AN225" s="149">
        <f>IF(OR(RIGHT($I225,3)="RGT",RIGHT($I225,3)="INC"),IF($H225=AN$218,SUM($T263:AN263)+$M225,IF(AN$218&gt;$H225,AN263,0)),0)</f>
        <v>0</v>
      </c>
      <c r="AO225" s="149">
        <f>IF(OR(RIGHT($I225,3)="RGT",RIGHT($I225,3)="INC"),IF($H225=AO$218,SUM($T263:AO263)+$M225,IF(AO$218&gt;$H225,AO263,0)),0)</f>
        <v>0</v>
      </c>
      <c r="AP225" s="149">
        <f>IF(OR(RIGHT($I225,3)="RGT",RIGHT($I225,3)="INC"),IF($H225=AP$218,SUM($T263:AP263)+$M225,IF(AP$218&gt;$H225,AP263,0)),0)</f>
        <v>0</v>
      </c>
      <c r="AQ225" s="150">
        <f>IF(OR(RIGHT($I225,3)="RGT",RIGHT($I225,3)="INC"),IF($H225=AQ$218,SUM($T263:AQ263)+$M225,IF(AQ$218&gt;$H225,AQ263,0)),0)</f>
        <v>0</v>
      </c>
      <c r="AS225" s="152"/>
      <c r="AT225" s="153"/>
    </row>
    <row r="226" spans="1:46" s="151" customFormat="1" x14ac:dyDescent="0.35">
      <c r="A226" s="154"/>
      <c r="B226" s="200" t="str">
        <f t="shared" si="128"/>
        <v>Mesa</v>
      </c>
      <c r="C226" s="117" t="s">
        <v>393</v>
      </c>
      <c r="D226" s="136"/>
      <c r="E226" s="155"/>
      <c r="F226" s="138"/>
      <c r="G226" s="139"/>
      <c r="H226" s="140"/>
      <c r="I226" s="141"/>
      <c r="J226" s="142"/>
      <c r="K226" s="143"/>
      <c r="L226" s="144"/>
      <c r="M226" s="94"/>
      <c r="N226" s="145">
        <f t="shared" si="132"/>
        <v>0</v>
      </c>
      <c r="O226" s="145">
        <f t="shared" si="133"/>
        <v>0</v>
      </c>
      <c r="P226" s="145">
        <f t="shared" si="129"/>
        <v>0</v>
      </c>
      <c r="Q226" s="145">
        <f t="shared" si="130"/>
        <v>0</v>
      </c>
      <c r="R226" s="147">
        <f t="shared" si="131"/>
        <v>0</v>
      </c>
      <c r="S226" s="140"/>
      <c r="T226" s="148">
        <f>IF(OR(RIGHT($I226,3)="RGT",RIGHT($I226,3)="INC"),IF($H226=T$218,SUM($T264:T264)+$M226,IF(T$218&gt;$H226,T264,0)),0)</f>
        <v>0</v>
      </c>
      <c r="U226" s="149">
        <f>IF(OR(RIGHT($I226,3)="RGT",RIGHT($I226,3)="INC"),IF($H226=U$218,SUM($T264:U264)+$M226,IF(U$218&gt;$H226,U264,0)),0)</f>
        <v>0</v>
      </c>
      <c r="V226" s="149">
        <f>IF(OR(RIGHT($I226,3)="RGT",RIGHT($I226,3)="INC"),IF($H226=V$218,SUM($T264:V264)+$M226,IF(V$218&gt;$H226,V264,0)),0)</f>
        <v>0</v>
      </c>
      <c r="W226" s="149">
        <f>IF(OR(RIGHT($I226,3)="RGT",RIGHT($I226,3)="INC"),IF($H226=W$218,SUM($T264:W264)+$M226,IF(W$218&gt;$H226,W264,0)),0)</f>
        <v>0</v>
      </c>
      <c r="X226" s="149">
        <f>IF(OR(RIGHT($I226,3)="RGT",RIGHT($I226,3)="INC"),IF($H226=X$218,SUM($T264:X264)+$M226,IF(X$218&gt;$H226,X264,0)),0)</f>
        <v>0</v>
      </c>
      <c r="Y226" s="149">
        <f>IF(OR(RIGHT($I226,3)="RGT",RIGHT($I226,3)="INC"),IF($H226=Y$218,SUM($T264:Y264)+$M226,IF(Y$218&gt;$H226,Y264,0)),0)</f>
        <v>0</v>
      </c>
      <c r="Z226" s="149">
        <f>IF(OR(RIGHT($I226,3)="RGT",RIGHT($I226,3)="INC"),IF($H226=Z$218,SUM($T264:Z264)+$M226,IF(Z$218&gt;$H226,Z264,0)),0)</f>
        <v>0</v>
      </c>
      <c r="AA226" s="149">
        <f>IF(OR(RIGHT($I226,3)="RGT",RIGHT($I226,3)="INC"),IF($H226=AA$218,SUM($T264:AA264)+$M226,IF(AA$218&gt;$H226,AA264,0)),0)</f>
        <v>0</v>
      </c>
      <c r="AB226" s="149">
        <f>IF(OR(RIGHT($I226,3)="RGT",RIGHT($I226,3)="INC"),IF($H226=AB$218,SUM($T264:AB264)+$M226,IF(AB$218&gt;$H226,AB264,0)),0)</f>
        <v>0</v>
      </c>
      <c r="AC226" s="149">
        <f>IF(OR(RIGHT($I226,3)="RGT",RIGHT($I226,3)="INC"),IF($H226=AC$218,SUM($T264:AC264)+$M226,IF(AC$218&gt;$H226,AC264,0)),0)</f>
        <v>0</v>
      </c>
      <c r="AD226" s="149">
        <f>IF(OR(RIGHT($I226,3)="RGT",RIGHT($I226,3)="INC"),IF($H226=AD$218,SUM($T264:AD264)+$M226,IF(AD$218&gt;$H226,AD264,0)),0)</f>
        <v>0</v>
      </c>
      <c r="AE226" s="150">
        <f>IF(OR(RIGHT($I226,3)="RGT",RIGHT($I226,3)="INC"),IF($H226=AE$218,SUM($T264:AE264)+$M226,IF(AE$218&gt;$H226,AE264,0)),0)</f>
        <v>0</v>
      </c>
      <c r="AF226" s="149">
        <f>IF(OR(RIGHT($I226,3)="RGT",RIGHT($I226,3)="INC"),IF($H226=AF$218,SUM($T264:AF264)+$M226,IF(AF$218&gt;$H226,AF264,0)),0)</f>
        <v>0</v>
      </c>
      <c r="AG226" s="149">
        <f>IF(OR(RIGHT($I226,3)="RGT",RIGHT($I226,3)="INC"),IF($H226=AG$218,SUM($T264:AG264)+$M226,IF(AG$218&gt;$H226,AG264,0)),0)</f>
        <v>0</v>
      </c>
      <c r="AH226" s="149">
        <f>IF(OR(RIGHT($I226,3)="RGT",RIGHT($I226,3)="INC"),IF($H226=AH$218,SUM($T264:AH264)+$M226,IF(AH$218&gt;$H226,AH264,0)),0)</f>
        <v>0</v>
      </c>
      <c r="AI226" s="149">
        <f>IF(OR(RIGHT($I226,3)="RGT",RIGHT($I226,3)="INC"),IF($H226=AI$218,SUM($T264:AI264)+$M226,IF(AI$218&gt;$H226,AI264,0)),0)</f>
        <v>0</v>
      </c>
      <c r="AJ226" s="149">
        <f>IF(OR(RIGHT($I226,3)="RGT",RIGHT($I226,3)="INC"),IF($H226=AJ$218,SUM($T264:AJ264)+$M226,IF(AJ$218&gt;$H226,AJ264,0)),0)</f>
        <v>0</v>
      </c>
      <c r="AK226" s="149">
        <f>IF(OR(RIGHT($I226,3)="RGT",RIGHT($I226,3)="INC"),IF($H226=AK$218,SUM($T264:AK264)+$M226,IF(AK$218&gt;$H226,AK264,0)),0)</f>
        <v>0</v>
      </c>
      <c r="AL226" s="149">
        <f>IF(OR(RIGHT($I226,3)="RGT",RIGHT($I226,3)="INC"),IF($H226=AL$218,SUM($T264:AL264)+$M226,IF(AL$218&gt;$H226,AL264,0)),0)</f>
        <v>0</v>
      </c>
      <c r="AM226" s="149">
        <f>IF(OR(RIGHT($I226,3)="RGT",RIGHT($I226,3)="INC"),IF($H226=AM$218,SUM($T264:AM264)+$M226,IF(AM$218&gt;$H226,AM264,0)),0)</f>
        <v>0</v>
      </c>
      <c r="AN226" s="149">
        <f>IF(OR(RIGHT($I226,3)="RGT",RIGHT($I226,3)="INC"),IF($H226=AN$218,SUM($T264:AN264)+$M226,IF(AN$218&gt;$H226,AN264,0)),0)</f>
        <v>0</v>
      </c>
      <c r="AO226" s="149">
        <f>IF(OR(RIGHT($I226,3)="RGT",RIGHT($I226,3)="INC"),IF($H226=AO$218,SUM($T264:AO264)+$M226,IF(AO$218&gt;$H226,AO264,0)),0)</f>
        <v>0</v>
      </c>
      <c r="AP226" s="149">
        <f>IF(OR(RIGHT($I226,3)="RGT",RIGHT($I226,3)="INC"),IF($H226=AP$218,SUM($T264:AP264)+$M226,IF(AP$218&gt;$H226,AP264,0)),0)</f>
        <v>0</v>
      </c>
      <c r="AQ226" s="150">
        <f>IF(OR(RIGHT($I226,3)="RGT",RIGHT($I226,3)="INC"),IF($H226=AQ$218,SUM($T264:AQ264)+$M226,IF(AQ$218&gt;$H226,AQ264,0)),0)</f>
        <v>0</v>
      </c>
      <c r="AS226" s="152"/>
      <c r="AT226" s="153"/>
    </row>
    <row r="227" spans="1:46" s="151" customFormat="1" x14ac:dyDescent="0.35">
      <c r="A227" s="154"/>
      <c r="B227" s="200" t="str">
        <f t="shared" si="128"/>
        <v>Mesa</v>
      </c>
      <c r="C227" s="117" t="s">
        <v>393</v>
      </c>
      <c r="D227" s="136"/>
      <c r="E227" s="155"/>
      <c r="F227" s="138"/>
      <c r="G227" s="139"/>
      <c r="H227" s="140"/>
      <c r="I227" s="141"/>
      <c r="J227" s="142"/>
      <c r="K227" s="143"/>
      <c r="L227" s="144"/>
      <c r="M227" s="94"/>
      <c r="N227" s="145">
        <f t="shared" si="132"/>
        <v>0</v>
      </c>
      <c r="O227" s="145">
        <f t="shared" si="133"/>
        <v>0</v>
      </c>
      <c r="P227" s="145">
        <f t="shared" si="129"/>
        <v>0</v>
      </c>
      <c r="Q227" s="145">
        <f t="shared" si="130"/>
        <v>0</v>
      </c>
      <c r="R227" s="147">
        <f t="shared" si="131"/>
        <v>0</v>
      </c>
      <c r="S227" s="140"/>
      <c r="T227" s="148">
        <f>IF(OR(RIGHT($I227,3)="RGT",RIGHT($I227,3)="INC"),IF($H227=T$218,SUM($T265:T265)+$M227,IF(T$218&gt;$H227,T265,0)),0)</f>
        <v>0</v>
      </c>
      <c r="U227" s="149">
        <f>IF(OR(RIGHT($I227,3)="RGT",RIGHT($I227,3)="INC"),IF($H227=U$218,SUM($T265:U265)+$M227,IF(U$218&gt;$H227,U265,0)),0)</f>
        <v>0</v>
      </c>
      <c r="V227" s="149">
        <f>IF(OR(RIGHT($I227,3)="RGT",RIGHT($I227,3)="INC"),IF($H227=V$218,SUM($T265:V265)+$M227,IF(V$218&gt;$H227,V265,0)),0)</f>
        <v>0</v>
      </c>
      <c r="W227" s="149">
        <f>IF(OR(RIGHT($I227,3)="RGT",RIGHT($I227,3)="INC"),IF($H227=W$218,SUM($T265:W265)+$M227,IF(W$218&gt;$H227,W265,0)),0)</f>
        <v>0</v>
      </c>
      <c r="X227" s="149">
        <f>IF(OR(RIGHT($I227,3)="RGT",RIGHT($I227,3)="INC"),IF($H227=X$218,SUM($T265:X265)+$M227,IF(X$218&gt;$H227,X265,0)),0)</f>
        <v>0</v>
      </c>
      <c r="Y227" s="149">
        <f>IF(OR(RIGHT($I227,3)="RGT",RIGHT($I227,3)="INC"),IF($H227=Y$218,SUM($T265:Y265)+$M227,IF(Y$218&gt;$H227,Y265,0)),0)</f>
        <v>0</v>
      </c>
      <c r="Z227" s="149">
        <f>IF(OR(RIGHT($I227,3)="RGT",RIGHT($I227,3)="INC"),IF($H227=Z$218,SUM($T265:Z265)+$M227,IF(Z$218&gt;$H227,Z265,0)),0)</f>
        <v>0</v>
      </c>
      <c r="AA227" s="149">
        <f>IF(OR(RIGHT($I227,3)="RGT",RIGHT($I227,3)="INC"),IF($H227=AA$218,SUM($T265:AA265)+$M227,IF(AA$218&gt;$H227,AA265,0)),0)</f>
        <v>0</v>
      </c>
      <c r="AB227" s="149">
        <f>IF(OR(RIGHT($I227,3)="RGT",RIGHT($I227,3)="INC"),IF($H227=AB$218,SUM($T265:AB265)+$M227,IF(AB$218&gt;$H227,AB265,0)),0)</f>
        <v>0</v>
      </c>
      <c r="AC227" s="149">
        <f>IF(OR(RIGHT($I227,3)="RGT",RIGHT($I227,3)="INC"),IF($H227=AC$218,SUM($T265:AC265)+$M227,IF(AC$218&gt;$H227,AC265,0)),0)</f>
        <v>0</v>
      </c>
      <c r="AD227" s="149">
        <f>IF(OR(RIGHT($I227,3)="RGT",RIGHT($I227,3)="INC"),IF($H227=AD$218,SUM($T265:AD265)+$M227,IF(AD$218&gt;$H227,AD265,0)),0)</f>
        <v>0</v>
      </c>
      <c r="AE227" s="150">
        <f>IF(OR(RIGHT($I227,3)="RGT",RIGHT($I227,3)="INC"),IF($H227=AE$218,SUM($T265:AE265)+$M227,IF(AE$218&gt;$H227,AE265,0)),0)</f>
        <v>0</v>
      </c>
      <c r="AF227" s="149">
        <f>IF(OR(RIGHT($I227,3)="RGT",RIGHT($I227,3)="INC"),IF($H227=AF$218,SUM($T265:AF265)+$M227,IF(AF$218&gt;$H227,AF265,0)),0)</f>
        <v>0</v>
      </c>
      <c r="AG227" s="149">
        <f>IF(OR(RIGHT($I227,3)="RGT",RIGHT($I227,3)="INC"),IF($H227=AG$218,SUM($T265:AG265)+$M227,IF(AG$218&gt;$H227,AG265,0)),0)</f>
        <v>0</v>
      </c>
      <c r="AH227" s="149">
        <f>IF(OR(RIGHT($I227,3)="RGT",RIGHT($I227,3)="INC"),IF($H227=AH$218,SUM($T265:AH265)+$M227,IF(AH$218&gt;$H227,AH265,0)),0)</f>
        <v>0</v>
      </c>
      <c r="AI227" s="149">
        <f>IF(OR(RIGHT($I227,3)="RGT",RIGHT($I227,3)="INC"),IF($H227=AI$218,SUM($T265:AI265)+$M227,IF(AI$218&gt;$H227,AI265,0)),0)</f>
        <v>0</v>
      </c>
      <c r="AJ227" s="149">
        <f>IF(OR(RIGHT($I227,3)="RGT",RIGHT($I227,3)="INC"),IF($H227=AJ$218,SUM($T265:AJ265)+$M227,IF(AJ$218&gt;$H227,AJ265,0)),0)</f>
        <v>0</v>
      </c>
      <c r="AK227" s="149">
        <f>IF(OR(RIGHT($I227,3)="RGT",RIGHT($I227,3)="INC"),IF($H227=AK$218,SUM($T265:AK265)+$M227,IF(AK$218&gt;$H227,AK265,0)),0)</f>
        <v>0</v>
      </c>
      <c r="AL227" s="149">
        <f>IF(OR(RIGHT($I227,3)="RGT",RIGHT($I227,3)="INC"),IF($H227=AL$218,SUM($T265:AL265)+$M227,IF(AL$218&gt;$H227,AL265,0)),0)</f>
        <v>0</v>
      </c>
      <c r="AM227" s="149">
        <f>IF(OR(RIGHT($I227,3)="RGT",RIGHT($I227,3)="INC"),IF($H227=AM$218,SUM($T265:AM265)+$M227,IF(AM$218&gt;$H227,AM265,0)),0)</f>
        <v>0</v>
      </c>
      <c r="AN227" s="149">
        <f>IF(OR(RIGHT($I227,3)="RGT",RIGHT($I227,3)="INC"),IF($H227=AN$218,SUM($T265:AN265)+$M227,IF(AN$218&gt;$H227,AN265,0)),0)</f>
        <v>0</v>
      </c>
      <c r="AO227" s="149">
        <f>IF(OR(RIGHT($I227,3)="RGT",RIGHT($I227,3)="INC"),IF($H227=AO$218,SUM($T265:AO265)+$M227,IF(AO$218&gt;$H227,AO265,0)),0)</f>
        <v>0</v>
      </c>
      <c r="AP227" s="149">
        <f>IF(OR(RIGHT($I227,3)="RGT",RIGHT($I227,3)="INC"),IF($H227=AP$218,SUM($T265:AP265)+$M227,IF(AP$218&gt;$H227,AP265,0)),0)</f>
        <v>0</v>
      </c>
      <c r="AQ227" s="150">
        <f>IF(OR(RIGHT($I227,3)="RGT",RIGHT($I227,3)="INC"),IF($H227=AQ$218,SUM($T265:AQ265)+$M227,IF(AQ$218&gt;$H227,AQ265,0)),0)</f>
        <v>0</v>
      </c>
      <c r="AS227" s="152"/>
      <c r="AT227" s="153"/>
    </row>
    <row r="228" spans="1:46" s="151" customFormat="1" x14ac:dyDescent="0.35">
      <c r="A228" s="154"/>
      <c r="B228" s="200" t="str">
        <f t="shared" si="128"/>
        <v>Mesa</v>
      </c>
      <c r="C228" s="117" t="s">
        <v>393</v>
      </c>
      <c r="D228" s="136"/>
      <c r="E228" s="155"/>
      <c r="F228" s="138"/>
      <c r="G228" s="139"/>
      <c r="H228" s="140"/>
      <c r="I228" s="141"/>
      <c r="J228" s="142"/>
      <c r="K228" s="143"/>
      <c r="L228" s="144"/>
      <c r="M228" s="94"/>
      <c r="N228" s="145">
        <f t="shared" si="132"/>
        <v>0</v>
      </c>
      <c r="O228" s="145">
        <f t="shared" si="133"/>
        <v>0</v>
      </c>
      <c r="P228" s="145">
        <f t="shared" si="129"/>
        <v>0</v>
      </c>
      <c r="Q228" s="145">
        <f t="shared" si="130"/>
        <v>0</v>
      </c>
      <c r="R228" s="147">
        <f t="shared" si="131"/>
        <v>0</v>
      </c>
      <c r="S228" s="140"/>
      <c r="T228" s="148">
        <f>IF(OR(RIGHT($I228,3)="RGT",RIGHT($I228,3)="INC"),IF($H228=T$218,SUM($T266:T266)+$M228,IF(T$218&gt;$H228,T266,0)),0)</f>
        <v>0</v>
      </c>
      <c r="U228" s="149">
        <f>IF(OR(RIGHT($I228,3)="RGT",RIGHT($I228,3)="INC"),IF($H228=U$218,SUM($T266:U266)+$M228,IF(U$218&gt;$H228,U266,0)),0)</f>
        <v>0</v>
      </c>
      <c r="V228" s="149">
        <f>IF(OR(RIGHT($I228,3)="RGT",RIGHT($I228,3)="INC"),IF($H228=V$218,SUM($T266:V266)+$M228,IF(V$218&gt;$H228,V266,0)),0)</f>
        <v>0</v>
      </c>
      <c r="W228" s="149">
        <f>IF(OR(RIGHT($I228,3)="RGT",RIGHT($I228,3)="INC"),IF($H228=W$218,SUM($T266:W266)+$M228,IF(W$218&gt;$H228,W266,0)),0)</f>
        <v>0</v>
      </c>
      <c r="X228" s="149">
        <f>IF(OR(RIGHT($I228,3)="RGT",RIGHT($I228,3)="INC"),IF($H228=X$218,SUM($T266:X266)+$M228,IF(X$218&gt;$H228,X266,0)),0)</f>
        <v>0</v>
      </c>
      <c r="Y228" s="149">
        <f>IF(OR(RIGHT($I228,3)="RGT",RIGHT($I228,3)="INC"),IF($H228=Y$218,SUM($T266:Y266)+$M228,IF(Y$218&gt;$H228,Y266,0)),0)</f>
        <v>0</v>
      </c>
      <c r="Z228" s="149">
        <f>IF(OR(RIGHT($I228,3)="RGT",RIGHT($I228,3)="INC"),IF($H228=Z$218,SUM($T266:Z266)+$M228,IF(Z$218&gt;$H228,Z266,0)),0)</f>
        <v>0</v>
      </c>
      <c r="AA228" s="149">
        <f>IF(OR(RIGHT($I228,3)="RGT",RIGHT($I228,3)="INC"),IF($H228=AA$218,SUM($T266:AA266)+$M228,IF(AA$218&gt;$H228,AA266,0)),0)</f>
        <v>0</v>
      </c>
      <c r="AB228" s="149">
        <f>IF(OR(RIGHT($I228,3)="RGT",RIGHT($I228,3)="INC"),IF($H228=AB$218,SUM($T266:AB266)+$M228,IF(AB$218&gt;$H228,AB266,0)),0)</f>
        <v>0</v>
      </c>
      <c r="AC228" s="149">
        <f>IF(OR(RIGHT($I228,3)="RGT",RIGHT($I228,3)="INC"),IF($H228=AC$218,SUM($T266:AC266)+$M228,IF(AC$218&gt;$H228,AC266,0)),0)</f>
        <v>0</v>
      </c>
      <c r="AD228" s="149">
        <f>IF(OR(RIGHT($I228,3)="RGT",RIGHT($I228,3)="INC"),IF($H228=AD$218,SUM($T266:AD266)+$M228,IF(AD$218&gt;$H228,AD266,0)),0)</f>
        <v>0</v>
      </c>
      <c r="AE228" s="150">
        <f>IF(OR(RIGHT($I228,3)="RGT",RIGHT($I228,3)="INC"),IF($H228=AE$218,SUM($T266:AE266)+$M228,IF(AE$218&gt;$H228,AE266,0)),0)</f>
        <v>0</v>
      </c>
      <c r="AF228" s="149">
        <f>IF(OR(RIGHT($I228,3)="RGT",RIGHT($I228,3)="INC"),IF($H228=AF$218,SUM($T266:AF266)+$M228,IF(AF$218&gt;$H228,AF266,0)),0)</f>
        <v>0</v>
      </c>
      <c r="AG228" s="149">
        <f>IF(OR(RIGHT($I228,3)="RGT",RIGHT($I228,3)="INC"),IF($H228=AG$218,SUM($T266:AG266)+$M228,IF(AG$218&gt;$H228,AG266,0)),0)</f>
        <v>0</v>
      </c>
      <c r="AH228" s="149">
        <f>IF(OR(RIGHT($I228,3)="RGT",RIGHT($I228,3)="INC"),IF($H228=AH$218,SUM($T266:AH266)+$M228,IF(AH$218&gt;$H228,AH266,0)),0)</f>
        <v>0</v>
      </c>
      <c r="AI228" s="149">
        <f>IF(OR(RIGHT($I228,3)="RGT",RIGHT($I228,3)="INC"),IF($H228=AI$218,SUM($T266:AI266)+$M228,IF(AI$218&gt;$H228,AI266,0)),0)</f>
        <v>0</v>
      </c>
      <c r="AJ228" s="149">
        <f>IF(OR(RIGHT($I228,3)="RGT",RIGHT($I228,3)="INC"),IF($H228=AJ$218,SUM($T266:AJ266)+$M228,IF(AJ$218&gt;$H228,AJ266,0)),0)</f>
        <v>0</v>
      </c>
      <c r="AK228" s="149">
        <f>IF(OR(RIGHT($I228,3)="RGT",RIGHT($I228,3)="INC"),IF($H228=AK$218,SUM($T266:AK266)+$M228,IF(AK$218&gt;$H228,AK266,0)),0)</f>
        <v>0</v>
      </c>
      <c r="AL228" s="149">
        <f>IF(OR(RIGHT($I228,3)="RGT",RIGHT($I228,3)="INC"),IF($H228=AL$218,SUM($T266:AL266)+$M228,IF(AL$218&gt;$H228,AL266,0)),0)</f>
        <v>0</v>
      </c>
      <c r="AM228" s="149">
        <f>IF(OR(RIGHT($I228,3)="RGT",RIGHT($I228,3)="INC"),IF($H228=AM$218,SUM($T266:AM266)+$M228,IF(AM$218&gt;$H228,AM266,0)),0)</f>
        <v>0</v>
      </c>
      <c r="AN228" s="149">
        <f>IF(OR(RIGHT($I228,3)="RGT",RIGHT($I228,3)="INC"),IF($H228=AN$218,SUM($T266:AN266)+$M228,IF(AN$218&gt;$H228,AN266,0)),0)</f>
        <v>0</v>
      </c>
      <c r="AO228" s="149">
        <f>IF(OR(RIGHT($I228,3)="RGT",RIGHT($I228,3)="INC"),IF($H228=AO$218,SUM($T266:AO266)+$M228,IF(AO$218&gt;$H228,AO266,0)),0)</f>
        <v>0</v>
      </c>
      <c r="AP228" s="149">
        <f>IF(OR(RIGHT($I228,3)="RGT",RIGHT($I228,3)="INC"),IF($H228=AP$218,SUM($T266:AP266)+$M228,IF(AP$218&gt;$H228,AP266,0)),0)</f>
        <v>0</v>
      </c>
      <c r="AQ228" s="150">
        <f>IF(OR(RIGHT($I228,3)="RGT",RIGHT($I228,3)="INC"),IF($H228=AQ$218,SUM($T266:AQ266)+$M228,IF(AQ$218&gt;$H228,AQ266,0)),0)</f>
        <v>0</v>
      </c>
      <c r="AS228" s="152"/>
      <c r="AT228" s="153"/>
    </row>
    <row r="229" spans="1:46" s="151" customFormat="1" x14ac:dyDescent="0.35">
      <c r="A229" s="154"/>
      <c r="B229" s="200" t="str">
        <f t="shared" si="128"/>
        <v>Mesa</v>
      </c>
      <c r="C229" s="117" t="s">
        <v>393</v>
      </c>
      <c r="D229" s="136"/>
      <c r="E229" s="155"/>
      <c r="F229" s="138"/>
      <c r="G229" s="139"/>
      <c r="H229" s="140"/>
      <c r="I229" s="141"/>
      <c r="J229" s="142"/>
      <c r="K229" s="143"/>
      <c r="L229" s="144"/>
      <c r="M229" s="94"/>
      <c r="N229" s="145">
        <f t="shared" si="132"/>
        <v>0</v>
      </c>
      <c r="O229" s="145">
        <f t="shared" si="133"/>
        <v>0</v>
      </c>
      <c r="P229" s="145">
        <f t="shared" si="129"/>
        <v>0</v>
      </c>
      <c r="Q229" s="145">
        <f t="shared" si="130"/>
        <v>0</v>
      </c>
      <c r="R229" s="147">
        <f t="shared" si="131"/>
        <v>0</v>
      </c>
      <c r="S229" s="140"/>
      <c r="T229" s="148">
        <f>IF(OR(RIGHT($I229,3)="RGT",RIGHT($I229,3)="INC"),IF($H229=T$218,SUM($T267:T267)+$M229,IF(T$218&gt;$H229,T267,0)),0)</f>
        <v>0</v>
      </c>
      <c r="U229" s="149">
        <f>IF(OR(RIGHT($I229,3)="RGT",RIGHT($I229,3)="INC"),IF($H229=U$218,SUM($T267:U267)+$M229,IF(U$218&gt;$H229,U267,0)),0)</f>
        <v>0</v>
      </c>
      <c r="V229" s="149">
        <f>IF(OR(RIGHT($I229,3)="RGT",RIGHT($I229,3)="INC"),IF($H229=V$218,SUM($T267:V267)+$M229,IF(V$218&gt;$H229,V267,0)),0)</f>
        <v>0</v>
      </c>
      <c r="W229" s="149">
        <f>IF(OR(RIGHT($I229,3)="RGT",RIGHT($I229,3)="INC"),IF($H229=W$218,SUM($T267:W267)+$M229,IF(W$218&gt;$H229,W267,0)),0)</f>
        <v>0</v>
      </c>
      <c r="X229" s="149">
        <f>IF(OR(RIGHT($I229,3)="RGT",RIGHT($I229,3)="INC"),IF($H229=X$218,SUM($T267:X267)+$M229,IF(X$218&gt;$H229,X267,0)),0)</f>
        <v>0</v>
      </c>
      <c r="Y229" s="149">
        <f>IF(OR(RIGHT($I229,3)="RGT",RIGHT($I229,3)="INC"),IF($H229=Y$218,SUM($T267:Y267)+$M229,IF(Y$218&gt;$H229,Y267,0)),0)</f>
        <v>0</v>
      </c>
      <c r="Z229" s="149">
        <f>IF(OR(RIGHT($I229,3)="RGT",RIGHT($I229,3)="INC"),IF($H229=Z$218,SUM($T267:Z267)+$M229,IF(Z$218&gt;$H229,Z267,0)),0)</f>
        <v>0</v>
      </c>
      <c r="AA229" s="149">
        <f>IF(OR(RIGHT($I229,3)="RGT",RIGHT($I229,3)="INC"),IF($H229=AA$218,SUM($T267:AA267)+$M229,IF(AA$218&gt;$H229,AA267,0)),0)</f>
        <v>0</v>
      </c>
      <c r="AB229" s="149">
        <f>IF(OR(RIGHT($I229,3)="RGT",RIGHT($I229,3)="INC"),IF($H229=AB$218,SUM($T267:AB267)+$M229,IF(AB$218&gt;$H229,AB267,0)),0)</f>
        <v>0</v>
      </c>
      <c r="AC229" s="149">
        <f>IF(OR(RIGHT($I229,3)="RGT",RIGHT($I229,3)="INC"),IF($H229=AC$218,SUM($T267:AC267)+$M229,IF(AC$218&gt;$H229,AC267,0)),0)</f>
        <v>0</v>
      </c>
      <c r="AD229" s="149">
        <f>IF(OR(RIGHT($I229,3)="RGT",RIGHT($I229,3)="INC"),IF($H229=AD$218,SUM($T267:AD267)+$M229,IF(AD$218&gt;$H229,AD267,0)),0)</f>
        <v>0</v>
      </c>
      <c r="AE229" s="150">
        <f>IF(OR(RIGHT($I229,3)="RGT",RIGHT($I229,3)="INC"),IF($H229=AE$218,SUM($T267:AE267)+$M229,IF(AE$218&gt;$H229,AE267,0)),0)</f>
        <v>0</v>
      </c>
      <c r="AF229" s="149">
        <f>IF(OR(RIGHT($I229,3)="RGT",RIGHT($I229,3)="INC"),IF($H229=AF$218,SUM($T267:AF267)+$M229,IF(AF$218&gt;$H229,AF267,0)),0)</f>
        <v>0</v>
      </c>
      <c r="AG229" s="149">
        <f>IF(OR(RIGHT($I229,3)="RGT",RIGHT($I229,3)="INC"),IF($H229=AG$218,SUM($T267:AG267)+$M229,IF(AG$218&gt;$H229,AG267,0)),0)</f>
        <v>0</v>
      </c>
      <c r="AH229" s="149">
        <f>IF(OR(RIGHT($I229,3)="RGT",RIGHT($I229,3)="INC"),IF($H229=AH$218,SUM($T267:AH267)+$M229,IF(AH$218&gt;$H229,AH267,0)),0)</f>
        <v>0</v>
      </c>
      <c r="AI229" s="149">
        <f>IF(OR(RIGHT($I229,3)="RGT",RIGHT($I229,3)="INC"),IF($H229=AI$218,SUM($T267:AI267)+$M229,IF(AI$218&gt;$H229,AI267,0)),0)</f>
        <v>0</v>
      </c>
      <c r="AJ229" s="149">
        <f>IF(OR(RIGHT($I229,3)="RGT",RIGHT($I229,3)="INC"),IF($H229=AJ$218,SUM($T267:AJ267)+$M229,IF(AJ$218&gt;$H229,AJ267,0)),0)</f>
        <v>0</v>
      </c>
      <c r="AK229" s="149">
        <f>IF(OR(RIGHT($I229,3)="RGT",RIGHT($I229,3)="INC"),IF($H229=AK$218,SUM($T267:AK267)+$M229,IF(AK$218&gt;$H229,AK267,0)),0)</f>
        <v>0</v>
      </c>
      <c r="AL229" s="149">
        <f>IF(OR(RIGHT($I229,3)="RGT",RIGHT($I229,3)="INC"),IF($H229=AL$218,SUM($T267:AL267)+$M229,IF(AL$218&gt;$H229,AL267,0)),0)</f>
        <v>0</v>
      </c>
      <c r="AM229" s="149">
        <f>IF(OR(RIGHT($I229,3)="RGT",RIGHT($I229,3)="INC"),IF($H229=AM$218,SUM($T267:AM267)+$M229,IF(AM$218&gt;$H229,AM267,0)),0)</f>
        <v>0</v>
      </c>
      <c r="AN229" s="149">
        <f>IF(OR(RIGHT($I229,3)="RGT",RIGHT($I229,3)="INC"),IF($H229=AN$218,SUM($T267:AN267)+$M229,IF(AN$218&gt;$H229,AN267,0)),0)</f>
        <v>0</v>
      </c>
      <c r="AO229" s="149">
        <f>IF(OR(RIGHT($I229,3)="RGT",RIGHT($I229,3)="INC"),IF($H229=AO$218,SUM($T267:AO267)+$M229,IF(AO$218&gt;$H229,AO267,0)),0)</f>
        <v>0</v>
      </c>
      <c r="AP229" s="149">
        <f>IF(OR(RIGHT($I229,3)="RGT",RIGHT($I229,3)="INC"),IF($H229=AP$218,SUM($T267:AP267)+$M229,IF(AP$218&gt;$H229,AP267,0)),0)</f>
        <v>0</v>
      </c>
      <c r="AQ229" s="150">
        <f>IF(OR(RIGHT($I229,3)="RGT",RIGHT($I229,3)="INC"),IF($H229=AQ$218,SUM($T267:AQ267)+$M229,IF(AQ$218&gt;$H229,AQ267,0)),0)</f>
        <v>0</v>
      </c>
      <c r="AS229" s="152"/>
      <c r="AT229" s="153"/>
    </row>
    <row r="230" spans="1:46" s="151" customFormat="1" x14ac:dyDescent="0.35">
      <c r="A230" s="154"/>
      <c r="B230" s="200" t="str">
        <f t="shared" si="128"/>
        <v>Mesa</v>
      </c>
      <c r="C230" s="117" t="s">
        <v>393</v>
      </c>
      <c r="D230" s="136"/>
      <c r="E230" s="155"/>
      <c r="F230" s="138"/>
      <c r="G230" s="139"/>
      <c r="H230" s="140"/>
      <c r="I230" s="141"/>
      <c r="J230" s="142"/>
      <c r="K230" s="143"/>
      <c r="L230" s="144"/>
      <c r="M230" s="94"/>
      <c r="N230" s="145">
        <f t="shared" si="132"/>
        <v>0</v>
      </c>
      <c r="O230" s="145">
        <f t="shared" si="133"/>
        <v>0</v>
      </c>
      <c r="P230" s="145">
        <f t="shared" si="129"/>
        <v>0</v>
      </c>
      <c r="Q230" s="145">
        <f t="shared" si="130"/>
        <v>0</v>
      </c>
      <c r="R230" s="147">
        <f t="shared" si="131"/>
        <v>0</v>
      </c>
      <c r="S230" s="140"/>
      <c r="T230" s="148">
        <f>IF(OR(RIGHT($I230,3)="RGT",RIGHT($I230,3)="INC"),IF($H230=T$218,SUM($T268:T268)+$M230,IF(T$218&gt;$H230,T268,0)),0)</f>
        <v>0</v>
      </c>
      <c r="U230" s="149">
        <f>IF(OR(RIGHT($I230,3)="RGT",RIGHT($I230,3)="INC"),IF($H230=U$218,SUM($T268:U268)+$M230,IF(U$218&gt;$H230,U268,0)),0)</f>
        <v>0</v>
      </c>
      <c r="V230" s="149">
        <f>IF(OR(RIGHT($I230,3)="RGT",RIGHT($I230,3)="INC"),IF($H230=V$218,SUM($T268:V268)+$M230,IF(V$218&gt;$H230,V268,0)),0)</f>
        <v>0</v>
      </c>
      <c r="W230" s="149">
        <f>IF(OR(RIGHT($I230,3)="RGT",RIGHT($I230,3)="INC"),IF($H230=W$218,SUM($T268:W268)+$M230,IF(W$218&gt;$H230,W268,0)),0)</f>
        <v>0</v>
      </c>
      <c r="X230" s="149">
        <f>IF(OR(RIGHT($I230,3)="RGT",RIGHT($I230,3)="INC"),IF($H230=X$218,SUM($T268:X268)+$M230,IF(X$218&gt;$H230,X268,0)),0)</f>
        <v>0</v>
      </c>
      <c r="Y230" s="149">
        <f>IF(OR(RIGHT($I230,3)="RGT",RIGHT($I230,3)="INC"),IF($H230=Y$218,SUM($T268:Y268)+$M230,IF(Y$218&gt;$H230,Y268,0)),0)</f>
        <v>0</v>
      </c>
      <c r="Z230" s="149">
        <f>IF(OR(RIGHT($I230,3)="RGT",RIGHT($I230,3)="INC"),IF($H230=Z$218,SUM($T268:Z268)+$M230,IF(Z$218&gt;$H230,Z268,0)),0)</f>
        <v>0</v>
      </c>
      <c r="AA230" s="149">
        <f>IF(OR(RIGHT($I230,3)="RGT",RIGHT($I230,3)="INC"),IF($H230=AA$218,SUM($T268:AA268)+$M230,IF(AA$218&gt;$H230,AA268,0)),0)</f>
        <v>0</v>
      </c>
      <c r="AB230" s="149">
        <f>IF(OR(RIGHT($I230,3)="RGT",RIGHT($I230,3)="INC"),IF($H230=AB$218,SUM($T268:AB268)+$M230,IF(AB$218&gt;$H230,AB268,0)),0)</f>
        <v>0</v>
      </c>
      <c r="AC230" s="149">
        <f>IF(OR(RIGHT($I230,3)="RGT",RIGHT($I230,3)="INC"),IF($H230=AC$218,SUM($T268:AC268)+$M230,IF(AC$218&gt;$H230,AC268,0)),0)</f>
        <v>0</v>
      </c>
      <c r="AD230" s="149">
        <f>IF(OR(RIGHT($I230,3)="RGT",RIGHT($I230,3)="INC"),IF($H230=AD$218,SUM($T268:AD268)+$M230,IF(AD$218&gt;$H230,AD268,0)),0)</f>
        <v>0</v>
      </c>
      <c r="AE230" s="150">
        <f>IF(OR(RIGHT($I230,3)="RGT",RIGHT($I230,3)="INC"),IF($H230=AE$218,SUM($T268:AE268)+$M230,IF(AE$218&gt;$H230,AE268,0)),0)</f>
        <v>0</v>
      </c>
      <c r="AF230" s="149">
        <f>IF(OR(RIGHT($I230,3)="RGT",RIGHT($I230,3)="INC"),IF($H230=AF$218,SUM($T268:AF268)+$M230,IF(AF$218&gt;$H230,AF268,0)),0)</f>
        <v>0</v>
      </c>
      <c r="AG230" s="149">
        <f>IF(OR(RIGHT($I230,3)="RGT",RIGHT($I230,3)="INC"),IF($H230=AG$218,SUM($T268:AG268)+$M230,IF(AG$218&gt;$H230,AG268,0)),0)</f>
        <v>0</v>
      </c>
      <c r="AH230" s="149">
        <f>IF(OR(RIGHT($I230,3)="RGT",RIGHT($I230,3)="INC"),IF($H230=AH$218,SUM($T268:AH268)+$M230,IF(AH$218&gt;$H230,AH268,0)),0)</f>
        <v>0</v>
      </c>
      <c r="AI230" s="149">
        <f>IF(OR(RIGHT($I230,3)="RGT",RIGHT($I230,3)="INC"),IF($H230=AI$218,SUM($T268:AI268)+$M230,IF(AI$218&gt;$H230,AI268,0)),0)</f>
        <v>0</v>
      </c>
      <c r="AJ230" s="149">
        <f>IF(OR(RIGHT($I230,3)="RGT",RIGHT($I230,3)="INC"),IF($H230=AJ$218,SUM($T268:AJ268)+$M230,IF(AJ$218&gt;$H230,AJ268,0)),0)</f>
        <v>0</v>
      </c>
      <c r="AK230" s="149">
        <f>IF(OR(RIGHT($I230,3)="RGT",RIGHT($I230,3)="INC"),IF($H230=AK$218,SUM($T268:AK268)+$M230,IF(AK$218&gt;$H230,AK268,0)),0)</f>
        <v>0</v>
      </c>
      <c r="AL230" s="149">
        <f>IF(OR(RIGHT($I230,3)="RGT",RIGHT($I230,3)="INC"),IF($H230=AL$218,SUM($T268:AL268)+$M230,IF(AL$218&gt;$H230,AL268,0)),0)</f>
        <v>0</v>
      </c>
      <c r="AM230" s="149">
        <f>IF(OR(RIGHT($I230,3)="RGT",RIGHT($I230,3)="INC"),IF($H230=AM$218,SUM($T268:AM268)+$M230,IF(AM$218&gt;$H230,AM268,0)),0)</f>
        <v>0</v>
      </c>
      <c r="AN230" s="149">
        <f>IF(OR(RIGHT($I230,3)="RGT",RIGHT($I230,3)="INC"),IF($H230=AN$218,SUM($T268:AN268)+$M230,IF(AN$218&gt;$H230,AN268,0)),0)</f>
        <v>0</v>
      </c>
      <c r="AO230" s="149">
        <f>IF(OR(RIGHT($I230,3)="RGT",RIGHT($I230,3)="INC"),IF($H230=AO$218,SUM($T268:AO268)+$M230,IF(AO$218&gt;$H230,AO268,0)),0)</f>
        <v>0</v>
      </c>
      <c r="AP230" s="149">
        <f>IF(OR(RIGHT($I230,3)="RGT",RIGHT($I230,3)="INC"),IF($H230=AP$218,SUM($T268:AP268)+$M230,IF(AP$218&gt;$H230,AP268,0)),0)</f>
        <v>0</v>
      </c>
      <c r="AQ230" s="150">
        <f>IF(OR(RIGHT($I230,3)="RGT",RIGHT($I230,3)="INC"),IF($H230=AQ$218,SUM($T268:AQ268)+$M230,IF(AQ$218&gt;$H230,AQ268,0)),0)</f>
        <v>0</v>
      </c>
      <c r="AS230" s="152"/>
      <c r="AT230" s="153"/>
    </row>
    <row r="231" spans="1:46" s="151" customFormat="1" x14ac:dyDescent="0.35">
      <c r="A231" s="154"/>
      <c r="B231" s="200" t="str">
        <f t="shared" si="128"/>
        <v>Mesa</v>
      </c>
      <c r="C231" s="117" t="s">
        <v>393</v>
      </c>
      <c r="D231" s="136"/>
      <c r="E231" s="155"/>
      <c r="F231" s="138"/>
      <c r="G231" s="139"/>
      <c r="H231" s="140"/>
      <c r="I231" s="141"/>
      <c r="J231" s="142"/>
      <c r="K231" s="143"/>
      <c r="L231" s="144"/>
      <c r="M231" s="94"/>
      <c r="N231" s="145">
        <f t="shared" si="132"/>
        <v>0</v>
      </c>
      <c r="O231" s="145">
        <f t="shared" si="133"/>
        <v>0</v>
      </c>
      <c r="P231" s="146">
        <f t="shared" si="129"/>
        <v>0</v>
      </c>
      <c r="Q231" s="146">
        <f t="shared" si="130"/>
        <v>0</v>
      </c>
      <c r="R231" s="156">
        <f t="shared" si="131"/>
        <v>0</v>
      </c>
      <c r="S231" s="140"/>
      <c r="T231" s="148">
        <f>IF(OR(RIGHT($I231,3)="RGT",RIGHT($I231,3)="INC"),IF($H231=T$218,SUM($T269:T269)+$M231,IF(T$218&gt;$H231,T269,0)),0)</f>
        <v>0</v>
      </c>
      <c r="U231" s="149">
        <f>IF(OR(RIGHT($I231,3)="RGT",RIGHT($I231,3)="INC"),IF($H231=U$218,SUM($T269:U269)+$M231,IF(U$218&gt;$H231,U269,0)),0)</f>
        <v>0</v>
      </c>
      <c r="V231" s="149">
        <f>IF(OR(RIGHT($I231,3)="RGT",RIGHT($I231,3)="INC"),IF($H231=V$218,SUM($T269:V269)+$M231,IF(V$218&gt;$H231,V269,0)),0)</f>
        <v>0</v>
      </c>
      <c r="W231" s="149">
        <f>IF(OR(RIGHT($I231,3)="RGT",RIGHT($I231,3)="INC"),IF($H231=W$218,SUM($T269:W269)+$M231,IF(W$218&gt;$H231,W269,0)),0)</f>
        <v>0</v>
      </c>
      <c r="X231" s="149">
        <f>IF(OR(RIGHT($I231,3)="RGT",RIGHT($I231,3)="INC"),IF($H231=X$218,SUM($T269:X269)+$M231,IF(X$218&gt;$H231,X269,0)),0)</f>
        <v>0</v>
      </c>
      <c r="Y231" s="149">
        <f>IF(OR(RIGHT($I231,3)="RGT",RIGHT($I231,3)="INC"),IF($H231=Y$218,SUM($T269:Y269)+$M231,IF(Y$218&gt;$H231,Y269,0)),0)</f>
        <v>0</v>
      </c>
      <c r="Z231" s="149">
        <f>IF(OR(RIGHT($I231,3)="RGT",RIGHT($I231,3)="INC"),IF($H231=Z$218,SUM($T269:Z269)+$M231,IF(Z$218&gt;$H231,Z269,0)),0)</f>
        <v>0</v>
      </c>
      <c r="AA231" s="149">
        <f>IF(OR(RIGHT($I231,3)="RGT",RIGHT($I231,3)="INC"),IF($H231=AA$218,SUM($T269:AA269)+$M231,IF(AA$218&gt;$H231,AA269,0)),0)</f>
        <v>0</v>
      </c>
      <c r="AB231" s="149">
        <f>IF(OR(RIGHT($I231,3)="RGT",RIGHT($I231,3)="INC"),IF($H231=AB$218,SUM($T269:AB269)+$M231,IF(AB$218&gt;$H231,AB269,0)),0)</f>
        <v>0</v>
      </c>
      <c r="AC231" s="149">
        <f>IF(OR(RIGHT($I231,3)="RGT",RIGHT($I231,3)="INC"),IF($H231=AC$218,SUM($T269:AC269)+$M231,IF(AC$218&gt;$H231,AC269,0)),0)</f>
        <v>0</v>
      </c>
      <c r="AD231" s="149">
        <f>IF(OR(RIGHT($I231,3)="RGT",RIGHT($I231,3)="INC"),IF($H231=AD$218,SUM($T269:AD269)+$M231,IF(AD$218&gt;$H231,AD269,0)),0)</f>
        <v>0</v>
      </c>
      <c r="AE231" s="150">
        <f>IF(OR(RIGHT($I231,3)="RGT",RIGHT($I231,3)="INC"),IF($H231=AE$218,SUM($T269:AE269)+$M231,IF(AE$218&gt;$H231,AE269,0)),0)</f>
        <v>0</v>
      </c>
      <c r="AF231" s="149">
        <f>IF(OR(RIGHT($I231,3)="RGT",RIGHT($I231,3)="INC"),IF($H231=AF$218,SUM($T269:AF269)+$M231,IF(AF$218&gt;$H231,AF269,0)),0)</f>
        <v>0</v>
      </c>
      <c r="AG231" s="149">
        <f>IF(OR(RIGHT($I231,3)="RGT",RIGHT($I231,3)="INC"),IF($H231=AG$218,SUM($T269:AG269)+$M231,IF(AG$218&gt;$H231,AG269,0)),0)</f>
        <v>0</v>
      </c>
      <c r="AH231" s="149">
        <f>IF(OR(RIGHT($I231,3)="RGT",RIGHT($I231,3)="INC"),IF($H231=AH$218,SUM($T269:AH269)+$M231,IF(AH$218&gt;$H231,AH269,0)),0)</f>
        <v>0</v>
      </c>
      <c r="AI231" s="149">
        <f>IF(OR(RIGHT($I231,3)="RGT",RIGHT($I231,3)="INC"),IF($H231=AI$218,SUM($T269:AI269)+$M231,IF(AI$218&gt;$H231,AI269,0)),0)</f>
        <v>0</v>
      </c>
      <c r="AJ231" s="149">
        <f>IF(OR(RIGHT($I231,3)="RGT",RIGHT($I231,3)="INC"),IF($H231=AJ$218,SUM($T269:AJ269)+$M231,IF(AJ$218&gt;$H231,AJ269,0)),0)</f>
        <v>0</v>
      </c>
      <c r="AK231" s="149">
        <f>IF(OR(RIGHT($I231,3)="RGT",RIGHT($I231,3)="INC"),IF($H231=AK$218,SUM($T269:AK269)+$M231,IF(AK$218&gt;$H231,AK269,0)),0)</f>
        <v>0</v>
      </c>
      <c r="AL231" s="149">
        <f>IF(OR(RIGHT($I231,3)="RGT",RIGHT($I231,3)="INC"),IF($H231=AL$218,SUM($T269:AL269)+$M231,IF(AL$218&gt;$H231,AL269,0)),0)</f>
        <v>0</v>
      </c>
      <c r="AM231" s="149">
        <f>IF(OR(RIGHT($I231,3)="RGT",RIGHT($I231,3)="INC"),IF($H231=AM$218,SUM($T269:AM269)+$M231,IF(AM$218&gt;$H231,AM269,0)),0)</f>
        <v>0</v>
      </c>
      <c r="AN231" s="149">
        <f>IF(OR(RIGHT($I231,3)="RGT",RIGHT($I231,3)="INC"),IF($H231=AN$218,SUM($T269:AN269)+$M231,IF(AN$218&gt;$H231,AN269,0)),0)</f>
        <v>0</v>
      </c>
      <c r="AO231" s="149">
        <f>IF(OR(RIGHT($I231,3)="RGT",RIGHT($I231,3)="INC"),IF($H231=AO$218,SUM($T269:AO269)+$M231,IF(AO$218&gt;$H231,AO269,0)),0)</f>
        <v>0</v>
      </c>
      <c r="AP231" s="149">
        <f>IF(OR(RIGHT($I231,3)="RGT",RIGHT($I231,3)="INC"),IF($H231=AP$218,SUM($T269:AP269)+$M231,IF(AP$218&gt;$H231,AP269,0)),0)</f>
        <v>0</v>
      </c>
      <c r="AQ231" s="150">
        <f>IF(OR(RIGHT($I231,3)="RGT",RIGHT($I231,3)="INC"),IF($H231=AQ$218,SUM($T269:AQ269)+$M231,IF(AQ$218&gt;$H231,AQ269,0)),0)</f>
        <v>0</v>
      </c>
      <c r="AS231" s="152"/>
      <c r="AT231" s="153"/>
    </row>
    <row r="232" spans="1:46" s="151" customFormat="1" outlineLevel="1" x14ac:dyDescent="0.35">
      <c r="A232" s="154"/>
      <c r="B232" s="200" t="str">
        <f t="shared" si="128"/>
        <v>Mesa</v>
      </c>
      <c r="C232" s="117" t="s">
        <v>393</v>
      </c>
      <c r="D232" s="136"/>
      <c r="E232" s="155"/>
      <c r="F232" s="138"/>
      <c r="G232" s="139"/>
      <c r="H232" s="140"/>
      <c r="I232" s="141"/>
      <c r="J232" s="142"/>
      <c r="K232" s="143"/>
      <c r="L232" s="144"/>
      <c r="M232" s="94"/>
      <c r="N232" s="145">
        <f t="shared" si="132"/>
        <v>0</v>
      </c>
      <c r="O232" s="145">
        <f t="shared" si="133"/>
        <v>0</v>
      </c>
      <c r="P232" s="146">
        <f t="shared" si="129"/>
        <v>0</v>
      </c>
      <c r="Q232" s="146">
        <f t="shared" si="130"/>
        <v>0</v>
      </c>
      <c r="R232" s="147">
        <f t="shared" si="131"/>
        <v>0</v>
      </c>
      <c r="S232" s="140"/>
      <c r="T232" s="148">
        <f>IF(OR(RIGHT($I232,3)="RGT",RIGHT($I232,3)="INC"),IF($H232=T$218,SUM($T270:T270)+$M232,IF(T$218&gt;$H232,T270,0)),0)</f>
        <v>0</v>
      </c>
      <c r="U232" s="148">
        <f>IF(OR(RIGHT($I232,3)="RGT",RIGHT($I232,3)="INC"),IF($H232=U$218,SUM($T270:U270)+$M232,IF(U$218&gt;$H232,U270,0)),0)</f>
        <v>0</v>
      </c>
      <c r="V232" s="149">
        <f>IF(OR(RIGHT($I232,3)="RGT",RIGHT($I232,3)="INC"),IF($H232=V$218,SUM($T270:V270)+$M232,IF(V$218&gt;$H232,V270,0)),0)</f>
        <v>0</v>
      </c>
      <c r="W232" s="149">
        <f>IF(OR(RIGHT($I232,3)="RGT",RIGHT($I232,3)="INC"),IF($H232=W$218,SUM($T270:W270)+$M232,IF(W$218&gt;$H232,W270,0)),0)</f>
        <v>0</v>
      </c>
      <c r="X232" s="149">
        <f>IF(OR(RIGHT($I232,3)="RGT",RIGHT($I232,3)="INC"),IF($H232=X$218,SUM($T270:X270)+$M232,IF(X$218&gt;$H232,X270,0)),0)</f>
        <v>0</v>
      </c>
      <c r="Y232" s="149">
        <f>IF(OR(RIGHT($I232,3)="RGT",RIGHT($I232,3)="INC"),IF($H232=Y$218,SUM($T270:Y270)+$M232,IF(Y$218&gt;$H232,Y270,0)),0)</f>
        <v>0</v>
      </c>
      <c r="Z232" s="149">
        <f>IF(OR(RIGHT($I232,3)="RGT",RIGHT($I232,3)="INC"),IF($H232=Z$218,SUM($T270:Z270)+$M232,IF(Z$218&gt;$H232,Z270,0)),0)</f>
        <v>0</v>
      </c>
      <c r="AA232" s="149">
        <f>IF(OR(RIGHT($I232,3)="RGT",RIGHT($I232,3)="INC"),IF($H232=AA$218,SUM($T270:AA270)+$M232,IF(AA$218&gt;$H232,AA270,0)),0)</f>
        <v>0</v>
      </c>
      <c r="AB232" s="149">
        <f>IF(OR(RIGHT($I232,3)="RGT",RIGHT($I232,3)="INC"),IF($H232=AB$218,SUM($T270:AB270)+$M232,IF(AB$218&gt;$H232,AB270,0)),0)</f>
        <v>0</v>
      </c>
      <c r="AC232" s="149">
        <f>IF(OR(RIGHT($I232,3)="RGT",RIGHT($I232,3)="INC"),IF($H232=AC$218,SUM($T270:AC270)+$M232,IF(AC$218&gt;$H232,AC270,0)),0)</f>
        <v>0</v>
      </c>
      <c r="AD232" s="149">
        <f>IF(OR(RIGHT($I232,3)="RGT",RIGHT($I232,3)="INC"),IF($H232=AD$218,SUM($T270:AD270)+$M232,IF(AD$218&gt;$H232,AD270,0)),0)</f>
        <v>0</v>
      </c>
      <c r="AE232" s="150">
        <f>IF(OR(RIGHT($I232,3)="RGT",RIGHT($I232,3)="INC"),IF($H232=AE$218,SUM($T270:AE270)+$M232,IF(AE$218&gt;$H232,AE270,0)),0)</f>
        <v>0</v>
      </c>
      <c r="AF232" s="149">
        <f>IF(OR(RIGHT($I232,3)="RGT",RIGHT($I232,3)="INC"),IF($H232=AF$218,SUM($T270:AF270)+$M232,IF(AF$218&gt;$H232,AF270,0)),0)</f>
        <v>0</v>
      </c>
      <c r="AG232" s="149">
        <f>IF(OR(RIGHT($I232,3)="RGT",RIGHT($I232,3)="INC"),IF($H232=AG$218,SUM($T270:AG270)+$M232,IF(AG$218&gt;$H232,AG270,0)),0)</f>
        <v>0</v>
      </c>
      <c r="AH232" s="149">
        <f>IF(OR(RIGHT($I232,3)="RGT",RIGHT($I232,3)="INC"),IF($H232=AH$218,SUM($T270:AH270)+$M232,IF(AH$218&gt;$H232,AH270,0)),0)</f>
        <v>0</v>
      </c>
      <c r="AI232" s="149">
        <f>IF(OR(RIGHT($I232,3)="RGT",RIGHT($I232,3)="INC"),IF($H232=AI$218,SUM($T270:AI270)+$M232,IF(AI$218&gt;$H232,AI270,0)),0)</f>
        <v>0</v>
      </c>
      <c r="AJ232" s="149">
        <f>IF(OR(RIGHT($I232,3)="RGT",RIGHT($I232,3)="INC"),IF($H232=AJ$218,SUM($T270:AJ270)+$M232,IF(AJ$218&gt;$H232,AJ270,0)),0)</f>
        <v>0</v>
      </c>
      <c r="AK232" s="149">
        <f>IF(OR(RIGHT($I232,3)="RGT",RIGHT($I232,3)="INC"),IF($H232=AK$218,SUM($T270:AK270)+$M232,IF(AK$218&gt;$H232,AK270,0)),0)</f>
        <v>0</v>
      </c>
      <c r="AL232" s="149">
        <f>IF(OR(RIGHT($I232,3)="RGT",RIGHT($I232,3)="INC"),IF($H232=AL$218,SUM($T270:AL270)+$M232,IF(AL$218&gt;$H232,AL270,0)),0)</f>
        <v>0</v>
      </c>
      <c r="AM232" s="149">
        <f>IF(OR(RIGHT($I232,3)="RGT",RIGHT($I232,3)="INC"),IF($H232=AM$218,SUM($T270:AM270)+$M232,IF(AM$218&gt;$H232,AM270,0)),0)</f>
        <v>0</v>
      </c>
      <c r="AN232" s="149">
        <f>IF(OR(RIGHT($I232,3)="RGT",RIGHT($I232,3)="INC"),IF($H232=AN$218,SUM($T270:AN270)+$M232,IF(AN$218&gt;$H232,AN270,0)),0)</f>
        <v>0</v>
      </c>
      <c r="AO232" s="149">
        <f>IF(OR(RIGHT($I232,3)="RGT",RIGHT($I232,3)="INC"),IF($H232=AO$218,SUM($T270:AO270)+$M232,IF(AO$218&gt;$H232,AO270,0)),0)</f>
        <v>0</v>
      </c>
      <c r="AP232" s="149">
        <f>IF(OR(RIGHT($I232,3)="RGT",RIGHT($I232,3)="INC"),IF($H232=AP$218,SUM($T270:AP270)+$M232,IF(AP$218&gt;$H232,AP270,0)),0)</f>
        <v>0</v>
      </c>
      <c r="AQ232" s="150">
        <f>IF(OR(RIGHT($I232,3)="RGT",RIGHT($I232,3)="INC"),IF($H232=AQ$218,SUM($T270:AQ270)+$M232,IF(AQ$218&gt;$H232,AQ270,0)),0)</f>
        <v>0</v>
      </c>
    </row>
    <row r="233" spans="1:46" s="151" customFormat="1" outlineLevel="1" x14ac:dyDescent="0.35">
      <c r="A233" s="154"/>
      <c r="B233" s="200" t="str">
        <f t="shared" si="128"/>
        <v>Mesa</v>
      </c>
      <c r="C233" s="117" t="s">
        <v>393</v>
      </c>
      <c r="D233" s="136"/>
      <c r="E233" s="155"/>
      <c r="F233" s="138"/>
      <c r="G233" s="139"/>
      <c r="H233" s="140"/>
      <c r="I233" s="141"/>
      <c r="J233" s="142"/>
      <c r="K233" s="143"/>
      <c r="L233" s="144"/>
      <c r="M233" s="94"/>
      <c r="N233" s="145">
        <f t="shared" si="132"/>
        <v>0</v>
      </c>
      <c r="O233" s="145">
        <f t="shared" si="133"/>
        <v>0</v>
      </c>
      <c r="P233" s="146">
        <f t="shared" si="129"/>
        <v>0</v>
      </c>
      <c r="Q233" s="146">
        <f t="shared" si="130"/>
        <v>0</v>
      </c>
      <c r="R233" s="147">
        <f t="shared" si="131"/>
        <v>0</v>
      </c>
      <c r="S233" s="140"/>
      <c r="T233" s="148">
        <f>IF(OR(RIGHT($I233,3)="RGT",RIGHT($I233,3)="INC"),IF($H233=T$218,SUM($T271:T271)+$M233,IF(T$218&gt;$H233,T271,0)),0)</f>
        <v>0</v>
      </c>
      <c r="U233" s="148">
        <f>IF(OR(RIGHT($I233,3)="RGT",RIGHT($I233,3)="INC"),IF($H233=U$218,SUM($T271:U271)+$M233,IF(U$218&gt;$H233,U271,0)),0)</f>
        <v>0</v>
      </c>
      <c r="V233" s="149">
        <f>IF(OR(RIGHT($I233,3)="RGT",RIGHT($I233,3)="INC"),IF($H233=V$218,SUM($T271:V271)+$M233,IF(V$218&gt;$H233,V271,0)),0)</f>
        <v>0</v>
      </c>
      <c r="W233" s="149">
        <f>IF(OR(RIGHT($I233,3)="RGT",RIGHT($I233,3)="INC"),IF($H233=W$218,SUM($T271:W271)+$M233,IF(W$218&gt;$H233,W271,0)),0)</f>
        <v>0</v>
      </c>
      <c r="X233" s="149">
        <f>IF(OR(RIGHT($I233,3)="RGT",RIGHT($I233,3)="INC"),IF($H233=X$218,SUM($T271:X271)+$M233,IF(X$218&gt;$H233,X271,0)),0)</f>
        <v>0</v>
      </c>
      <c r="Y233" s="149">
        <f>IF(OR(RIGHT($I233,3)="RGT",RIGHT($I233,3)="INC"),IF($H233=Y$218,SUM($T271:Y271)+$M233,IF(Y$218&gt;$H233,Y271,0)),0)</f>
        <v>0</v>
      </c>
      <c r="Z233" s="149">
        <f>IF(OR(RIGHT($I233,3)="RGT",RIGHT($I233,3)="INC"),IF($H233=Z$218,SUM($T271:Z271)+$M233,IF(Z$218&gt;$H233,Z271,0)),0)</f>
        <v>0</v>
      </c>
      <c r="AA233" s="149">
        <f>IF(OR(RIGHT($I233,3)="RGT",RIGHT($I233,3)="INC"),IF($H233=AA$218,SUM($T271:AA271)+$M233,IF(AA$218&gt;$H233,AA271,0)),0)</f>
        <v>0</v>
      </c>
      <c r="AB233" s="149">
        <f>IF(OR(RIGHT($I233,3)="RGT",RIGHT($I233,3)="INC"),IF($H233=AB$218,SUM($T271:AB271)+$M233,IF(AB$218&gt;$H233,AB271,0)),0)</f>
        <v>0</v>
      </c>
      <c r="AC233" s="149">
        <f>IF(OR(RIGHT($I233,3)="RGT",RIGHT($I233,3)="INC"),IF($H233=AC$218,SUM($T271:AC271)+$M233,IF(AC$218&gt;$H233,AC271,0)),0)</f>
        <v>0</v>
      </c>
      <c r="AD233" s="149">
        <f>IF(OR(RIGHT($I233,3)="RGT",RIGHT($I233,3)="INC"),IF($H233=AD$218,SUM($T271:AD271)+$M233,IF(AD$218&gt;$H233,AD271,0)),0)</f>
        <v>0</v>
      </c>
      <c r="AE233" s="150">
        <f>IF(OR(RIGHT($I233,3)="RGT",RIGHT($I233,3)="INC"),IF($H233=AE$218,SUM($T271:AE271)+$M233,IF(AE$218&gt;$H233,AE271,0)),0)</f>
        <v>0</v>
      </c>
      <c r="AF233" s="149">
        <f>IF(OR(RIGHT($I233,3)="RGT",RIGHT($I233,3)="INC"),IF($H233=AF$218,SUM($T271:AF271)+$M233,IF(AF$218&gt;$H233,AF271,0)),0)</f>
        <v>0</v>
      </c>
      <c r="AG233" s="149">
        <f>IF(OR(RIGHT($I233,3)="RGT",RIGHT($I233,3)="INC"),IF($H233=AG$218,SUM($T271:AG271)+$M233,IF(AG$218&gt;$H233,AG271,0)),0)</f>
        <v>0</v>
      </c>
      <c r="AH233" s="149">
        <f>IF(OR(RIGHT($I233,3)="RGT",RIGHT($I233,3)="INC"),IF($H233=AH$218,SUM($T271:AH271)+$M233,IF(AH$218&gt;$H233,AH271,0)),0)</f>
        <v>0</v>
      </c>
      <c r="AI233" s="149">
        <f>IF(OR(RIGHT($I233,3)="RGT",RIGHT($I233,3)="INC"),IF($H233=AI$218,SUM($T271:AI271)+$M233,IF(AI$218&gt;$H233,AI271,0)),0)</f>
        <v>0</v>
      </c>
      <c r="AJ233" s="149">
        <f>IF(OR(RIGHT($I233,3)="RGT",RIGHT($I233,3)="INC"),IF($H233=AJ$218,SUM($T271:AJ271)+$M233,IF(AJ$218&gt;$H233,AJ271,0)),0)</f>
        <v>0</v>
      </c>
      <c r="AK233" s="149">
        <f>IF(OR(RIGHT($I233,3)="RGT",RIGHT($I233,3)="INC"),IF($H233=AK$218,SUM($T271:AK271)+$M233,IF(AK$218&gt;$H233,AK271,0)),0)</f>
        <v>0</v>
      </c>
      <c r="AL233" s="149">
        <f>IF(OR(RIGHT($I233,3)="RGT",RIGHT($I233,3)="INC"),IF($H233=AL$218,SUM($T271:AL271)+$M233,IF(AL$218&gt;$H233,AL271,0)),0)</f>
        <v>0</v>
      </c>
      <c r="AM233" s="149">
        <f>IF(OR(RIGHT($I233,3)="RGT",RIGHT($I233,3)="INC"),IF($H233=AM$218,SUM($T271:AM271)+$M233,IF(AM$218&gt;$H233,AM271,0)),0)</f>
        <v>0</v>
      </c>
      <c r="AN233" s="149">
        <f>IF(OR(RIGHT($I233,3)="RGT",RIGHT($I233,3)="INC"),IF($H233=AN$218,SUM($T271:AN271)+$M233,IF(AN$218&gt;$H233,AN271,0)),0)</f>
        <v>0</v>
      </c>
      <c r="AO233" s="149">
        <f>IF(OR(RIGHT($I233,3)="RGT",RIGHT($I233,3)="INC"),IF($H233=AO$218,SUM($T271:AO271)+$M233,IF(AO$218&gt;$H233,AO271,0)),0)</f>
        <v>0</v>
      </c>
      <c r="AP233" s="149">
        <f>IF(OR(RIGHT($I233,3)="RGT",RIGHT($I233,3)="INC"),IF($H233=AP$218,SUM($T271:AP271)+$M233,IF(AP$218&gt;$H233,AP271,0)),0)</f>
        <v>0</v>
      </c>
      <c r="AQ233" s="150">
        <f>IF(OR(RIGHT($I233,3)="RGT",RIGHT($I233,3)="INC"),IF($H233=AQ$218,SUM($T271:AQ271)+$M233,IF(AQ$218&gt;$H233,AQ271,0)),0)</f>
        <v>0</v>
      </c>
    </row>
    <row r="234" spans="1:46" s="151" customFormat="1" outlineLevel="1" x14ac:dyDescent="0.35">
      <c r="A234" s="154"/>
      <c r="B234" s="200" t="str">
        <f t="shared" si="128"/>
        <v>Mesa</v>
      </c>
      <c r="C234" s="117" t="s">
        <v>393</v>
      </c>
      <c r="D234" s="136"/>
      <c r="E234" s="155"/>
      <c r="F234" s="138"/>
      <c r="G234" s="139"/>
      <c r="H234" s="140"/>
      <c r="I234" s="141"/>
      <c r="J234" s="142"/>
      <c r="K234" s="143"/>
      <c r="L234" s="144"/>
      <c r="M234" s="94"/>
      <c r="N234" s="145">
        <f t="shared" si="132"/>
        <v>0</v>
      </c>
      <c r="O234" s="145">
        <f t="shared" si="133"/>
        <v>0</v>
      </c>
      <c r="P234" s="146">
        <f t="shared" si="129"/>
        <v>0</v>
      </c>
      <c r="Q234" s="146">
        <f t="shared" si="130"/>
        <v>0</v>
      </c>
      <c r="R234" s="147">
        <f t="shared" si="131"/>
        <v>0</v>
      </c>
      <c r="S234" s="140"/>
      <c r="T234" s="148">
        <f>IF(OR(RIGHT($I234,3)="RGT",RIGHT($I234,3)="INC"),IF($H234=T$218,SUM($T272:T272)+$M234,IF(T$218&gt;$H234,T272,0)),0)</f>
        <v>0</v>
      </c>
      <c r="U234" s="148">
        <f>IF(OR(RIGHT($I234,3)="RGT",RIGHT($I234,3)="INC"),IF($H234=U$218,SUM($T272:U272)+$M234,IF(U$218&gt;$H234,U272,0)),0)</f>
        <v>0</v>
      </c>
      <c r="V234" s="149">
        <f>IF(OR(RIGHT($I234,3)="RGT",RIGHT($I234,3)="INC"),IF($H234=V$218,SUM($T272:V272)+$M234,IF(V$218&gt;$H234,V272,0)),0)</f>
        <v>0</v>
      </c>
      <c r="W234" s="149">
        <f>IF(OR(RIGHT($I234,3)="RGT",RIGHT($I234,3)="INC"),IF($H234=W$218,SUM($T272:W272)+$M234,IF(W$218&gt;$H234,W272,0)),0)</f>
        <v>0</v>
      </c>
      <c r="X234" s="149">
        <f>IF(OR(RIGHT($I234,3)="RGT",RIGHT($I234,3)="INC"),IF($H234=X$218,SUM($T272:X272)+$M234,IF(X$218&gt;$H234,X272,0)),0)</f>
        <v>0</v>
      </c>
      <c r="Y234" s="149">
        <f>IF(OR(RIGHT($I234,3)="RGT",RIGHT($I234,3)="INC"),IF($H234=Y$218,SUM($T272:Y272)+$M234,IF(Y$218&gt;$H234,Y272,0)),0)</f>
        <v>0</v>
      </c>
      <c r="Z234" s="149">
        <f>IF(OR(RIGHT($I234,3)="RGT",RIGHT($I234,3)="INC"),IF($H234=Z$218,SUM($T272:Z272)+$M234,IF(Z$218&gt;$H234,Z272,0)),0)</f>
        <v>0</v>
      </c>
      <c r="AA234" s="149">
        <f>IF(OR(RIGHT($I234,3)="RGT",RIGHT($I234,3)="INC"),IF($H234=AA$218,SUM($T272:AA272)+$M234,IF(AA$218&gt;$H234,AA272,0)),0)</f>
        <v>0</v>
      </c>
      <c r="AB234" s="149">
        <f>IF(OR(RIGHT($I234,3)="RGT",RIGHT($I234,3)="INC"),IF($H234=AB$218,SUM($T272:AB272)+$M234,IF(AB$218&gt;$H234,AB272,0)),0)</f>
        <v>0</v>
      </c>
      <c r="AC234" s="149">
        <f>IF(OR(RIGHT($I234,3)="RGT",RIGHT($I234,3)="INC"),IF($H234=AC$218,SUM($T272:AC272)+$M234,IF(AC$218&gt;$H234,AC272,0)),0)</f>
        <v>0</v>
      </c>
      <c r="AD234" s="149">
        <f>IF(OR(RIGHT($I234,3)="RGT",RIGHT($I234,3)="INC"),IF($H234=AD$218,SUM($T272:AD272)+$M234,IF(AD$218&gt;$H234,AD272,0)),0)</f>
        <v>0</v>
      </c>
      <c r="AE234" s="150">
        <f>IF(OR(RIGHT($I234,3)="RGT",RIGHT($I234,3)="INC"),IF($H234=AE$218,SUM($T272:AE272)+$M234,IF(AE$218&gt;$H234,AE272,0)),0)</f>
        <v>0</v>
      </c>
      <c r="AF234" s="149">
        <f>IF(OR(RIGHT($I234,3)="RGT",RIGHT($I234,3)="INC"),IF($H234=AF$218,SUM($T272:AF272)+$M234,IF(AF$218&gt;$H234,AF272,0)),0)</f>
        <v>0</v>
      </c>
      <c r="AG234" s="149">
        <f>IF(OR(RIGHT($I234,3)="RGT",RIGHT($I234,3)="INC"),IF($H234=AG$218,SUM($T272:AG272)+$M234,IF(AG$218&gt;$H234,AG272,0)),0)</f>
        <v>0</v>
      </c>
      <c r="AH234" s="149">
        <f>IF(OR(RIGHT($I234,3)="RGT",RIGHT($I234,3)="INC"),IF($H234=AH$218,SUM($T272:AH272)+$M234,IF(AH$218&gt;$H234,AH272,0)),0)</f>
        <v>0</v>
      </c>
      <c r="AI234" s="149">
        <f>IF(OR(RIGHT($I234,3)="RGT",RIGHT($I234,3)="INC"),IF($H234=AI$218,SUM($T272:AI272)+$M234,IF(AI$218&gt;$H234,AI272,0)),0)</f>
        <v>0</v>
      </c>
      <c r="AJ234" s="149">
        <f>IF(OR(RIGHT($I234,3)="RGT",RIGHT($I234,3)="INC"),IF($H234=AJ$218,SUM($T272:AJ272)+$M234,IF(AJ$218&gt;$H234,AJ272,0)),0)</f>
        <v>0</v>
      </c>
      <c r="AK234" s="149">
        <f>IF(OR(RIGHT($I234,3)="RGT",RIGHT($I234,3)="INC"),IF($H234=AK$218,SUM($T272:AK272)+$M234,IF(AK$218&gt;$H234,AK272,0)),0)</f>
        <v>0</v>
      </c>
      <c r="AL234" s="149">
        <f>IF(OR(RIGHT($I234,3)="RGT",RIGHT($I234,3)="INC"),IF($H234=AL$218,SUM($T272:AL272)+$M234,IF(AL$218&gt;$H234,AL272,0)),0)</f>
        <v>0</v>
      </c>
      <c r="AM234" s="149">
        <f>IF(OR(RIGHT($I234,3)="RGT",RIGHT($I234,3)="INC"),IF($H234=AM$218,SUM($T272:AM272)+$M234,IF(AM$218&gt;$H234,AM272,0)),0)</f>
        <v>0</v>
      </c>
      <c r="AN234" s="149">
        <f>IF(OR(RIGHT($I234,3)="RGT",RIGHT($I234,3)="INC"),IF($H234=AN$218,SUM($T272:AN272)+$M234,IF(AN$218&gt;$H234,AN272,0)),0)</f>
        <v>0</v>
      </c>
      <c r="AO234" s="149">
        <f>IF(OR(RIGHT($I234,3)="RGT",RIGHT($I234,3)="INC"),IF($H234=AO$218,SUM($T272:AO272)+$M234,IF(AO$218&gt;$H234,AO272,0)),0)</f>
        <v>0</v>
      </c>
      <c r="AP234" s="149">
        <f>IF(OR(RIGHT($I234,3)="RGT",RIGHT($I234,3)="INC"),IF($H234=AP$218,SUM($T272:AP272)+$M234,IF(AP$218&gt;$H234,AP272,0)),0)</f>
        <v>0</v>
      </c>
      <c r="AQ234" s="150">
        <f>IF(OR(RIGHT($I234,3)="RGT",RIGHT($I234,3)="INC"),IF($H234=AQ$218,SUM($T272:AQ272)+$M234,IF(AQ$218&gt;$H234,AQ272,0)),0)</f>
        <v>0</v>
      </c>
    </row>
    <row r="235" spans="1:46" s="151" customFormat="1" outlineLevel="1" x14ac:dyDescent="0.35">
      <c r="A235" s="154"/>
      <c r="B235" s="200" t="str">
        <f t="shared" si="128"/>
        <v>Mesa</v>
      </c>
      <c r="C235" s="117" t="s">
        <v>393</v>
      </c>
      <c r="D235" s="136"/>
      <c r="E235" s="155"/>
      <c r="F235" s="138"/>
      <c r="G235" s="139"/>
      <c r="H235" s="140"/>
      <c r="I235" s="141"/>
      <c r="J235" s="142"/>
      <c r="K235" s="143"/>
      <c r="L235" s="144"/>
      <c r="M235" s="94"/>
      <c r="N235" s="145">
        <f t="shared" si="132"/>
        <v>0</v>
      </c>
      <c r="O235" s="145">
        <f t="shared" si="133"/>
        <v>0</v>
      </c>
      <c r="P235" s="146">
        <f t="shared" si="129"/>
        <v>0</v>
      </c>
      <c r="Q235" s="146">
        <f t="shared" si="130"/>
        <v>0</v>
      </c>
      <c r="R235" s="147">
        <f t="shared" si="131"/>
        <v>0</v>
      </c>
      <c r="S235" s="140"/>
      <c r="T235" s="148">
        <f>IF(OR(RIGHT($I235,3)="RGT",RIGHT($I235,3)="INC"),IF($H235=T$218,SUM($T273:T273)+$M235,IF(T$218&gt;$H235,T273,0)),0)</f>
        <v>0</v>
      </c>
      <c r="U235" s="148">
        <f>IF(OR(RIGHT($I235,3)="RGT",RIGHT($I235,3)="INC"),IF($H235=U$218,SUM($T273:U273)+$M235,IF(U$218&gt;$H235,U273,0)),0)</f>
        <v>0</v>
      </c>
      <c r="V235" s="149">
        <f>IF(OR(RIGHT($I235,3)="RGT",RIGHT($I235,3)="INC"),IF($H235=V$218,SUM($T273:V273)+$M235,IF(V$218&gt;$H235,V273,0)),0)</f>
        <v>0</v>
      </c>
      <c r="W235" s="149">
        <f>IF(OR(RIGHT($I235,3)="RGT",RIGHT($I235,3)="INC"),IF($H235=W$218,SUM($T273:W273)+$M235,IF(W$218&gt;$H235,W273,0)),0)</f>
        <v>0</v>
      </c>
      <c r="X235" s="149">
        <f>IF(OR(RIGHT($I235,3)="RGT",RIGHT($I235,3)="INC"),IF($H235=X$218,SUM($T273:X273)+$M235,IF(X$218&gt;$H235,X273,0)),0)</f>
        <v>0</v>
      </c>
      <c r="Y235" s="149">
        <f>IF(OR(RIGHT($I235,3)="RGT",RIGHT($I235,3)="INC"),IF($H235=Y$218,SUM($T273:Y273)+$M235,IF(Y$218&gt;$H235,Y273,0)),0)</f>
        <v>0</v>
      </c>
      <c r="Z235" s="149">
        <f>IF(OR(RIGHT($I235,3)="RGT",RIGHT($I235,3)="INC"),IF($H235=Z$218,SUM($T273:Z273)+$M235,IF(Z$218&gt;$H235,Z273,0)),0)</f>
        <v>0</v>
      </c>
      <c r="AA235" s="149">
        <f>IF(OR(RIGHT($I235,3)="RGT",RIGHT($I235,3)="INC"),IF($H235=AA$218,SUM($T273:AA273)+$M235,IF(AA$218&gt;$H235,AA273,0)),0)</f>
        <v>0</v>
      </c>
      <c r="AB235" s="149">
        <f>IF(OR(RIGHT($I235,3)="RGT",RIGHT($I235,3)="INC"),IF($H235=AB$218,SUM($T273:AB273)+$M235,IF(AB$218&gt;$H235,AB273,0)),0)</f>
        <v>0</v>
      </c>
      <c r="AC235" s="149">
        <f>IF(OR(RIGHT($I235,3)="RGT",RIGHT($I235,3)="INC"),IF($H235=AC$218,SUM($T273:AC273)+$M235,IF(AC$218&gt;$H235,AC273,0)),0)</f>
        <v>0</v>
      </c>
      <c r="AD235" s="149">
        <f>IF(OR(RIGHT($I235,3)="RGT",RIGHT($I235,3)="INC"),IF($H235=AD$218,SUM($T273:AD273)+$M235,IF(AD$218&gt;$H235,AD273,0)),0)</f>
        <v>0</v>
      </c>
      <c r="AE235" s="150">
        <f>IF(OR(RIGHT($I235,3)="RGT",RIGHT($I235,3)="INC"),IF($H235=AE$218,SUM($T273:AE273)+$M235,IF(AE$218&gt;$H235,AE273,0)),0)</f>
        <v>0</v>
      </c>
      <c r="AF235" s="149">
        <f>IF(OR(RIGHT($I235,3)="RGT",RIGHT($I235,3)="INC"),IF($H235=AF$218,SUM($T273:AF273)+$M235,IF(AF$218&gt;$H235,AF273,0)),0)</f>
        <v>0</v>
      </c>
      <c r="AG235" s="149">
        <f>IF(OR(RIGHT($I235,3)="RGT",RIGHT($I235,3)="INC"),IF($H235=AG$218,SUM($T273:AG273)+$M235,IF(AG$218&gt;$H235,AG273,0)),0)</f>
        <v>0</v>
      </c>
      <c r="AH235" s="149">
        <f>IF(OR(RIGHT($I235,3)="RGT",RIGHT($I235,3)="INC"),IF($H235=AH$218,SUM($T273:AH273)+$M235,IF(AH$218&gt;$H235,AH273,0)),0)</f>
        <v>0</v>
      </c>
      <c r="AI235" s="149">
        <f>IF(OR(RIGHT($I235,3)="RGT",RIGHT($I235,3)="INC"),IF($H235=AI$218,SUM($T273:AI273)+$M235,IF(AI$218&gt;$H235,AI273,0)),0)</f>
        <v>0</v>
      </c>
      <c r="AJ235" s="149">
        <f>IF(OR(RIGHT($I235,3)="RGT",RIGHT($I235,3)="INC"),IF($H235=AJ$218,SUM($T273:AJ273)+$M235,IF(AJ$218&gt;$H235,AJ273,0)),0)</f>
        <v>0</v>
      </c>
      <c r="AK235" s="149">
        <f>IF(OR(RIGHT($I235,3)="RGT",RIGHT($I235,3)="INC"),IF($H235=AK$218,SUM($T273:AK273)+$M235,IF(AK$218&gt;$H235,AK273,0)),0)</f>
        <v>0</v>
      </c>
      <c r="AL235" s="149">
        <f>IF(OR(RIGHT($I235,3)="RGT",RIGHT($I235,3)="INC"),IF($H235=AL$218,SUM($T273:AL273)+$M235,IF(AL$218&gt;$H235,AL273,0)),0)</f>
        <v>0</v>
      </c>
      <c r="AM235" s="149">
        <f>IF(OR(RIGHT($I235,3)="RGT",RIGHT($I235,3)="INC"),IF($H235=AM$218,SUM($T273:AM273)+$M235,IF(AM$218&gt;$H235,AM273,0)),0)</f>
        <v>0</v>
      </c>
      <c r="AN235" s="149">
        <f>IF(OR(RIGHT($I235,3)="RGT",RIGHT($I235,3)="INC"),IF($H235=AN$218,SUM($T273:AN273)+$M235,IF(AN$218&gt;$H235,AN273,0)),0)</f>
        <v>0</v>
      </c>
      <c r="AO235" s="149">
        <f>IF(OR(RIGHT($I235,3)="RGT",RIGHT($I235,3)="INC"),IF($H235=AO$218,SUM($T273:AO273)+$M235,IF(AO$218&gt;$H235,AO273,0)),0)</f>
        <v>0</v>
      </c>
      <c r="AP235" s="149">
        <f>IF(OR(RIGHT($I235,3)="RGT",RIGHT($I235,3)="INC"),IF($H235=AP$218,SUM($T273:AP273)+$M235,IF(AP$218&gt;$H235,AP273,0)),0)</f>
        <v>0</v>
      </c>
      <c r="AQ235" s="150">
        <f>IF(OR(RIGHT($I235,3)="RGT",RIGHT($I235,3)="INC"),IF($H235=AQ$218,SUM($T273:AQ273)+$M235,IF(AQ$218&gt;$H235,AQ273,0)),0)</f>
        <v>0</v>
      </c>
    </row>
    <row r="236" spans="1:46" s="151" customFormat="1" outlineLevel="1" x14ac:dyDescent="0.35">
      <c r="A236" s="154"/>
      <c r="B236" s="200" t="str">
        <f t="shared" si="128"/>
        <v>Mesa</v>
      </c>
      <c r="C236" s="117" t="s">
        <v>393</v>
      </c>
      <c r="D236" s="136"/>
      <c r="E236" s="155"/>
      <c r="F236" s="138"/>
      <c r="G236" s="139"/>
      <c r="H236" s="140"/>
      <c r="I236" s="141"/>
      <c r="J236" s="142"/>
      <c r="K236" s="143"/>
      <c r="L236" s="144"/>
      <c r="M236" s="94"/>
      <c r="N236" s="145">
        <f t="shared" si="132"/>
        <v>0</v>
      </c>
      <c r="O236" s="145">
        <f t="shared" si="133"/>
        <v>0</v>
      </c>
      <c r="P236" s="146">
        <f t="shared" si="129"/>
        <v>0</v>
      </c>
      <c r="Q236" s="146">
        <f t="shared" si="130"/>
        <v>0</v>
      </c>
      <c r="R236" s="147">
        <f t="shared" si="131"/>
        <v>0</v>
      </c>
      <c r="S236" s="140"/>
      <c r="T236" s="148">
        <f>IF(OR(RIGHT($I236,3)="RGT",RIGHT($I236,3)="INC"),IF($H236=T$218,SUM($T274:T274)+$M236,IF(T$218&gt;$H236,T274,0)),0)</f>
        <v>0</v>
      </c>
      <c r="U236" s="148">
        <f>IF(OR(RIGHT($I236,3)="RGT",RIGHT($I236,3)="INC"),IF($H236=U$218,SUM($T274:U274)+$M236,IF(U$218&gt;$H236,U274,0)),0)</f>
        <v>0</v>
      </c>
      <c r="V236" s="149">
        <f>IF(OR(RIGHT($I236,3)="RGT",RIGHT($I236,3)="INC"),IF($H236=V$218,SUM($T274:V274)+$M236,IF(V$218&gt;$H236,V274,0)),0)</f>
        <v>0</v>
      </c>
      <c r="W236" s="149">
        <f>IF(OR(RIGHT($I236,3)="RGT",RIGHT($I236,3)="INC"),IF($H236=W$218,SUM($T274:W274)+$M236,IF(W$218&gt;$H236,W274,0)),0)</f>
        <v>0</v>
      </c>
      <c r="X236" s="149">
        <f>IF(OR(RIGHT($I236,3)="RGT",RIGHT($I236,3)="INC"),IF($H236=X$218,SUM($T274:X274)+$M236,IF(X$218&gt;$H236,X274,0)),0)</f>
        <v>0</v>
      </c>
      <c r="Y236" s="149">
        <f>IF(OR(RIGHT($I236,3)="RGT",RIGHT($I236,3)="INC"),IF($H236=Y$218,SUM($T274:Y274)+$M236,IF(Y$218&gt;$H236,Y274,0)),0)</f>
        <v>0</v>
      </c>
      <c r="Z236" s="149">
        <f>IF(OR(RIGHT($I236,3)="RGT",RIGHT($I236,3)="INC"),IF($H236=Z$218,SUM($T274:Z274)+$M236,IF(Z$218&gt;$H236,Z274,0)),0)</f>
        <v>0</v>
      </c>
      <c r="AA236" s="149">
        <f>IF(OR(RIGHT($I236,3)="RGT",RIGHT($I236,3)="INC"),IF($H236=AA$218,SUM($T274:AA274)+$M236,IF(AA$218&gt;$H236,AA274,0)),0)</f>
        <v>0</v>
      </c>
      <c r="AB236" s="149">
        <f>IF(OR(RIGHT($I236,3)="RGT",RIGHT($I236,3)="INC"),IF($H236=AB$218,SUM($T274:AB274)+$M236,IF(AB$218&gt;$H236,AB274,0)),0)</f>
        <v>0</v>
      </c>
      <c r="AC236" s="149">
        <f>IF(OR(RIGHT($I236,3)="RGT",RIGHT($I236,3)="INC"),IF($H236=AC$218,SUM($T274:AC274)+$M236,IF(AC$218&gt;$H236,AC274,0)),0)</f>
        <v>0</v>
      </c>
      <c r="AD236" s="149">
        <f>IF(OR(RIGHT($I236,3)="RGT",RIGHT($I236,3)="INC"),IF($H236=AD$218,SUM($T274:AD274)+$M236,IF(AD$218&gt;$H236,AD274,0)),0)</f>
        <v>0</v>
      </c>
      <c r="AE236" s="150">
        <f>IF(OR(RIGHT($I236,3)="RGT",RIGHT($I236,3)="INC"),IF($H236=AE$218,SUM($T274:AE274)+$M236,IF(AE$218&gt;$H236,AE274,0)),0)</f>
        <v>0</v>
      </c>
      <c r="AF236" s="149">
        <f>IF(OR(RIGHT($I236,3)="RGT",RIGHT($I236,3)="INC"),IF($H236=AF$218,SUM($T274:AF274)+$M236,IF(AF$218&gt;$H236,AF274,0)),0)</f>
        <v>0</v>
      </c>
      <c r="AG236" s="149">
        <f>IF(OR(RIGHT($I236,3)="RGT",RIGHT($I236,3)="INC"),IF($H236=AG$218,SUM($T274:AG274)+$M236,IF(AG$218&gt;$H236,AG274,0)),0)</f>
        <v>0</v>
      </c>
      <c r="AH236" s="149">
        <f>IF(OR(RIGHT($I236,3)="RGT",RIGHT($I236,3)="INC"),IF($H236=AH$218,SUM($T274:AH274)+$M236,IF(AH$218&gt;$H236,AH274,0)),0)</f>
        <v>0</v>
      </c>
      <c r="AI236" s="149">
        <f>IF(OR(RIGHT($I236,3)="RGT",RIGHT($I236,3)="INC"),IF($H236=AI$218,SUM($T274:AI274)+$M236,IF(AI$218&gt;$H236,AI274,0)),0)</f>
        <v>0</v>
      </c>
      <c r="AJ236" s="149">
        <f>IF(OR(RIGHT($I236,3)="RGT",RIGHT($I236,3)="INC"),IF($H236=AJ$218,SUM($T274:AJ274)+$M236,IF(AJ$218&gt;$H236,AJ274,0)),0)</f>
        <v>0</v>
      </c>
      <c r="AK236" s="149">
        <f>IF(OR(RIGHT($I236,3)="RGT",RIGHT($I236,3)="INC"),IF($H236=AK$218,SUM($T274:AK274)+$M236,IF(AK$218&gt;$H236,AK274,0)),0)</f>
        <v>0</v>
      </c>
      <c r="AL236" s="149">
        <f>IF(OR(RIGHT($I236,3)="RGT",RIGHT($I236,3)="INC"),IF($H236=AL$218,SUM($T274:AL274)+$M236,IF(AL$218&gt;$H236,AL274,0)),0)</f>
        <v>0</v>
      </c>
      <c r="AM236" s="149">
        <f>IF(OR(RIGHT($I236,3)="RGT",RIGHT($I236,3)="INC"),IF($H236=AM$218,SUM($T274:AM274)+$M236,IF(AM$218&gt;$H236,AM274,0)),0)</f>
        <v>0</v>
      </c>
      <c r="AN236" s="149">
        <f>IF(OR(RIGHT($I236,3)="RGT",RIGHT($I236,3)="INC"),IF($H236=AN$218,SUM($T274:AN274)+$M236,IF(AN$218&gt;$H236,AN274,0)),0)</f>
        <v>0</v>
      </c>
      <c r="AO236" s="149">
        <f>IF(OR(RIGHT($I236,3)="RGT",RIGHT($I236,3)="INC"),IF($H236=AO$218,SUM($T274:AO274)+$M236,IF(AO$218&gt;$H236,AO274,0)),0)</f>
        <v>0</v>
      </c>
      <c r="AP236" s="149">
        <f>IF(OR(RIGHT($I236,3)="RGT",RIGHT($I236,3)="INC"),IF($H236=AP$218,SUM($T274:AP274)+$M236,IF(AP$218&gt;$H236,AP274,0)),0)</f>
        <v>0</v>
      </c>
      <c r="AQ236" s="150">
        <f>IF(OR(RIGHT($I236,3)="RGT",RIGHT($I236,3)="INC"),IF($H236=AQ$218,SUM($T274:AQ274)+$M236,IF(AQ$218&gt;$H236,AQ274,0)),0)</f>
        <v>0</v>
      </c>
    </row>
    <row r="237" spans="1:46" s="151" customFormat="1" outlineLevel="1" x14ac:dyDescent="0.35">
      <c r="A237" s="154"/>
      <c r="B237" s="200" t="str">
        <f t="shared" si="128"/>
        <v>Mesa</v>
      </c>
      <c r="C237" s="117" t="s">
        <v>393</v>
      </c>
      <c r="D237" s="136"/>
      <c r="E237" s="155"/>
      <c r="F237" s="138"/>
      <c r="G237" s="139"/>
      <c r="H237" s="140"/>
      <c r="I237" s="141"/>
      <c r="J237" s="142"/>
      <c r="K237" s="143"/>
      <c r="L237" s="144"/>
      <c r="M237" s="94"/>
      <c r="N237" s="145">
        <f t="shared" si="132"/>
        <v>0</v>
      </c>
      <c r="O237" s="145">
        <f t="shared" si="133"/>
        <v>0</v>
      </c>
      <c r="P237" s="146">
        <f t="shared" si="129"/>
        <v>0</v>
      </c>
      <c r="Q237" s="146">
        <f t="shared" si="130"/>
        <v>0</v>
      </c>
      <c r="R237" s="147">
        <f t="shared" si="131"/>
        <v>0</v>
      </c>
      <c r="S237" s="140"/>
      <c r="T237" s="148">
        <f>IF(OR(RIGHT($I237,3)="RGT",RIGHT($I237,3)="INC"),IF($H237=T$218,SUM($T275:T275)+$M237,IF(T$218&gt;$H237,T275,0)),0)</f>
        <v>0</v>
      </c>
      <c r="U237" s="148">
        <f>IF(OR(RIGHT($I237,3)="RGT",RIGHT($I237,3)="INC"),IF($H237=U$218,SUM($T275:U275)+$M237,IF(U$218&gt;$H237,U275,0)),0)</f>
        <v>0</v>
      </c>
      <c r="V237" s="149">
        <f>IF(OR(RIGHT($I237,3)="RGT",RIGHT($I237,3)="INC"),IF($H237=V$218,SUM($T275:V275)+$M237,IF(V$218&gt;$H237,V275,0)),0)</f>
        <v>0</v>
      </c>
      <c r="W237" s="149">
        <f>IF(OR(RIGHT($I237,3)="RGT",RIGHT($I237,3)="INC"),IF($H237=W$218,SUM($T275:W275)+$M237,IF(W$218&gt;$H237,W275,0)),0)</f>
        <v>0</v>
      </c>
      <c r="X237" s="149">
        <f>IF(OR(RIGHT($I237,3)="RGT",RIGHT($I237,3)="INC"),IF($H237=X$218,SUM($T275:X275)+$M237,IF(X$218&gt;$H237,X275,0)),0)</f>
        <v>0</v>
      </c>
      <c r="Y237" s="149">
        <f>IF(OR(RIGHT($I237,3)="RGT",RIGHT($I237,3)="INC"),IF($H237=Y$218,SUM($T275:Y275)+$M237,IF(Y$218&gt;$H237,Y275,0)),0)</f>
        <v>0</v>
      </c>
      <c r="Z237" s="149">
        <f>IF(OR(RIGHT($I237,3)="RGT",RIGHT($I237,3)="INC"),IF($H237=Z$218,SUM($T275:Z275)+$M237,IF(Z$218&gt;$H237,Z275,0)),0)</f>
        <v>0</v>
      </c>
      <c r="AA237" s="149">
        <f>IF(OR(RIGHT($I237,3)="RGT",RIGHT($I237,3)="INC"),IF($H237=AA$218,SUM($T275:AA275)+$M237,IF(AA$218&gt;$H237,AA275,0)),0)</f>
        <v>0</v>
      </c>
      <c r="AB237" s="149">
        <f>IF(OR(RIGHT($I237,3)="RGT",RIGHT($I237,3)="INC"),IF($H237=AB$218,SUM($T275:AB275)+$M237,IF(AB$218&gt;$H237,AB275,0)),0)</f>
        <v>0</v>
      </c>
      <c r="AC237" s="149">
        <f>IF(OR(RIGHT($I237,3)="RGT",RIGHT($I237,3)="INC"),IF($H237=AC$218,SUM($T275:AC275)+$M237,IF(AC$218&gt;$H237,AC275,0)),0)</f>
        <v>0</v>
      </c>
      <c r="AD237" s="149">
        <f>IF(OR(RIGHT($I237,3)="RGT",RIGHT($I237,3)="INC"),IF($H237=AD$218,SUM($T275:AD275)+$M237,IF(AD$218&gt;$H237,AD275,0)),0)</f>
        <v>0</v>
      </c>
      <c r="AE237" s="150">
        <f>IF(OR(RIGHT($I237,3)="RGT",RIGHT($I237,3)="INC"),IF($H237=AE$218,SUM($T275:AE275)+$M237,IF(AE$218&gt;$H237,AE275,0)),0)</f>
        <v>0</v>
      </c>
      <c r="AF237" s="149">
        <f>IF(OR(RIGHT($I237,3)="RGT",RIGHT($I237,3)="INC"),IF($H237=AF$218,SUM($T275:AF275)+$M237,IF(AF$218&gt;$H237,AF275,0)),0)</f>
        <v>0</v>
      </c>
      <c r="AG237" s="149">
        <f>IF(OR(RIGHT($I237,3)="RGT",RIGHT($I237,3)="INC"),IF($H237=AG$218,SUM($T275:AG275)+$M237,IF(AG$218&gt;$H237,AG275,0)),0)</f>
        <v>0</v>
      </c>
      <c r="AH237" s="149">
        <f>IF(OR(RIGHT($I237,3)="RGT",RIGHT($I237,3)="INC"),IF($H237=AH$218,SUM($T275:AH275)+$M237,IF(AH$218&gt;$H237,AH275,0)),0)</f>
        <v>0</v>
      </c>
      <c r="AI237" s="149">
        <f>IF(OR(RIGHT($I237,3)="RGT",RIGHT($I237,3)="INC"),IF($H237=AI$218,SUM($T275:AI275)+$M237,IF(AI$218&gt;$H237,AI275,0)),0)</f>
        <v>0</v>
      </c>
      <c r="AJ237" s="149">
        <f>IF(OR(RIGHT($I237,3)="RGT",RIGHT($I237,3)="INC"),IF($H237=AJ$218,SUM($T275:AJ275)+$M237,IF(AJ$218&gt;$H237,AJ275,0)),0)</f>
        <v>0</v>
      </c>
      <c r="AK237" s="149">
        <f>IF(OR(RIGHT($I237,3)="RGT",RIGHT($I237,3)="INC"),IF($H237=AK$218,SUM($T275:AK275)+$M237,IF(AK$218&gt;$H237,AK275,0)),0)</f>
        <v>0</v>
      </c>
      <c r="AL237" s="149">
        <f>IF(OR(RIGHT($I237,3)="RGT",RIGHT($I237,3)="INC"),IF($H237=AL$218,SUM($T275:AL275)+$M237,IF(AL$218&gt;$H237,AL275,0)),0)</f>
        <v>0</v>
      </c>
      <c r="AM237" s="149">
        <f>IF(OR(RIGHT($I237,3)="RGT",RIGHT($I237,3)="INC"),IF($H237=AM$218,SUM($T275:AM275)+$M237,IF(AM$218&gt;$H237,AM275,0)),0)</f>
        <v>0</v>
      </c>
      <c r="AN237" s="149">
        <f>IF(OR(RIGHT($I237,3)="RGT",RIGHT($I237,3)="INC"),IF($H237=AN$218,SUM($T275:AN275)+$M237,IF(AN$218&gt;$H237,AN275,0)),0)</f>
        <v>0</v>
      </c>
      <c r="AO237" s="149">
        <f>IF(OR(RIGHT($I237,3)="RGT",RIGHT($I237,3)="INC"),IF($H237=AO$218,SUM($T275:AO275)+$M237,IF(AO$218&gt;$H237,AO275,0)),0)</f>
        <v>0</v>
      </c>
      <c r="AP237" s="149">
        <f>IF(OR(RIGHT($I237,3)="RGT",RIGHT($I237,3)="INC"),IF($H237=AP$218,SUM($T275:AP275)+$M237,IF(AP$218&gt;$H237,AP275,0)),0)</f>
        <v>0</v>
      </c>
      <c r="AQ237" s="150">
        <f>IF(OR(RIGHT($I237,3)="RGT",RIGHT($I237,3)="INC"),IF($H237=AQ$218,SUM($T275:AQ275)+$M237,IF(AQ$218&gt;$H237,AQ275,0)),0)</f>
        <v>0</v>
      </c>
    </row>
    <row r="238" spans="1:46" s="151" customFormat="1" outlineLevel="1" x14ac:dyDescent="0.35">
      <c r="A238" s="154"/>
      <c r="B238" s="200" t="str">
        <f t="shared" si="128"/>
        <v>Mesa</v>
      </c>
      <c r="C238" s="117" t="s">
        <v>393</v>
      </c>
      <c r="D238" s="136"/>
      <c r="E238" s="155"/>
      <c r="F238" s="138"/>
      <c r="G238" s="139"/>
      <c r="H238" s="140"/>
      <c r="I238" s="141"/>
      <c r="J238" s="142"/>
      <c r="K238" s="143"/>
      <c r="L238" s="144"/>
      <c r="M238" s="94"/>
      <c r="N238" s="145">
        <f t="shared" si="132"/>
        <v>0</v>
      </c>
      <c r="O238" s="145">
        <f t="shared" si="133"/>
        <v>0</v>
      </c>
      <c r="P238" s="146">
        <f t="shared" si="129"/>
        <v>0</v>
      </c>
      <c r="Q238" s="146">
        <f t="shared" si="130"/>
        <v>0</v>
      </c>
      <c r="R238" s="147">
        <f t="shared" si="131"/>
        <v>0</v>
      </c>
      <c r="S238" s="140"/>
      <c r="T238" s="148">
        <f>IF(OR(RIGHT($I238,3)="RGT",RIGHT($I238,3)="INC"),IF($H238=T$218,SUM($T276:T276)+$M238,IF(T$218&gt;$H238,T276,0)),0)</f>
        <v>0</v>
      </c>
      <c r="U238" s="148">
        <f>IF(OR(RIGHT($I238,3)="RGT",RIGHT($I238,3)="INC"),IF($H238=U$218,SUM($T276:U276)+$M238,IF(U$218&gt;$H238,U276,0)),0)</f>
        <v>0</v>
      </c>
      <c r="V238" s="149">
        <f>IF(OR(RIGHT($I238,3)="RGT",RIGHT($I238,3)="INC"),IF($H238=V$218,SUM($T276:V276)+$M238,IF(V$218&gt;$H238,V276,0)),0)</f>
        <v>0</v>
      </c>
      <c r="W238" s="149">
        <f>IF(OR(RIGHT($I238,3)="RGT",RIGHT($I238,3)="INC"),IF($H238=W$218,SUM($T276:W276)+$M238,IF(W$218&gt;$H238,W276,0)),0)</f>
        <v>0</v>
      </c>
      <c r="X238" s="149">
        <f>IF(OR(RIGHT($I238,3)="RGT",RIGHT($I238,3)="INC"),IF($H238=X$218,SUM($T276:X276)+$M238,IF(X$218&gt;$H238,X276,0)),0)</f>
        <v>0</v>
      </c>
      <c r="Y238" s="149">
        <f>IF(OR(RIGHT($I238,3)="RGT",RIGHT($I238,3)="INC"),IF($H238=Y$218,SUM($T276:Y276)+$M238,IF(Y$218&gt;$H238,Y276,0)),0)</f>
        <v>0</v>
      </c>
      <c r="Z238" s="149">
        <f>IF(OR(RIGHT($I238,3)="RGT",RIGHT($I238,3)="INC"),IF($H238=Z$218,SUM($T276:Z276)+$M238,IF(Z$218&gt;$H238,Z276,0)),0)</f>
        <v>0</v>
      </c>
      <c r="AA238" s="149">
        <f>IF(OR(RIGHT($I238,3)="RGT",RIGHT($I238,3)="INC"),IF($H238=AA$218,SUM($T276:AA276)+$M238,IF(AA$218&gt;$H238,AA276,0)),0)</f>
        <v>0</v>
      </c>
      <c r="AB238" s="149">
        <f>IF(OR(RIGHT($I238,3)="RGT",RIGHT($I238,3)="INC"),IF($H238=AB$218,SUM($T276:AB276)+$M238,IF(AB$218&gt;$H238,AB276,0)),0)</f>
        <v>0</v>
      </c>
      <c r="AC238" s="149">
        <f>IF(OR(RIGHT($I238,3)="RGT",RIGHT($I238,3)="INC"),IF($H238=AC$218,SUM($T276:AC276)+$M238,IF(AC$218&gt;$H238,AC276,0)),0)</f>
        <v>0</v>
      </c>
      <c r="AD238" s="149">
        <f>IF(OR(RIGHT($I238,3)="RGT",RIGHT($I238,3)="INC"),IF($H238=AD$218,SUM($T276:AD276)+$M238,IF(AD$218&gt;$H238,AD276,0)),0)</f>
        <v>0</v>
      </c>
      <c r="AE238" s="150">
        <f>IF(OR(RIGHT($I238,3)="RGT",RIGHT($I238,3)="INC"),IF($H238=AE$218,SUM($T276:AE276)+$M238,IF(AE$218&gt;$H238,AE276,0)),0)</f>
        <v>0</v>
      </c>
      <c r="AF238" s="149">
        <f>IF(OR(RIGHT($I238,3)="RGT",RIGHT($I238,3)="INC"),IF($H238=AF$218,SUM($T276:AF276)+$M238,IF(AF$218&gt;$H238,AF276,0)),0)</f>
        <v>0</v>
      </c>
      <c r="AG238" s="149">
        <f>IF(OR(RIGHT($I238,3)="RGT",RIGHT($I238,3)="INC"),IF($H238=AG$218,SUM($T276:AG276)+$M238,IF(AG$218&gt;$H238,AG276,0)),0)</f>
        <v>0</v>
      </c>
      <c r="AH238" s="149">
        <f>IF(OR(RIGHT($I238,3)="RGT",RIGHT($I238,3)="INC"),IF($H238=AH$218,SUM($T276:AH276)+$M238,IF(AH$218&gt;$H238,AH276,0)),0)</f>
        <v>0</v>
      </c>
      <c r="AI238" s="149">
        <f>IF(OR(RIGHT($I238,3)="RGT",RIGHT($I238,3)="INC"),IF($H238=AI$218,SUM($T276:AI276)+$M238,IF(AI$218&gt;$H238,AI276,0)),0)</f>
        <v>0</v>
      </c>
      <c r="AJ238" s="149">
        <f>IF(OR(RIGHT($I238,3)="RGT",RIGHT($I238,3)="INC"),IF($H238=AJ$218,SUM($T276:AJ276)+$M238,IF(AJ$218&gt;$H238,AJ276,0)),0)</f>
        <v>0</v>
      </c>
      <c r="AK238" s="149">
        <f>IF(OR(RIGHT($I238,3)="RGT",RIGHT($I238,3)="INC"),IF($H238=AK$218,SUM($T276:AK276)+$M238,IF(AK$218&gt;$H238,AK276,0)),0)</f>
        <v>0</v>
      </c>
      <c r="AL238" s="149">
        <f>IF(OR(RIGHT($I238,3)="RGT",RIGHT($I238,3)="INC"),IF($H238=AL$218,SUM($T276:AL276)+$M238,IF(AL$218&gt;$H238,AL276,0)),0)</f>
        <v>0</v>
      </c>
      <c r="AM238" s="149">
        <f>IF(OR(RIGHT($I238,3)="RGT",RIGHT($I238,3)="INC"),IF($H238=AM$218,SUM($T276:AM276)+$M238,IF(AM$218&gt;$H238,AM276,0)),0)</f>
        <v>0</v>
      </c>
      <c r="AN238" s="149">
        <f>IF(OR(RIGHT($I238,3)="RGT",RIGHT($I238,3)="INC"),IF($H238=AN$218,SUM($T276:AN276)+$M238,IF(AN$218&gt;$H238,AN276,0)),0)</f>
        <v>0</v>
      </c>
      <c r="AO238" s="149">
        <f>IF(OR(RIGHT($I238,3)="RGT",RIGHT($I238,3)="INC"),IF($H238=AO$218,SUM($T276:AO276)+$M238,IF(AO$218&gt;$H238,AO276,0)),0)</f>
        <v>0</v>
      </c>
      <c r="AP238" s="149">
        <f>IF(OR(RIGHT($I238,3)="RGT",RIGHT($I238,3)="INC"),IF($H238=AP$218,SUM($T276:AP276)+$M238,IF(AP$218&gt;$H238,AP276,0)),0)</f>
        <v>0</v>
      </c>
      <c r="AQ238" s="150">
        <f>IF(OR(RIGHT($I238,3)="RGT",RIGHT($I238,3)="INC"),IF($H238=AQ$218,SUM($T276:AQ276)+$M238,IF(AQ$218&gt;$H238,AQ276,0)),0)</f>
        <v>0</v>
      </c>
    </row>
    <row r="239" spans="1:46" s="151" customFormat="1" outlineLevel="1" x14ac:dyDescent="0.35">
      <c r="A239" s="154"/>
      <c r="B239" s="200" t="str">
        <f t="shared" si="128"/>
        <v>Mesa</v>
      </c>
      <c r="C239" s="117" t="s">
        <v>393</v>
      </c>
      <c r="D239" s="136"/>
      <c r="E239" s="155"/>
      <c r="F239" s="138"/>
      <c r="G239" s="139"/>
      <c r="H239" s="140"/>
      <c r="I239" s="141"/>
      <c r="J239" s="142"/>
      <c r="K239" s="143"/>
      <c r="L239" s="144"/>
      <c r="M239" s="94"/>
      <c r="N239" s="145">
        <f t="shared" si="132"/>
        <v>0</v>
      </c>
      <c r="O239" s="145">
        <f t="shared" si="133"/>
        <v>0</v>
      </c>
      <c r="P239" s="146">
        <f t="shared" si="129"/>
        <v>0</v>
      </c>
      <c r="Q239" s="146">
        <f t="shared" si="130"/>
        <v>0</v>
      </c>
      <c r="R239" s="147">
        <f t="shared" si="131"/>
        <v>0</v>
      </c>
      <c r="S239" s="140"/>
      <c r="T239" s="148">
        <f>IF(OR(RIGHT($I239,3)="RGT",RIGHT($I239,3)="INC"),IF($H239=T$218,SUM($T277:T277)+$M239,IF(T$218&gt;$H239,T277,0)),0)</f>
        <v>0</v>
      </c>
      <c r="U239" s="148">
        <f>IF(OR(RIGHT($I239,3)="RGT",RIGHT($I239,3)="INC"),IF($H239=U$218,SUM($T277:U277)+$M239,IF(U$218&gt;$H239,U277,0)),0)</f>
        <v>0</v>
      </c>
      <c r="V239" s="149">
        <f>IF(OR(RIGHT($I239,3)="RGT",RIGHT($I239,3)="INC"),IF($H239=V$218,SUM($T277:V277)+$M239,IF(V$218&gt;$H239,V277,0)),0)</f>
        <v>0</v>
      </c>
      <c r="W239" s="149">
        <f>IF(OR(RIGHT($I239,3)="RGT",RIGHT($I239,3)="INC"),IF($H239=W$218,SUM($T277:W277)+$M239,IF(W$218&gt;$H239,W277,0)),0)</f>
        <v>0</v>
      </c>
      <c r="X239" s="149">
        <f>IF(OR(RIGHT($I239,3)="RGT",RIGHT($I239,3)="INC"),IF($H239=X$218,SUM($T277:X277)+$M239,IF(X$218&gt;$H239,X277,0)),0)</f>
        <v>0</v>
      </c>
      <c r="Y239" s="149">
        <f>IF(OR(RIGHT($I239,3)="RGT",RIGHT($I239,3)="INC"),IF($H239=Y$218,SUM($T277:Y277)+$M239,IF(Y$218&gt;$H239,Y277,0)),0)</f>
        <v>0</v>
      </c>
      <c r="Z239" s="149">
        <f>IF(OR(RIGHT($I239,3)="RGT",RIGHT($I239,3)="INC"),IF($H239=Z$218,SUM($T277:Z277)+$M239,IF(Z$218&gt;$H239,Z277,0)),0)</f>
        <v>0</v>
      </c>
      <c r="AA239" s="149">
        <f>IF(OR(RIGHT($I239,3)="RGT",RIGHT($I239,3)="INC"),IF($H239=AA$218,SUM($T277:AA277)+$M239,IF(AA$218&gt;$H239,AA277,0)),0)</f>
        <v>0</v>
      </c>
      <c r="AB239" s="149">
        <f>IF(OR(RIGHT($I239,3)="RGT",RIGHT($I239,3)="INC"),IF($H239=AB$218,SUM($T277:AB277)+$M239,IF(AB$218&gt;$H239,AB277,0)),0)</f>
        <v>0</v>
      </c>
      <c r="AC239" s="149">
        <f>IF(OR(RIGHT($I239,3)="RGT",RIGHT($I239,3)="INC"),IF($H239=AC$218,SUM($T277:AC277)+$M239,IF(AC$218&gt;$H239,AC277,0)),0)</f>
        <v>0</v>
      </c>
      <c r="AD239" s="149">
        <f>IF(OR(RIGHT($I239,3)="RGT",RIGHT($I239,3)="INC"),IF($H239=AD$218,SUM($T277:AD277)+$M239,IF(AD$218&gt;$H239,AD277,0)),0)</f>
        <v>0</v>
      </c>
      <c r="AE239" s="150">
        <f>IF(OR(RIGHT($I239,3)="RGT",RIGHT($I239,3)="INC"),IF($H239=AE$218,SUM($T277:AE277)+$M239,IF(AE$218&gt;$H239,AE277,0)),0)</f>
        <v>0</v>
      </c>
      <c r="AF239" s="149">
        <f>IF(OR(RIGHT($I239,3)="RGT",RIGHT($I239,3)="INC"),IF($H239=AF$218,SUM($T277:AF277)+$M239,IF(AF$218&gt;$H239,AF277,0)),0)</f>
        <v>0</v>
      </c>
      <c r="AG239" s="149">
        <f>IF(OR(RIGHT($I239,3)="RGT",RIGHT($I239,3)="INC"),IF($H239=AG$218,SUM($T277:AG277)+$M239,IF(AG$218&gt;$H239,AG277,0)),0)</f>
        <v>0</v>
      </c>
      <c r="AH239" s="149">
        <f>IF(OR(RIGHT($I239,3)="RGT",RIGHT($I239,3)="INC"),IF($H239=AH$218,SUM($T277:AH277)+$M239,IF(AH$218&gt;$H239,AH277,0)),0)</f>
        <v>0</v>
      </c>
      <c r="AI239" s="149">
        <f>IF(OR(RIGHT($I239,3)="RGT",RIGHT($I239,3)="INC"),IF($H239=AI$218,SUM($T277:AI277)+$M239,IF(AI$218&gt;$H239,AI277,0)),0)</f>
        <v>0</v>
      </c>
      <c r="AJ239" s="149">
        <f>IF(OR(RIGHT($I239,3)="RGT",RIGHT($I239,3)="INC"),IF($H239=AJ$218,SUM($T277:AJ277)+$M239,IF(AJ$218&gt;$H239,AJ277,0)),0)</f>
        <v>0</v>
      </c>
      <c r="AK239" s="149">
        <f>IF(OR(RIGHT($I239,3)="RGT",RIGHT($I239,3)="INC"),IF($H239=AK$218,SUM($T277:AK277)+$M239,IF(AK$218&gt;$H239,AK277,0)),0)</f>
        <v>0</v>
      </c>
      <c r="AL239" s="149">
        <f>IF(OR(RIGHT($I239,3)="RGT",RIGHT($I239,3)="INC"),IF($H239=AL$218,SUM($T277:AL277)+$M239,IF(AL$218&gt;$H239,AL277,0)),0)</f>
        <v>0</v>
      </c>
      <c r="AM239" s="149">
        <f>IF(OR(RIGHT($I239,3)="RGT",RIGHT($I239,3)="INC"),IF($H239=AM$218,SUM($T277:AM277)+$M239,IF(AM$218&gt;$H239,AM277,0)),0)</f>
        <v>0</v>
      </c>
      <c r="AN239" s="149">
        <f>IF(OR(RIGHT($I239,3)="RGT",RIGHT($I239,3)="INC"),IF($H239=AN$218,SUM($T277:AN277)+$M239,IF(AN$218&gt;$H239,AN277,0)),0)</f>
        <v>0</v>
      </c>
      <c r="AO239" s="149">
        <f>IF(OR(RIGHT($I239,3)="RGT",RIGHT($I239,3)="INC"),IF($H239=AO$218,SUM($T277:AO277)+$M239,IF(AO$218&gt;$H239,AO277,0)),0)</f>
        <v>0</v>
      </c>
      <c r="AP239" s="149">
        <f>IF(OR(RIGHT($I239,3)="RGT",RIGHT($I239,3)="INC"),IF($H239=AP$218,SUM($T277:AP277)+$M239,IF(AP$218&gt;$H239,AP277,0)),0)</f>
        <v>0</v>
      </c>
      <c r="AQ239" s="150">
        <f>IF(OR(RIGHT($I239,3)="RGT",RIGHT($I239,3)="INC"),IF($H239=AQ$218,SUM($T277:AQ277)+$M239,IF(AQ$218&gt;$H239,AQ277,0)),0)</f>
        <v>0</v>
      </c>
    </row>
    <row r="240" spans="1:46" s="151" customFormat="1" outlineLevel="1" x14ac:dyDescent="0.35">
      <c r="A240" s="154"/>
      <c r="B240" s="200" t="str">
        <f t="shared" si="128"/>
        <v>Mesa</v>
      </c>
      <c r="C240" s="117" t="s">
        <v>393</v>
      </c>
      <c r="D240" s="136"/>
      <c r="E240" s="155"/>
      <c r="F240" s="138"/>
      <c r="G240" s="139"/>
      <c r="H240" s="140"/>
      <c r="I240" s="141"/>
      <c r="J240" s="142"/>
      <c r="K240" s="143"/>
      <c r="L240" s="144"/>
      <c r="M240" s="94"/>
      <c r="N240" s="145">
        <f t="shared" si="132"/>
        <v>0</v>
      </c>
      <c r="O240" s="145">
        <f t="shared" si="133"/>
        <v>0</v>
      </c>
      <c r="P240" s="146">
        <f t="shared" si="129"/>
        <v>0</v>
      </c>
      <c r="Q240" s="146">
        <f t="shared" si="130"/>
        <v>0</v>
      </c>
      <c r="R240" s="147">
        <f t="shared" si="131"/>
        <v>0</v>
      </c>
      <c r="S240" s="140"/>
      <c r="T240" s="148">
        <f>IF(OR(RIGHT($I240,3)="RGT",RIGHT($I240,3)="INC"),IF($H240=T$218,SUM($T278:T278)+$M240,IF(T$218&gt;$H240,T278,0)),0)</f>
        <v>0</v>
      </c>
      <c r="U240" s="148">
        <f>IF(OR(RIGHT($I240,3)="RGT",RIGHT($I240,3)="INC"),IF($H240=U$218,SUM($T278:U278)+$M240,IF(U$218&gt;$H240,U278,0)),0)</f>
        <v>0</v>
      </c>
      <c r="V240" s="149">
        <f>IF(OR(RIGHT($I240,3)="RGT",RIGHT($I240,3)="INC"),IF($H240=V$218,SUM($T278:V278)+$M240,IF(V$218&gt;$H240,V278,0)),0)</f>
        <v>0</v>
      </c>
      <c r="W240" s="149">
        <f>IF(OR(RIGHT($I240,3)="RGT",RIGHT($I240,3)="INC"),IF($H240=W$218,SUM($T278:W278)+$M240,IF(W$218&gt;$H240,W278,0)),0)</f>
        <v>0</v>
      </c>
      <c r="X240" s="149">
        <f>IF(OR(RIGHT($I240,3)="RGT",RIGHT($I240,3)="INC"),IF($H240=X$218,SUM($T278:X278)+$M240,IF(X$218&gt;$H240,X278,0)),0)</f>
        <v>0</v>
      </c>
      <c r="Y240" s="149">
        <f>IF(OR(RIGHT($I240,3)="RGT",RIGHT($I240,3)="INC"),IF($H240=Y$218,SUM($T278:Y278)+$M240,IF(Y$218&gt;$H240,Y278,0)),0)</f>
        <v>0</v>
      </c>
      <c r="Z240" s="149">
        <f>IF(OR(RIGHT($I240,3)="RGT",RIGHT($I240,3)="INC"),IF($H240=Z$218,SUM($T278:Z278)+$M240,IF(Z$218&gt;$H240,Z278,0)),0)</f>
        <v>0</v>
      </c>
      <c r="AA240" s="149">
        <f>IF(OR(RIGHT($I240,3)="RGT",RIGHT($I240,3)="INC"),IF($H240=AA$218,SUM($T278:AA278)+$M240,IF(AA$218&gt;$H240,AA278,0)),0)</f>
        <v>0</v>
      </c>
      <c r="AB240" s="149">
        <f>IF(OR(RIGHT($I240,3)="RGT",RIGHT($I240,3)="INC"),IF($H240=AB$218,SUM($T278:AB278)+$M240,IF(AB$218&gt;$H240,AB278,0)),0)</f>
        <v>0</v>
      </c>
      <c r="AC240" s="149">
        <f>IF(OR(RIGHT($I240,3)="RGT",RIGHT($I240,3)="INC"),IF($H240=AC$218,SUM($T278:AC278)+$M240,IF(AC$218&gt;$H240,AC278,0)),0)</f>
        <v>0</v>
      </c>
      <c r="AD240" s="149">
        <f>IF(OR(RIGHT($I240,3)="RGT",RIGHT($I240,3)="INC"),IF($H240=AD$218,SUM($T278:AD278)+$M240,IF(AD$218&gt;$H240,AD278,0)),0)</f>
        <v>0</v>
      </c>
      <c r="AE240" s="150">
        <f>IF(OR(RIGHT($I240,3)="RGT",RIGHT($I240,3)="INC"),IF($H240=AE$218,SUM($T278:AE278)+$M240,IF(AE$218&gt;$H240,AE278,0)),0)</f>
        <v>0</v>
      </c>
      <c r="AF240" s="149">
        <f>IF(OR(RIGHT($I240,3)="RGT",RIGHT($I240,3)="INC"),IF($H240=AF$218,SUM($T278:AF278)+$M240,IF(AF$218&gt;$H240,AF278,0)),0)</f>
        <v>0</v>
      </c>
      <c r="AG240" s="149">
        <f>IF(OR(RIGHT($I240,3)="RGT",RIGHT($I240,3)="INC"),IF($H240=AG$218,SUM($T278:AG278)+$M240,IF(AG$218&gt;$H240,AG278,0)),0)</f>
        <v>0</v>
      </c>
      <c r="AH240" s="149">
        <f>IF(OR(RIGHT($I240,3)="RGT",RIGHT($I240,3)="INC"),IF($H240=AH$218,SUM($T278:AH278)+$M240,IF(AH$218&gt;$H240,AH278,0)),0)</f>
        <v>0</v>
      </c>
      <c r="AI240" s="149">
        <f>IF(OR(RIGHT($I240,3)="RGT",RIGHT($I240,3)="INC"),IF($H240=AI$218,SUM($T278:AI278)+$M240,IF(AI$218&gt;$H240,AI278,0)),0)</f>
        <v>0</v>
      </c>
      <c r="AJ240" s="149">
        <f>IF(OR(RIGHT($I240,3)="RGT",RIGHT($I240,3)="INC"),IF($H240=AJ$218,SUM($T278:AJ278)+$M240,IF(AJ$218&gt;$H240,AJ278,0)),0)</f>
        <v>0</v>
      </c>
      <c r="AK240" s="149">
        <f>IF(OR(RIGHT($I240,3)="RGT",RIGHT($I240,3)="INC"),IF($H240=AK$218,SUM($T278:AK278)+$M240,IF(AK$218&gt;$H240,AK278,0)),0)</f>
        <v>0</v>
      </c>
      <c r="AL240" s="149">
        <f>IF(OR(RIGHT($I240,3)="RGT",RIGHT($I240,3)="INC"),IF($H240=AL$218,SUM($T278:AL278)+$M240,IF(AL$218&gt;$H240,AL278,0)),0)</f>
        <v>0</v>
      </c>
      <c r="AM240" s="149">
        <f>IF(OR(RIGHT($I240,3)="RGT",RIGHT($I240,3)="INC"),IF($H240=AM$218,SUM($T278:AM278)+$M240,IF(AM$218&gt;$H240,AM278,0)),0)</f>
        <v>0</v>
      </c>
      <c r="AN240" s="149">
        <f>IF(OR(RIGHT($I240,3)="RGT",RIGHT($I240,3)="INC"),IF($H240=AN$218,SUM($T278:AN278)+$M240,IF(AN$218&gt;$H240,AN278,0)),0)</f>
        <v>0</v>
      </c>
      <c r="AO240" s="149">
        <f>IF(OR(RIGHT($I240,3)="RGT",RIGHT($I240,3)="INC"),IF($H240=AO$218,SUM($T278:AO278)+$M240,IF(AO$218&gt;$H240,AO278,0)),0)</f>
        <v>0</v>
      </c>
      <c r="AP240" s="149">
        <f>IF(OR(RIGHT($I240,3)="RGT",RIGHT($I240,3)="INC"),IF($H240=AP$218,SUM($T278:AP278)+$M240,IF(AP$218&gt;$H240,AP278,0)),0)</f>
        <v>0</v>
      </c>
      <c r="AQ240" s="150">
        <f>IF(OR(RIGHT($I240,3)="RGT",RIGHT($I240,3)="INC"),IF($H240=AQ$218,SUM($T278:AQ278)+$M240,IF(AQ$218&gt;$H240,AQ278,0)),0)</f>
        <v>0</v>
      </c>
    </row>
    <row r="241" spans="1:44" s="151" customFormat="1" outlineLevel="1" x14ac:dyDescent="0.35">
      <c r="A241" s="154"/>
      <c r="B241" s="200" t="str">
        <f t="shared" si="128"/>
        <v>Mesa</v>
      </c>
      <c r="C241" s="117" t="s">
        <v>393</v>
      </c>
      <c r="D241" s="136"/>
      <c r="E241" s="155"/>
      <c r="F241" s="138"/>
      <c r="G241" s="139"/>
      <c r="H241" s="140"/>
      <c r="I241" s="141"/>
      <c r="J241" s="142"/>
      <c r="K241" s="143"/>
      <c r="L241" s="144"/>
      <c r="M241" s="94"/>
      <c r="N241" s="145">
        <f t="shared" si="132"/>
        <v>0</v>
      </c>
      <c r="O241" s="145">
        <f t="shared" si="133"/>
        <v>0</v>
      </c>
      <c r="P241" s="146">
        <f t="shared" si="129"/>
        <v>0</v>
      </c>
      <c r="Q241" s="146">
        <f t="shared" si="130"/>
        <v>0</v>
      </c>
      <c r="R241" s="147">
        <f t="shared" si="131"/>
        <v>0</v>
      </c>
      <c r="S241" s="140"/>
      <c r="T241" s="148">
        <f>IF(OR(RIGHT($I241,3)="RGT",RIGHT($I241,3)="INC"),IF($H241=T$218,SUM($T279:T279)+$M241,IF(T$218&gt;$H241,T279,0)),0)</f>
        <v>0</v>
      </c>
      <c r="U241" s="148">
        <f>IF(OR(RIGHT($I241,3)="RGT",RIGHT($I241,3)="INC"),IF($H241=U$218,SUM($T279:U279)+$M241,IF(U$218&gt;$H241,U279,0)),0)</f>
        <v>0</v>
      </c>
      <c r="V241" s="149">
        <f>IF(OR(RIGHT($I241,3)="RGT",RIGHT($I241,3)="INC"),IF($H241=V$218,SUM($T279:V279)+$M241,IF(V$218&gt;$H241,V279,0)),0)</f>
        <v>0</v>
      </c>
      <c r="W241" s="149">
        <f>IF(OR(RIGHT($I241,3)="RGT",RIGHT($I241,3)="INC"),IF($H241=W$218,SUM($T279:W279)+$M241,IF(W$218&gt;$H241,W279,0)),0)</f>
        <v>0</v>
      </c>
      <c r="X241" s="149">
        <f>IF(OR(RIGHT($I241,3)="RGT",RIGHT($I241,3)="INC"),IF($H241=X$218,SUM($T279:X279)+$M241,IF(X$218&gt;$H241,X279,0)),0)</f>
        <v>0</v>
      </c>
      <c r="Y241" s="149">
        <f>IF(OR(RIGHT($I241,3)="RGT",RIGHT($I241,3)="INC"),IF($H241=Y$218,SUM($T279:Y279)+$M241,IF(Y$218&gt;$H241,Y279,0)),0)</f>
        <v>0</v>
      </c>
      <c r="Z241" s="149">
        <f>IF(OR(RIGHT($I241,3)="RGT",RIGHT($I241,3)="INC"),IF($H241=Z$218,SUM($T279:Z279)+$M241,IF(Z$218&gt;$H241,Z279,0)),0)</f>
        <v>0</v>
      </c>
      <c r="AA241" s="149">
        <f>IF(OR(RIGHT($I241,3)="RGT",RIGHT($I241,3)="INC"),IF($H241=AA$218,SUM($T279:AA279)+$M241,IF(AA$218&gt;$H241,AA279,0)),0)</f>
        <v>0</v>
      </c>
      <c r="AB241" s="149">
        <f>IF(OR(RIGHT($I241,3)="RGT",RIGHT($I241,3)="INC"),IF($H241=AB$218,SUM($T279:AB279)+$M241,IF(AB$218&gt;$H241,AB279,0)),0)</f>
        <v>0</v>
      </c>
      <c r="AC241" s="149">
        <f>IF(OR(RIGHT($I241,3)="RGT",RIGHT($I241,3)="INC"),IF($H241=AC$218,SUM($T279:AC279)+$M241,IF(AC$218&gt;$H241,AC279,0)),0)</f>
        <v>0</v>
      </c>
      <c r="AD241" s="149">
        <f>IF(OR(RIGHT($I241,3)="RGT",RIGHT($I241,3)="INC"),IF($H241=AD$218,SUM($T279:AD279)+$M241,IF(AD$218&gt;$H241,AD279,0)),0)</f>
        <v>0</v>
      </c>
      <c r="AE241" s="150">
        <f>IF(OR(RIGHT($I241,3)="RGT",RIGHT($I241,3)="INC"),IF($H241=AE$218,SUM($T279:AE279)+$M241,IF(AE$218&gt;$H241,AE279,0)),0)</f>
        <v>0</v>
      </c>
      <c r="AF241" s="149">
        <f>IF(OR(RIGHT($I241,3)="RGT",RIGHT($I241,3)="INC"),IF($H241=AF$218,SUM($T279:AF279)+$M241,IF(AF$218&gt;$H241,AF279,0)),0)</f>
        <v>0</v>
      </c>
      <c r="AG241" s="149">
        <f>IF(OR(RIGHT($I241,3)="RGT",RIGHT($I241,3)="INC"),IF($H241=AG$218,SUM($T279:AG279)+$M241,IF(AG$218&gt;$H241,AG279,0)),0)</f>
        <v>0</v>
      </c>
      <c r="AH241" s="149">
        <f>IF(OR(RIGHT($I241,3)="RGT",RIGHT($I241,3)="INC"),IF($H241=AH$218,SUM($T279:AH279)+$M241,IF(AH$218&gt;$H241,AH279,0)),0)</f>
        <v>0</v>
      </c>
      <c r="AI241" s="149">
        <f>IF(OR(RIGHT($I241,3)="RGT",RIGHT($I241,3)="INC"),IF($H241=AI$218,SUM($T279:AI279)+$M241,IF(AI$218&gt;$H241,AI279,0)),0)</f>
        <v>0</v>
      </c>
      <c r="AJ241" s="149">
        <f>IF(OR(RIGHT($I241,3)="RGT",RIGHT($I241,3)="INC"),IF($H241=AJ$218,SUM($T279:AJ279)+$M241,IF(AJ$218&gt;$H241,AJ279,0)),0)</f>
        <v>0</v>
      </c>
      <c r="AK241" s="149">
        <f>IF(OR(RIGHT($I241,3)="RGT",RIGHT($I241,3)="INC"),IF($H241=AK$218,SUM($T279:AK279)+$M241,IF(AK$218&gt;$H241,AK279,0)),0)</f>
        <v>0</v>
      </c>
      <c r="AL241" s="149">
        <f>IF(OR(RIGHT($I241,3)="RGT",RIGHT($I241,3)="INC"),IF($H241=AL$218,SUM($T279:AL279)+$M241,IF(AL$218&gt;$H241,AL279,0)),0)</f>
        <v>0</v>
      </c>
      <c r="AM241" s="149">
        <f>IF(OR(RIGHT($I241,3)="RGT",RIGHT($I241,3)="INC"),IF($H241=AM$218,SUM($T279:AM279)+$M241,IF(AM$218&gt;$H241,AM279,0)),0)</f>
        <v>0</v>
      </c>
      <c r="AN241" s="149">
        <f>IF(OR(RIGHT($I241,3)="RGT",RIGHT($I241,3)="INC"),IF($H241=AN$218,SUM($T279:AN279)+$M241,IF(AN$218&gt;$H241,AN279,0)),0)</f>
        <v>0</v>
      </c>
      <c r="AO241" s="149">
        <f>IF(OR(RIGHT($I241,3)="RGT",RIGHT($I241,3)="INC"),IF($H241=AO$218,SUM($T279:AO279)+$M241,IF(AO$218&gt;$H241,AO279,0)),0)</f>
        <v>0</v>
      </c>
      <c r="AP241" s="149">
        <f>IF(OR(RIGHT($I241,3)="RGT",RIGHT($I241,3)="INC"),IF($H241=AP$218,SUM($T279:AP279)+$M241,IF(AP$218&gt;$H241,AP279,0)),0)</f>
        <v>0</v>
      </c>
      <c r="AQ241" s="150">
        <f>IF(OR(RIGHT($I241,3)="RGT",RIGHT($I241,3)="INC"),IF($H241=AQ$218,SUM($T279:AQ279)+$M241,IF(AQ$218&gt;$H241,AQ279,0)),0)</f>
        <v>0</v>
      </c>
    </row>
    <row r="242" spans="1:44" s="151" customFormat="1" outlineLevel="1" x14ac:dyDescent="0.35">
      <c r="A242" s="154"/>
      <c r="B242" s="200" t="str">
        <f t="shared" si="128"/>
        <v>Mesa</v>
      </c>
      <c r="C242" s="117" t="s">
        <v>393</v>
      </c>
      <c r="D242" s="136"/>
      <c r="E242" s="155"/>
      <c r="F242" s="138"/>
      <c r="G242" s="139"/>
      <c r="H242" s="140"/>
      <c r="I242" s="141"/>
      <c r="J242" s="142"/>
      <c r="K242" s="143"/>
      <c r="L242" s="144"/>
      <c r="M242" s="94"/>
      <c r="N242" s="145">
        <f t="shared" si="132"/>
        <v>0</v>
      </c>
      <c r="O242" s="145">
        <f t="shared" si="133"/>
        <v>0</v>
      </c>
      <c r="P242" s="146">
        <f t="shared" si="129"/>
        <v>0</v>
      </c>
      <c r="Q242" s="146">
        <f t="shared" si="130"/>
        <v>0</v>
      </c>
      <c r="R242" s="147">
        <f t="shared" si="131"/>
        <v>0</v>
      </c>
      <c r="S242" s="140"/>
      <c r="T242" s="148">
        <f>IF(OR(RIGHT($I242,3)="RGT",RIGHT($I242,3)="INC"),IF($H242=T$218,SUM($T280:T280)+$M242,IF(T$218&gt;$H242,T280,0)),0)</f>
        <v>0</v>
      </c>
      <c r="U242" s="148">
        <f>IF(OR(RIGHT($I242,3)="RGT",RIGHT($I242,3)="INC"),IF($H242=U$218,SUM($T280:U280)+$M242,IF(U$218&gt;$H242,U280,0)),0)</f>
        <v>0</v>
      </c>
      <c r="V242" s="149">
        <f>IF(OR(RIGHT($I242,3)="RGT",RIGHT($I242,3)="INC"),IF($H242=V$218,SUM($T280:V280)+$M242,IF(V$218&gt;$H242,V280,0)),0)</f>
        <v>0</v>
      </c>
      <c r="W242" s="149">
        <f>IF(OR(RIGHT($I242,3)="RGT",RIGHT($I242,3)="INC"),IF($H242=W$218,SUM($T280:W280)+$M242,IF(W$218&gt;$H242,W280,0)),0)</f>
        <v>0</v>
      </c>
      <c r="X242" s="149">
        <f>IF(OR(RIGHT($I242,3)="RGT",RIGHT($I242,3)="INC"),IF($H242=X$218,SUM($T280:X280)+$M242,IF(X$218&gt;$H242,X280,0)),0)</f>
        <v>0</v>
      </c>
      <c r="Y242" s="149">
        <f>IF(OR(RIGHT($I242,3)="RGT",RIGHT($I242,3)="INC"),IF($H242=Y$218,SUM($T280:Y280)+$M242,IF(Y$218&gt;$H242,Y280,0)),0)</f>
        <v>0</v>
      </c>
      <c r="Z242" s="149">
        <f>IF(OR(RIGHT($I242,3)="RGT",RIGHT($I242,3)="INC"),IF($H242=Z$218,SUM($T280:Z280)+$M242,IF(Z$218&gt;$H242,Z280,0)),0)</f>
        <v>0</v>
      </c>
      <c r="AA242" s="149">
        <f>IF(OR(RIGHT($I242,3)="RGT",RIGHT($I242,3)="INC"),IF($H242=AA$218,SUM($T280:AA280)+$M242,IF(AA$218&gt;$H242,AA280,0)),0)</f>
        <v>0</v>
      </c>
      <c r="AB242" s="149">
        <f>IF(OR(RIGHT($I242,3)="RGT",RIGHT($I242,3)="INC"),IF($H242=AB$218,SUM($T280:AB280)+$M242,IF(AB$218&gt;$H242,AB280,0)),0)</f>
        <v>0</v>
      </c>
      <c r="AC242" s="149">
        <f>IF(OR(RIGHT($I242,3)="RGT",RIGHT($I242,3)="INC"),IF($H242=AC$218,SUM($T280:AC280)+$M242,IF(AC$218&gt;$H242,AC280,0)),0)</f>
        <v>0</v>
      </c>
      <c r="AD242" s="149">
        <f>IF(OR(RIGHT($I242,3)="RGT",RIGHT($I242,3)="INC"),IF($H242=AD$218,SUM($T280:AD280)+$M242,IF(AD$218&gt;$H242,AD280,0)),0)</f>
        <v>0</v>
      </c>
      <c r="AE242" s="150">
        <f>IF(OR(RIGHT($I242,3)="RGT",RIGHT($I242,3)="INC"),IF($H242=AE$218,SUM($T280:AE280)+$M242,IF(AE$218&gt;$H242,AE280,0)),0)</f>
        <v>0</v>
      </c>
      <c r="AF242" s="149">
        <f>IF(OR(RIGHT($I242,3)="RGT",RIGHT($I242,3)="INC"),IF($H242=AF$218,SUM($T280:AF280)+$M242,IF(AF$218&gt;$H242,AF280,0)),0)</f>
        <v>0</v>
      </c>
      <c r="AG242" s="149">
        <f>IF(OR(RIGHT($I242,3)="RGT",RIGHT($I242,3)="INC"),IF($H242=AG$218,SUM($T280:AG280)+$M242,IF(AG$218&gt;$H242,AG280,0)),0)</f>
        <v>0</v>
      </c>
      <c r="AH242" s="149">
        <f>IF(OR(RIGHT($I242,3)="RGT",RIGHT($I242,3)="INC"),IF($H242=AH$218,SUM($T280:AH280)+$M242,IF(AH$218&gt;$H242,AH280,0)),0)</f>
        <v>0</v>
      </c>
      <c r="AI242" s="149">
        <f>IF(OR(RIGHT($I242,3)="RGT",RIGHT($I242,3)="INC"),IF($H242=AI$218,SUM($T280:AI280)+$M242,IF(AI$218&gt;$H242,AI280,0)),0)</f>
        <v>0</v>
      </c>
      <c r="AJ242" s="149">
        <f>IF(OR(RIGHT($I242,3)="RGT",RIGHT($I242,3)="INC"),IF($H242=AJ$218,SUM($T280:AJ280)+$M242,IF(AJ$218&gt;$H242,AJ280,0)),0)</f>
        <v>0</v>
      </c>
      <c r="AK242" s="149">
        <f>IF(OR(RIGHT($I242,3)="RGT",RIGHT($I242,3)="INC"),IF($H242=AK$218,SUM($T280:AK280)+$M242,IF(AK$218&gt;$H242,AK280,0)),0)</f>
        <v>0</v>
      </c>
      <c r="AL242" s="149">
        <f>IF(OR(RIGHT($I242,3)="RGT",RIGHT($I242,3)="INC"),IF($H242=AL$218,SUM($T280:AL280)+$M242,IF(AL$218&gt;$H242,AL280,0)),0)</f>
        <v>0</v>
      </c>
      <c r="AM242" s="149">
        <f>IF(OR(RIGHT($I242,3)="RGT",RIGHT($I242,3)="INC"),IF($H242=AM$218,SUM($T280:AM280)+$M242,IF(AM$218&gt;$H242,AM280,0)),0)</f>
        <v>0</v>
      </c>
      <c r="AN242" s="149">
        <f>IF(OR(RIGHT($I242,3)="RGT",RIGHT($I242,3)="INC"),IF($H242=AN$218,SUM($T280:AN280)+$M242,IF(AN$218&gt;$H242,AN280,0)),0)</f>
        <v>0</v>
      </c>
      <c r="AO242" s="149">
        <f>IF(OR(RIGHT($I242,3)="RGT",RIGHT($I242,3)="INC"),IF($H242=AO$218,SUM($T280:AO280)+$M242,IF(AO$218&gt;$H242,AO280,0)),0)</f>
        <v>0</v>
      </c>
      <c r="AP242" s="149">
        <f>IF(OR(RIGHT($I242,3)="RGT",RIGHT($I242,3)="INC"),IF($H242=AP$218,SUM($T280:AP280)+$M242,IF(AP$218&gt;$H242,AP280,0)),0)</f>
        <v>0</v>
      </c>
      <c r="AQ242" s="150">
        <f>IF(OR(RIGHT($I242,3)="RGT",RIGHT($I242,3)="INC"),IF($H242=AQ$218,SUM($T280:AQ280)+$M242,IF(AQ$218&gt;$H242,AQ280,0)),0)</f>
        <v>0</v>
      </c>
    </row>
    <row r="243" spans="1:44" s="151" customFormat="1" outlineLevel="1" x14ac:dyDescent="0.35">
      <c r="A243" s="154"/>
      <c r="B243" s="200" t="str">
        <f t="shared" si="128"/>
        <v>Mesa</v>
      </c>
      <c r="C243" s="117" t="s">
        <v>393</v>
      </c>
      <c r="D243" s="136"/>
      <c r="E243" s="155"/>
      <c r="F243" s="138"/>
      <c r="G243" s="139"/>
      <c r="H243" s="140"/>
      <c r="I243" s="141"/>
      <c r="J243" s="142"/>
      <c r="K243" s="143"/>
      <c r="L243" s="144"/>
      <c r="M243" s="94"/>
      <c r="N243" s="145">
        <f t="shared" si="132"/>
        <v>0</v>
      </c>
      <c r="O243" s="145">
        <f t="shared" si="133"/>
        <v>0</v>
      </c>
      <c r="P243" s="146">
        <f t="shared" si="129"/>
        <v>0</v>
      </c>
      <c r="Q243" s="146">
        <f t="shared" si="130"/>
        <v>0</v>
      </c>
      <c r="R243" s="147">
        <f t="shared" si="131"/>
        <v>0</v>
      </c>
      <c r="S243" s="140"/>
      <c r="T243" s="148">
        <f>IF(OR(RIGHT($I243,3)="RGT",RIGHT($I243,3)="INC"),IF($H243=T$218,SUM($T281:T281)+$M243,IF(T$218&gt;$H243,T281,0)),0)</f>
        <v>0</v>
      </c>
      <c r="U243" s="148">
        <f>IF(OR(RIGHT($I243,3)="RGT",RIGHT($I243,3)="INC"),IF($H243=U$218,SUM($T281:U281)+$M243,IF(U$218&gt;$H243,U281,0)),0)</f>
        <v>0</v>
      </c>
      <c r="V243" s="149">
        <f>IF(OR(RIGHT($I243,3)="RGT",RIGHT($I243,3)="INC"),IF($H243=V$218,SUM($T281:V281)+$M243,IF(V$218&gt;$H243,V281,0)),0)</f>
        <v>0</v>
      </c>
      <c r="W243" s="149">
        <f>IF(OR(RIGHT($I243,3)="RGT",RIGHT($I243,3)="INC"),IF($H243=W$218,SUM($T281:W281)+$M243,IF(W$218&gt;$H243,W281,0)),0)</f>
        <v>0</v>
      </c>
      <c r="X243" s="149">
        <f>IF(OR(RIGHT($I243,3)="RGT",RIGHT($I243,3)="INC"),IF($H243=X$218,SUM($T281:X281)+$M243,IF(X$218&gt;$H243,X281,0)),0)</f>
        <v>0</v>
      </c>
      <c r="Y243" s="149">
        <f>IF(OR(RIGHT($I243,3)="RGT",RIGHT($I243,3)="INC"),IF($H243=Y$218,SUM($T281:Y281)+$M243,IF(Y$218&gt;$H243,Y281,0)),0)</f>
        <v>0</v>
      </c>
      <c r="Z243" s="149">
        <f>IF(OR(RIGHT($I243,3)="RGT",RIGHT($I243,3)="INC"),IF($H243=Z$218,SUM($T281:Z281)+$M243,IF(Z$218&gt;$H243,Z281,0)),0)</f>
        <v>0</v>
      </c>
      <c r="AA243" s="149">
        <f>IF(OR(RIGHT($I243,3)="RGT",RIGHT($I243,3)="INC"),IF($H243=AA$218,SUM($T281:AA281)+$M243,IF(AA$218&gt;$H243,AA281,0)),0)</f>
        <v>0</v>
      </c>
      <c r="AB243" s="149">
        <f>IF(OR(RIGHT($I243,3)="RGT",RIGHT($I243,3)="INC"),IF($H243=AB$218,SUM($T281:AB281)+$M243,IF(AB$218&gt;$H243,AB281,0)),0)</f>
        <v>0</v>
      </c>
      <c r="AC243" s="149">
        <f>IF(OR(RIGHT($I243,3)="RGT",RIGHT($I243,3)="INC"),IF($H243=AC$218,SUM($T281:AC281)+$M243,IF(AC$218&gt;$H243,AC281,0)),0)</f>
        <v>0</v>
      </c>
      <c r="AD243" s="149">
        <f>IF(OR(RIGHT($I243,3)="RGT",RIGHT($I243,3)="INC"),IF($H243=AD$218,SUM($T281:AD281)+$M243,IF(AD$218&gt;$H243,AD281,0)),0)</f>
        <v>0</v>
      </c>
      <c r="AE243" s="150">
        <f>IF(OR(RIGHT($I243,3)="RGT",RIGHT($I243,3)="INC"),IF($H243=AE$218,SUM($T281:AE281)+$M243,IF(AE$218&gt;$H243,AE281,0)),0)</f>
        <v>0</v>
      </c>
      <c r="AF243" s="149">
        <f>IF(OR(RIGHT($I243,3)="RGT",RIGHT($I243,3)="INC"),IF($H243=AF$218,SUM($T281:AF281)+$M243,IF(AF$218&gt;$H243,AF281,0)),0)</f>
        <v>0</v>
      </c>
      <c r="AG243" s="149">
        <f>IF(OR(RIGHT($I243,3)="RGT",RIGHT($I243,3)="INC"),IF($H243=AG$218,SUM($T281:AG281)+$M243,IF(AG$218&gt;$H243,AG281,0)),0)</f>
        <v>0</v>
      </c>
      <c r="AH243" s="149">
        <f>IF(OR(RIGHT($I243,3)="RGT",RIGHT($I243,3)="INC"),IF($H243=AH$218,SUM($T281:AH281)+$M243,IF(AH$218&gt;$H243,AH281,0)),0)</f>
        <v>0</v>
      </c>
      <c r="AI243" s="149">
        <f>IF(OR(RIGHT($I243,3)="RGT",RIGHT($I243,3)="INC"),IF($H243=AI$218,SUM($T281:AI281)+$M243,IF(AI$218&gt;$H243,AI281,0)),0)</f>
        <v>0</v>
      </c>
      <c r="AJ243" s="149">
        <f>IF(OR(RIGHT($I243,3)="RGT",RIGHT($I243,3)="INC"),IF($H243=AJ$218,SUM($T281:AJ281)+$M243,IF(AJ$218&gt;$H243,AJ281,0)),0)</f>
        <v>0</v>
      </c>
      <c r="AK243" s="149">
        <f>IF(OR(RIGHT($I243,3)="RGT",RIGHT($I243,3)="INC"),IF($H243=AK$218,SUM($T281:AK281)+$M243,IF(AK$218&gt;$H243,AK281,0)),0)</f>
        <v>0</v>
      </c>
      <c r="AL243" s="149">
        <f>IF(OR(RIGHT($I243,3)="RGT",RIGHT($I243,3)="INC"),IF($H243=AL$218,SUM($T281:AL281)+$M243,IF(AL$218&gt;$H243,AL281,0)),0)</f>
        <v>0</v>
      </c>
      <c r="AM243" s="149">
        <f>IF(OR(RIGHT($I243,3)="RGT",RIGHT($I243,3)="INC"),IF($H243=AM$218,SUM($T281:AM281)+$M243,IF(AM$218&gt;$H243,AM281,0)),0)</f>
        <v>0</v>
      </c>
      <c r="AN243" s="149">
        <f>IF(OR(RIGHT($I243,3)="RGT",RIGHT($I243,3)="INC"),IF($H243=AN$218,SUM($T281:AN281)+$M243,IF(AN$218&gt;$H243,AN281,0)),0)</f>
        <v>0</v>
      </c>
      <c r="AO243" s="149">
        <f>IF(OR(RIGHT($I243,3)="RGT",RIGHT($I243,3)="INC"),IF($H243=AO$218,SUM($T281:AO281)+$M243,IF(AO$218&gt;$H243,AO281,0)),0)</f>
        <v>0</v>
      </c>
      <c r="AP243" s="149">
        <f>IF(OR(RIGHT($I243,3)="RGT",RIGHT($I243,3)="INC"),IF($H243=AP$218,SUM($T281:AP281)+$M243,IF(AP$218&gt;$H243,AP281,0)),0)</f>
        <v>0</v>
      </c>
      <c r="AQ243" s="150">
        <f>IF(OR(RIGHT($I243,3)="RGT",RIGHT($I243,3)="INC"),IF($H243=AQ$218,SUM($T281:AQ281)+$M243,IF(AQ$218&gt;$H243,AQ281,0)),0)</f>
        <v>0</v>
      </c>
    </row>
    <row r="244" spans="1:44" s="151" customFormat="1" outlineLevel="1" x14ac:dyDescent="0.35">
      <c r="A244" s="154"/>
      <c r="B244" s="200" t="str">
        <f t="shared" si="128"/>
        <v>Mesa</v>
      </c>
      <c r="C244" s="117" t="s">
        <v>393</v>
      </c>
      <c r="D244" s="136"/>
      <c r="E244" s="155"/>
      <c r="F244" s="138"/>
      <c r="G244" s="139"/>
      <c r="H244" s="140"/>
      <c r="I244" s="141"/>
      <c r="J244" s="142"/>
      <c r="K244" s="143"/>
      <c r="L244" s="144"/>
      <c r="M244" s="94"/>
      <c r="N244" s="145">
        <f t="shared" si="132"/>
        <v>0</v>
      </c>
      <c r="O244" s="145">
        <f t="shared" si="133"/>
        <v>0</v>
      </c>
      <c r="P244" s="146">
        <f t="shared" si="129"/>
        <v>0</v>
      </c>
      <c r="Q244" s="146">
        <f t="shared" si="130"/>
        <v>0</v>
      </c>
      <c r="R244" s="147">
        <f t="shared" si="131"/>
        <v>0</v>
      </c>
      <c r="S244" s="140"/>
      <c r="T244" s="148">
        <f>IF(OR(RIGHT($I244,3)="RGT",RIGHT($I244,3)="INC"),IF($H244=T$218,SUM($T282:T282)+$M244,IF(T$218&gt;$H244,T282,0)),0)</f>
        <v>0</v>
      </c>
      <c r="U244" s="148">
        <f>IF(OR(RIGHT($I244,3)="RGT",RIGHT($I244,3)="INC"),IF($H244=U$218,SUM($T282:U282)+$M244,IF(U$218&gt;$H244,U282,0)),0)</f>
        <v>0</v>
      </c>
      <c r="V244" s="149">
        <f>IF(OR(RIGHT($I244,3)="RGT",RIGHT($I244,3)="INC"),IF($H244=V$218,SUM($T282:V282)+$M244,IF(V$218&gt;$H244,V282,0)),0)</f>
        <v>0</v>
      </c>
      <c r="W244" s="149">
        <f>IF(OR(RIGHT($I244,3)="RGT",RIGHT($I244,3)="INC"),IF($H244=W$218,SUM($T282:W282)+$M244,IF(W$218&gt;$H244,W282,0)),0)</f>
        <v>0</v>
      </c>
      <c r="X244" s="149">
        <f>IF(OR(RIGHT($I244,3)="RGT",RIGHT($I244,3)="INC"),IF($H244=X$218,SUM($T282:X282)+$M244,IF(X$218&gt;$H244,X282,0)),0)</f>
        <v>0</v>
      </c>
      <c r="Y244" s="149">
        <f>IF(OR(RIGHT($I244,3)="RGT",RIGHT($I244,3)="INC"),IF($H244=Y$218,SUM($T282:Y282)+$M244,IF(Y$218&gt;$H244,Y282,0)),0)</f>
        <v>0</v>
      </c>
      <c r="Z244" s="149">
        <f>IF(OR(RIGHT($I244,3)="RGT",RIGHT($I244,3)="INC"),IF($H244=Z$218,SUM($T282:Z282)+$M244,IF(Z$218&gt;$H244,Z282,0)),0)</f>
        <v>0</v>
      </c>
      <c r="AA244" s="149">
        <f>IF(OR(RIGHT($I244,3)="RGT",RIGHT($I244,3)="INC"),IF($H244=AA$218,SUM($T282:AA282)+$M244,IF(AA$218&gt;$H244,AA282,0)),0)</f>
        <v>0</v>
      </c>
      <c r="AB244" s="149">
        <f>IF(OR(RIGHT($I244,3)="RGT",RIGHT($I244,3)="INC"),IF($H244=AB$218,SUM($T282:AB282)+$M244,IF(AB$218&gt;$H244,AB282,0)),0)</f>
        <v>0</v>
      </c>
      <c r="AC244" s="149">
        <f>IF(OR(RIGHT($I244,3)="RGT",RIGHT($I244,3)="INC"),IF($H244=AC$218,SUM($T282:AC282)+$M244,IF(AC$218&gt;$H244,AC282,0)),0)</f>
        <v>0</v>
      </c>
      <c r="AD244" s="149">
        <f>IF(OR(RIGHT($I244,3)="RGT",RIGHT($I244,3)="INC"),IF($H244=AD$218,SUM($T282:AD282)+$M244,IF(AD$218&gt;$H244,AD282,0)),0)</f>
        <v>0</v>
      </c>
      <c r="AE244" s="150">
        <f>IF(OR(RIGHT($I244,3)="RGT",RIGHT($I244,3)="INC"),IF($H244=AE$218,SUM($T282:AE282)+$M244,IF(AE$218&gt;$H244,AE282,0)),0)</f>
        <v>0</v>
      </c>
      <c r="AF244" s="149">
        <f>IF(OR(RIGHT($I244,3)="RGT",RIGHT($I244,3)="INC"),IF($H244=AF$218,SUM($T282:AF282)+$M244,IF(AF$218&gt;$H244,AF282,0)),0)</f>
        <v>0</v>
      </c>
      <c r="AG244" s="149">
        <f>IF(OR(RIGHT($I244,3)="RGT",RIGHT($I244,3)="INC"),IF($H244=AG$218,SUM($T282:AG282)+$M244,IF(AG$218&gt;$H244,AG282,0)),0)</f>
        <v>0</v>
      </c>
      <c r="AH244" s="149">
        <f>IF(OR(RIGHT($I244,3)="RGT",RIGHT($I244,3)="INC"),IF($H244=AH$218,SUM($T282:AH282)+$M244,IF(AH$218&gt;$H244,AH282,0)),0)</f>
        <v>0</v>
      </c>
      <c r="AI244" s="149">
        <f>IF(OR(RIGHT($I244,3)="RGT",RIGHT($I244,3)="INC"),IF($H244=AI$218,SUM($T282:AI282)+$M244,IF(AI$218&gt;$H244,AI282,0)),0)</f>
        <v>0</v>
      </c>
      <c r="AJ244" s="149">
        <f>IF(OR(RIGHT($I244,3)="RGT",RIGHT($I244,3)="INC"),IF($H244=AJ$218,SUM($T282:AJ282)+$M244,IF(AJ$218&gt;$H244,AJ282,0)),0)</f>
        <v>0</v>
      </c>
      <c r="AK244" s="149">
        <f>IF(OR(RIGHT($I244,3)="RGT",RIGHT($I244,3)="INC"),IF($H244=AK$218,SUM($T282:AK282)+$M244,IF(AK$218&gt;$H244,AK282,0)),0)</f>
        <v>0</v>
      </c>
      <c r="AL244" s="149">
        <f>IF(OR(RIGHT($I244,3)="RGT",RIGHT($I244,3)="INC"),IF($H244=AL$218,SUM($T282:AL282)+$M244,IF(AL$218&gt;$H244,AL282,0)),0)</f>
        <v>0</v>
      </c>
      <c r="AM244" s="149">
        <f>IF(OR(RIGHT($I244,3)="RGT",RIGHT($I244,3)="INC"),IF($H244=AM$218,SUM($T282:AM282)+$M244,IF(AM$218&gt;$H244,AM282,0)),0)</f>
        <v>0</v>
      </c>
      <c r="AN244" s="149">
        <f>IF(OR(RIGHT($I244,3)="RGT",RIGHT($I244,3)="INC"),IF($H244=AN$218,SUM($T282:AN282)+$M244,IF(AN$218&gt;$H244,AN282,0)),0)</f>
        <v>0</v>
      </c>
      <c r="AO244" s="149">
        <f>IF(OR(RIGHT($I244,3)="RGT",RIGHT($I244,3)="INC"),IF($H244=AO$218,SUM($T282:AO282)+$M244,IF(AO$218&gt;$H244,AO282,0)),0)</f>
        <v>0</v>
      </c>
      <c r="AP244" s="149">
        <f>IF(OR(RIGHT($I244,3)="RGT",RIGHT($I244,3)="INC"),IF($H244=AP$218,SUM($T282:AP282)+$M244,IF(AP$218&gt;$H244,AP282,0)),0)</f>
        <v>0</v>
      </c>
      <c r="AQ244" s="150">
        <f>IF(OR(RIGHT($I244,3)="RGT",RIGHT($I244,3)="INC"),IF($H244=AQ$218,SUM($T282:AQ282)+$M244,IF(AQ$218&gt;$H244,AQ282,0)),0)</f>
        <v>0</v>
      </c>
    </row>
    <row r="245" spans="1:44" s="151" customFormat="1" outlineLevel="1" x14ac:dyDescent="0.35">
      <c r="A245" s="154"/>
      <c r="B245" s="200" t="str">
        <f t="shared" si="128"/>
        <v>Mesa</v>
      </c>
      <c r="C245" s="117" t="s">
        <v>393</v>
      </c>
      <c r="D245" s="136"/>
      <c r="E245" s="155"/>
      <c r="F245" s="138"/>
      <c r="G245" s="139"/>
      <c r="H245" s="140"/>
      <c r="I245" s="141"/>
      <c r="J245" s="142"/>
      <c r="K245" s="143"/>
      <c r="L245" s="144"/>
      <c r="M245" s="94"/>
      <c r="N245" s="145">
        <f t="shared" si="132"/>
        <v>0</v>
      </c>
      <c r="O245" s="145">
        <f t="shared" si="133"/>
        <v>0</v>
      </c>
      <c r="P245" s="146">
        <f t="shared" si="129"/>
        <v>0</v>
      </c>
      <c r="Q245" s="146">
        <f t="shared" si="130"/>
        <v>0</v>
      </c>
      <c r="R245" s="147">
        <f t="shared" si="131"/>
        <v>0</v>
      </c>
      <c r="S245" s="140"/>
      <c r="T245" s="148">
        <f>IF(OR(RIGHT($I245,3)="RGT",RIGHT($I245,3)="INC"),IF($H245=T$218,SUM($T283:T283)+$M245,IF(T$218&gt;$H245,T283,0)),0)</f>
        <v>0</v>
      </c>
      <c r="U245" s="148">
        <f>IF(OR(RIGHT($I245,3)="RGT",RIGHT($I245,3)="INC"),IF($H245=U$218,SUM($T283:U283)+$M245,IF(U$218&gt;$H245,U283,0)),0)</f>
        <v>0</v>
      </c>
      <c r="V245" s="149">
        <f>IF(OR(RIGHT($I245,3)="RGT",RIGHT($I245,3)="INC"),IF($H245=V$218,SUM($T283:V283)+$M245,IF(V$218&gt;$H245,V283,0)),0)</f>
        <v>0</v>
      </c>
      <c r="W245" s="149">
        <f>IF(OR(RIGHT($I245,3)="RGT",RIGHT($I245,3)="INC"),IF($H245=W$218,SUM($T283:W283)+$M245,IF(W$218&gt;$H245,W283,0)),0)</f>
        <v>0</v>
      </c>
      <c r="X245" s="149">
        <f>IF(OR(RIGHT($I245,3)="RGT",RIGHT($I245,3)="INC"),IF($H245=X$218,SUM($T283:X283)+$M245,IF(X$218&gt;$H245,X283,0)),0)</f>
        <v>0</v>
      </c>
      <c r="Y245" s="149">
        <f>IF(OR(RIGHT($I245,3)="RGT",RIGHT($I245,3)="INC"),IF($H245=Y$218,SUM($T283:Y283)+$M245,IF(Y$218&gt;$H245,Y283,0)),0)</f>
        <v>0</v>
      </c>
      <c r="Z245" s="149">
        <f>IF(OR(RIGHT($I245,3)="RGT",RIGHT($I245,3)="INC"),IF($H245=Z$218,SUM($T283:Z283)+$M245,IF(Z$218&gt;$H245,Z283,0)),0)</f>
        <v>0</v>
      </c>
      <c r="AA245" s="149">
        <f>IF(OR(RIGHT($I245,3)="RGT",RIGHT($I245,3)="INC"),IF($H245=AA$218,SUM($T283:AA283)+$M245,IF(AA$218&gt;$H245,AA283,0)),0)</f>
        <v>0</v>
      </c>
      <c r="AB245" s="149">
        <f>IF(OR(RIGHT($I245,3)="RGT",RIGHT($I245,3)="INC"),IF($H245=AB$218,SUM($T283:AB283)+$M245,IF(AB$218&gt;$H245,AB283,0)),0)</f>
        <v>0</v>
      </c>
      <c r="AC245" s="149">
        <f>IF(OR(RIGHT($I245,3)="RGT",RIGHT($I245,3)="INC"),IF($H245=AC$218,SUM($T283:AC283)+$M245,IF(AC$218&gt;$H245,AC283,0)),0)</f>
        <v>0</v>
      </c>
      <c r="AD245" s="149">
        <f>IF(OR(RIGHT($I245,3)="RGT",RIGHT($I245,3)="INC"),IF($H245=AD$218,SUM($T283:AD283)+$M245,IF(AD$218&gt;$H245,AD283,0)),0)</f>
        <v>0</v>
      </c>
      <c r="AE245" s="150">
        <f>IF(OR(RIGHT($I245,3)="RGT",RIGHT($I245,3)="INC"),IF($H245=AE$218,SUM($T283:AE283)+$M245,IF(AE$218&gt;$H245,AE283,0)),0)</f>
        <v>0</v>
      </c>
      <c r="AF245" s="149">
        <f>IF(OR(RIGHT($I245,3)="RGT",RIGHT($I245,3)="INC"),IF($H245=AF$218,SUM($T283:AF283)+$M245,IF(AF$218&gt;$H245,AF283,0)),0)</f>
        <v>0</v>
      </c>
      <c r="AG245" s="149">
        <f>IF(OR(RIGHT($I245,3)="RGT",RIGHT($I245,3)="INC"),IF($H245=AG$218,SUM($T283:AG283)+$M245,IF(AG$218&gt;$H245,AG283,0)),0)</f>
        <v>0</v>
      </c>
      <c r="AH245" s="149">
        <f>IF(OR(RIGHT($I245,3)="RGT",RIGHT($I245,3)="INC"),IF($H245=AH$218,SUM($T283:AH283)+$M245,IF(AH$218&gt;$H245,AH283,0)),0)</f>
        <v>0</v>
      </c>
      <c r="AI245" s="149">
        <f>IF(OR(RIGHT($I245,3)="RGT",RIGHT($I245,3)="INC"),IF($H245=AI$218,SUM($T283:AI283)+$M245,IF(AI$218&gt;$H245,AI283,0)),0)</f>
        <v>0</v>
      </c>
      <c r="AJ245" s="149">
        <f>IF(OR(RIGHT($I245,3)="RGT",RIGHT($I245,3)="INC"),IF($H245=AJ$218,SUM($T283:AJ283)+$M245,IF(AJ$218&gt;$H245,AJ283,0)),0)</f>
        <v>0</v>
      </c>
      <c r="AK245" s="149">
        <f>IF(OR(RIGHT($I245,3)="RGT",RIGHT($I245,3)="INC"),IF($H245=AK$218,SUM($T283:AK283)+$M245,IF(AK$218&gt;$H245,AK283,0)),0)</f>
        <v>0</v>
      </c>
      <c r="AL245" s="149">
        <f>IF(OR(RIGHT($I245,3)="RGT",RIGHT($I245,3)="INC"),IF($H245=AL$218,SUM($T283:AL283)+$M245,IF(AL$218&gt;$H245,AL283,0)),0)</f>
        <v>0</v>
      </c>
      <c r="AM245" s="149">
        <f>IF(OR(RIGHT($I245,3)="RGT",RIGHT($I245,3)="INC"),IF($H245=AM$218,SUM($T283:AM283)+$M245,IF(AM$218&gt;$H245,AM283,0)),0)</f>
        <v>0</v>
      </c>
      <c r="AN245" s="149">
        <f>IF(OR(RIGHT($I245,3)="RGT",RIGHT($I245,3)="INC"),IF($H245=AN$218,SUM($T283:AN283)+$M245,IF(AN$218&gt;$H245,AN283,0)),0)</f>
        <v>0</v>
      </c>
      <c r="AO245" s="149">
        <f>IF(OR(RIGHT($I245,3)="RGT",RIGHT($I245,3)="INC"),IF($H245=AO$218,SUM($T283:AO283)+$M245,IF(AO$218&gt;$H245,AO283,0)),0)</f>
        <v>0</v>
      </c>
      <c r="AP245" s="149">
        <f>IF(OR(RIGHT($I245,3)="RGT",RIGHT($I245,3)="INC"),IF($H245=AP$218,SUM($T283:AP283)+$M245,IF(AP$218&gt;$H245,AP283,0)),0)</f>
        <v>0</v>
      </c>
      <c r="AQ245" s="150">
        <f>IF(OR(RIGHT($I245,3)="RGT",RIGHT($I245,3)="INC"),IF($H245=AQ$218,SUM($T283:AQ283)+$M245,IF(AQ$218&gt;$H245,AQ283,0)),0)</f>
        <v>0</v>
      </c>
    </row>
    <row r="246" spans="1:44" s="151" customFormat="1" outlineLevel="1" x14ac:dyDescent="0.35">
      <c r="A246" s="154"/>
      <c r="B246" s="200" t="str">
        <f t="shared" si="128"/>
        <v>Mesa</v>
      </c>
      <c r="C246" s="117" t="s">
        <v>393</v>
      </c>
      <c r="D246" s="136"/>
      <c r="E246" s="155"/>
      <c r="F246" s="138"/>
      <c r="G246" s="139"/>
      <c r="H246" s="140"/>
      <c r="I246" s="141"/>
      <c r="J246" s="142"/>
      <c r="K246" s="143"/>
      <c r="L246" s="144"/>
      <c r="M246" s="94"/>
      <c r="N246" s="145">
        <f t="shared" si="132"/>
        <v>0</v>
      </c>
      <c r="O246" s="145">
        <f t="shared" si="133"/>
        <v>0</v>
      </c>
      <c r="P246" s="146">
        <f t="shared" si="129"/>
        <v>0</v>
      </c>
      <c r="Q246" s="146">
        <f t="shared" si="130"/>
        <v>0</v>
      </c>
      <c r="R246" s="147">
        <f t="shared" si="131"/>
        <v>0</v>
      </c>
      <c r="S246" s="140"/>
      <c r="T246" s="148">
        <f>IF(OR(RIGHT($I246,3)="RGT",RIGHT($I246,3)="INC"),IF($H246=T$218,SUM($T284:T284)+$M246,IF(T$218&gt;$H246,T284,0)),0)</f>
        <v>0</v>
      </c>
      <c r="U246" s="148">
        <f>IF(OR(RIGHT($I246,3)="RGT",RIGHT($I246,3)="INC"),IF($H246=U$218,SUM($T284:U284)+$M246,IF(U$218&gt;$H246,U284,0)),0)</f>
        <v>0</v>
      </c>
      <c r="V246" s="149">
        <f>IF(OR(RIGHT($I246,3)="RGT",RIGHT($I246,3)="INC"),IF($H246=V$218,SUM($T284:V284)+$M246,IF(V$218&gt;$H246,V284,0)),0)</f>
        <v>0</v>
      </c>
      <c r="W246" s="149">
        <f>IF(OR(RIGHT($I246,3)="RGT",RIGHT($I246,3)="INC"),IF($H246=W$218,SUM($T284:W284)+$M246,IF(W$218&gt;$H246,W284,0)),0)</f>
        <v>0</v>
      </c>
      <c r="X246" s="149">
        <f>IF(OR(RIGHT($I246,3)="RGT",RIGHT($I246,3)="INC"),IF($H246=X$218,SUM($T284:X284)+$M246,IF(X$218&gt;$H246,X284,0)),0)</f>
        <v>0</v>
      </c>
      <c r="Y246" s="149">
        <f>IF(OR(RIGHT($I246,3)="RGT",RIGHT($I246,3)="INC"),IF($H246=Y$218,SUM($T284:Y284)+$M246,IF(Y$218&gt;$H246,Y284,0)),0)</f>
        <v>0</v>
      </c>
      <c r="Z246" s="149">
        <f>IF(OR(RIGHT($I246,3)="RGT",RIGHT($I246,3)="INC"),IF($H246=Z$218,SUM($T284:Z284)+$M246,IF(Z$218&gt;$H246,Z284,0)),0)</f>
        <v>0</v>
      </c>
      <c r="AA246" s="149">
        <f>IF(OR(RIGHT($I246,3)="RGT",RIGHT($I246,3)="INC"),IF($H246=AA$218,SUM($T284:AA284)+$M246,IF(AA$218&gt;$H246,AA284,0)),0)</f>
        <v>0</v>
      </c>
      <c r="AB246" s="149">
        <f>IF(OR(RIGHT($I246,3)="RGT",RIGHT($I246,3)="INC"),IF($H246=AB$218,SUM($T284:AB284)+$M246,IF(AB$218&gt;$H246,AB284,0)),0)</f>
        <v>0</v>
      </c>
      <c r="AC246" s="149">
        <f>IF(OR(RIGHT($I246,3)="RGT",RIGHT($I246,3)="INC"),IF($H246=AC$218,SUM($T284:AC284)+$M246,IF(AC$218&gt;$H246,AC284,0)),0)</f>
        <v>0</v>
      </c>
      <c r="AD246" s="149">
        <f>IF(OR(RIGHT($I246,3)="RGT",RIGHT($I246,3)="INC"),IF($H246=AD$218,SUM($T284:AD284)+$M246,IF(AD$218&gt;$H246,AD284,0)),0)</f>
        <v>0</v>
      </c>
      <c r="AE246" s="150">
        <f>IF(OR(RIGHT($I246,3)="RGT",RIGHT($I246,3)="INC"),IF($H246=AE$218,SUM($T284:AE284)+$M246,IF(AE$218&gt;$H246,AE284,0)),0)</f>
        <v>0</v>
      </c>
      <c r="AF246" s="149">
        <f>IF(OR(RIGHT($I246,3)="RGT",RIGHT($I246,3)="INC"),IF($H246=AF$218,SUM($T284:AF284)+$M246,IF(AF$218&gt;$H246,AF284,0)),0)</f>
        <v>0</v>
      </c>
      <c r="AG246" s="149">
        <f>IF(OR(RIGHT($I246,3)="RGT",RIGHT($I246,3)="INC"),IF($H246=AG$218,SUM($T284:AG284)+$M246,IF(AG$218&gt;$H246,AG284,0)),0)</f>
        <v>0</v>
      </c>
      <c r="AH246" s="149">
        <f>IF(OR(RIGHT($I246,3)="RGT",RIGHT($I246,3)="INC"),IF($H246=AH$218,SUM($T284:AH284)+$M246,IF(AH$218&gt;$H246,AH284,0)),0)</f>
        <v>0</v>
      </c>
      <c r="AI246" s="149">
        <f>IF(OR(RIGHT($I246,3)="RGT",RIGHT($I246,3)="INC"),IF($H246=AI$218,SUM($T284:AI284)+$M246,IF(AI$218&gt;$H246,AI284,0)),0)</f>
        <v>0</v>
      </c>
      <c r="AJ246" s="149">
        <f>IF(OR(RIGHT($I246,3)="RGT",RIGHT($I246,3)="INC"),IF($H246=AJ$218,SUM($T284:AJ284)+$M246,IF(AJ$218&gt;$H246,AJ284,0)),0)</f>
        <v>0</v>
      </c>
      <c r="AK246" s="149">
        <f>IF(OR(RIGHT($I246,3)="RGT",RIGHT($I246,3)="INC"),IF($H246=AK$218,SUM($T284:AK284)+$M246,IF(AK$218&gt;$H246,AK284,0)),0)</f>
        <v>0</v>
      </c>
      <c r="AL246" s="149">
        <f>IF(OR(RIGHT($I246,3)="RGT",RIGHT($I246,3)="INC"),IF($H246=AL$218,SUM($T284:AL284)+$M246,IF(AL$218&gt;$H246,AL284,0)),0)</f>
        <v>0</v>
      </c>
      <c r="AM246" s="149">
        <f>IF(OR(RIGHT($I246,3)="RGT",RIGHT($I246,3)="INC"),IF($H246=AM$218,SUM($T284:AM284)+$M246,IF(AM$218&gt;$H246,AM284,0)),0)</f>
        <v>0</v>
      </c>
      <c r="AN246" s="149">
        <f>IF(OR(RIGHT($I246,3)="RGT",RIGHT($I246,3)="INC"),IF($H246=AN$218,SUM($T284:AN284)+$M246,IF(AN$218&gt;$H246,AN284,0)),0)</f>
        <v>0</v>
      </c>
      <c r="AO246" s="149">
        <f>IF(OR(RIGHT($I246,3)="RGT",RIGHT($I246,3)="INC"),IF($H246=AO$218,SUM($T284:AO284)+$M246,IF(AO$218&gt;$H246,AO284,0)),0)</f>
        <v>0</v>
      </c>
      <c r="AP246" s="149">
        <f>IF(OR(RIGHT($I246,3)="RGT",RIGHT($I246,3)="INC"),IF($H246=AP$218,SUM($T284:AP284)+$M246,IF(AP$218&gt;$H246,AP284,0)),0)</f>
        <v>0</v>
      </c>
      <c r="AQ246" s="150">
        <f>IF(OR(RIGHT($I246,3)="RGT",RIGHT($I246,3)="INC"),IF($H246=AQ$218,SUM($T284:AQ284)+$M246,IF(AQ$218&gt;$H246,AQ284,0)),0)</f>
        <v>0</v>
      </c>
    </row>
    <row r="247" spans="1:44" s="151" customFormat="1" outlineLevel="1" x14ac:dyDescent="0.35">
      <c r="A247" s="154"/>
      <c r="B247" s="200" t="str">
        <f t="shared" si="128"/>
        <v>Mesa</v>
      </c>
      <c r="C247" s="117" t="s">
        <v>393</v>
      </c>
      <c r="D247" s="136"/>
      <c r="E247" s="155"/>
      <c r="F247" s="138"/>
      <c r="G247" s="139"/>
      <c r="H247" s="140"/>
      <c r="I247" s="141"/>
      <c r="J247" s="142"/>
      <c r="K247" s="143"/>
      <c r="L247" s="144"/>
      <c r="M247" s="94"/>
      <c r="N247" s="145">
        <f t="shared" si="132"/>
        <v>0</v>
      </c>
      <c r="O247" s="145">
        <f t="shared" si="133"/>
        <v>0</v>
      </c>
      <c r="P247" s="146">
        <f t="shared" si="129"/>
        <v>0</v>
      </c>
      <c r="Q247" s="146">
        <f t="shared" si="130"/>
        <v>0</v>
      </c>
      <c r="R247" s="147">
        <f t="shared" si="131"/>
        <v>0</v>
      </c>
      <c r="S247" s="140"/>
      <c r="T247" s="148">
        <f>IF(OR(RIGHT($I247,3)="RGT",RIGHT($I247,3)="INC"),IF($H247=T$218,SUM($T285:T285)+$M247,IF(T$218&gt;$H247,T285,0)),0)</f>
        <v>0</v>
      </c>
      <c r="U247" s="148">
        <f>IF(OR(RIGHT($I247,3)="RGT",RIGHT($I247,3)="INC"),IF($H247=U$218,SUM($T285:U285)+$M247,IF(U$218&gt;$H247,U285,0)),0)</f>
        <v>0</v>
      </c>
      <c r="V247" s="149">
        <f>IF(OR(RIGHT($I247,3)="RGT",RIGHT($I247,3)="INC"),IF($H247=V$218,SUM($T285:V285)+$M247,IF(V$218&gt;$H247,V285,0)),0)</f>
        <v>0</v>
      </c>
      <c r="W247" s="149">
        <f>IF(OR(RIGHT($I247,3)="RGT",RIGHT($I247,3)="INC"),IF($H247=W$218,SUM($T285:W285)+$M247,IF(W$218&gt;$H247,W285,0)),0)</f>
        <v>0</v>
      </c>
      <c r="X247" s="149">
        <f>IF(OR(RIGHT($I247,3)="RGT",RIGHT($I247,3)="INC"),IF($H247=X$218,SUM($T285:X285)+$M247,IF(X$218&gt;$H247,X285,0)),0)</f>
        <v>0</v>
      </c>
      <c r="Y247" s="149">
        <f>IF(OR(RIGHT($I247,3)="RGT",RIGHT($I247,3)="INC"),IF($H247=Y$218,SUM($T285:Y285)+$M247,IF(Y$218&gt;$H247,Y285,0)),0)</f>
        <v>0</v>
      </c>
      <c r="Z247" s="149">
        <f>IF(OR(RIGHT($I247,3)="RGT",RIGHT($I247,3)="INC"),IF($H247=Z$218,SUM($T285:Z285)+$M247,IF(Z$218&gt;$H247,Z285,0)),0)</f>
        <v>0</v>
      </c>
      <c r="AA247" s="149">
        <f>IF(OR(RIGHT($I247,3)="RGT",RIGHT($I247,3)="INC"),IF($H247=AA$218,SUM($T285:AA285)+$M247,IF(AA$218&gt;$H247,AA285,0)),0)</f>
        <v>0</v>
      </c>
      <c r="AB247" s="149">
        <f>IF(OR(RIGHT($I247,3)="RGT",RIGHT($I247,3)="INC"),IF($H247=AB$218,SUM($T285:AB285)+$M247,IF(AB$218&gt;$H247,AB285,0)),0)</f>
        <v>0</v>
      </c>
      <c r="AC247" s="149">
        <f>IF(OR(RIGHT($I247,3)="RGT",RIGHT($I247,3)="INC"),IF($H247=AC$218,SUM($T285:AC285)+$M247,IF(AC$218&gt;$H247,AC285,0)),0)</f>
        <v>0</v>
      </c>
      <c r="AD247" s="149">
        <f>IF(OR(RIGHT($I247,3)="RGT",RIGHT($I247,3)="INC"),IF($H247=AD$218,SUM($T285:AD285)+$M247,IF(AD$218&gt;$H247,AD285,0)),0)</f>
        <v>0</v>
      </c>
      <c r="AE247" s="150">
        <f>IF(OR(RIGHT($I247,3)="RGT",RIGHT($I247,3)="INC"),IF($H247=AE$218,SUM($T285:AE285)+$M247,IF(AE$218&gt;$H247,AE285,0)),0)</f>
        <v>0</v>
      </c>
      <c r="AF247" s="149">
        <f>IF(OR(RIGHT($I247,3)="RGT",RIGHT($I247,3)="INC"),IF($H247=AF$218,SUM($T285:AF285)+$M247,IF(AF$218&gt;$H247,AF285,0)),0)</f>
        <v>0</v>
      </c>
      <c r="AG247" s="149">
        <f>IF(OR(RIGHT($I247,3)="RGT",RIGHT($I247,3)="INC"),IF($H247=AG$218,SUM($T285:AG285)+$M247,IF(AG$218&gt;$H247,AG285,0)),0)</f>
        <v>0</v>
      </c>
      <c r="AH247" s="149">
        <f>IF(OR(RIGHT($I247,3)="RGT",RIGHT($I247,3)="INC"),IF($H247=AH$218,SUM($T285:AH285)+$M247,IF(AH$218&gt;$H247,AH285,0)),0)</f>
        <v>0</v>
      </c>
      <c r="AI247" s="149">
        <f>IF(OR(RIGHT($I247,3)="RGT",RIGHT($I247,3)="INC"),IF($H247=AI$218,SUM($T285:AI285)+$M247,IF(AI$218&gt;$H247,AI285,0)),0)</f>
        <v>0</v>
      </c>
      <c r="AJ247" s="149">
        <f>IF(OR(RIGHT($I247,3)="RGT",RIGHT($I247,3)="INC"),IF($H247=AJ$218,SUM($T285:AJ285)+$M247,IF(AJ$218&gt;$H247,AJ285,0)),0)</f>
        <v>0</v>
      </c>
      <c r="AK247" s="149">
        <f>IF(OR(RIGHT($I247,3)="RGT",RIGHT($I247,3)="INC"),IF($H247=AK$218,SUM($T285:AK285)+$M247,IF(AK$218&gt;$H247,AK285,0)),0)</f>
        <v>0</v>
      </c>
      <c r="AL247" s="149">
        <f>IF(OR(RIGHT($I247,3)="RGT",RIGHT($I247,3)="INC"),IF($H247=AL$218,SUM($T285:AL285)+$M247,IF(AL$218&gt;$H247,AL285,0)),0)</f>
        <v>0</v>
      </c>
      <c r="AM247" s="149">
        <f>IF(OR(RIGHT($I247,3)="RGT",RIGHT($I247,3)="INC"),IF($H247=AM$218,SUM($T285:AM285)+$M247,IF(AM$218&gt;$H247,AM285,0)),0)</f>
        <v>0</v>
      </c>
      <c r="AN247" s="149">
        <f>IF(OR(RIGHT($I247,3)="RGT",RIGHT($I247,3)="INC"),IF($H247=AN$218,SUM($T285:AN285)+$M247,IF(AN$218&gt;$H247,AN285,0)),0)</f>
        <v>0</v>
      </c>
      <c r="AO247" s="149">
        <f>IF(OR(RIGHT($I247,3)="RGT",RIGHT($I247,3)="INC"),IF($H247=AO$218,SUM($T285:AO285)+$M247,IF(AO$218&gt;$H247,AO285,0)),0)</f>
        <v>0</v>
      </c>
      <c r="AP247" s="149">
        <f>IF(OR(RIGHT($I247,3)="RGT",RIGHT($I247,3)="INC"),IF($H247=AP$218,SUM($T285:AP285)+$M247,IF(AP$218&gt;$H247,AP285,0)),0)</f>
        <v>0</v>
      </c>
      <c r="AQ247" s="150">
        <f>IF(OR(RIGHT($I247,3)="RGT",RIGHT($I247,3)="INC"),IF($H247=AQ$218,SUM($T285:AQ285)+$M247,IF(AQ$218&gt;$H247,AQ285,0)),0)</f>
        <v>0</v>
      </c>
    </row>
    <row r="248" spans="1:44" ht="15" thickBot="1" x14ac:dyDescent="0.4">
      <c r="C248" t="s">
        <v>427</v>
      </c>
      <c r="D248" s="165" t="s">
        <v>371</v>
      </c>
      <c r="E248" s="166"/>
      <c r="F248" s="166"/>
      <c r="G248" s="166"/>
      <c r="H248" s="166"/>
      <c r="I248" s="166"/>
      <c r="J248" s="166"/>
      <c r="K248" s="167"/>
      <c r="L248" s="144"/>
      <c r="M248" s="96">
        <f t="shared" ref="M248:R248" si="134">SUM(M219:M247)</f>
        <v>2395.4288799999999</v>
      </c>
      <c r="N248" s="245">
        <f t="shared" si="134"/>
        <v>892.32971557828478</v>
      </c>
      <c r="O248" s="97">
        <f t="shared" si="134"/>
        <v>0</v>
      </c>
      <c r="P248" s="97">
        <f t="shared" si="134"/>
        <v>2395.4288799999999</v>
      </c>
      <c r="Q248" s="97">
        <f t="shared" si="134"/>
        <v>892.00933220000002</v>
      </c>
      <c r="R248" s="98">
        <f t="shared" si="134"/>
        <v>0</v>
      </c>
      <c r="S248" s="138"/>
      <c r="T248" s="168">
        <f t="shared" ref="T248:AQ248" si="135">SUM(T219:T247)</f>
        <v>49.410715578284815</v>
      </c>
      <c r="U248" s="169">
        <f t="shared" si="135"/>
        <v>22.109000000000002</v>
      </c>
      <c r="V248" s="169">
        <f t="shared" si="135"/>
        <v>35</v>
      </c>
      <c r="W248" s="169">
        <f t="shared" si="135"/>
        <v>35</v>
      </c>
      <c r="X248" s="169">
        <f t="shared" si="135"/>
        <v>35</v>
      </c>
      <c r="Y248" s="169">
        <f t="shared" si="135"/>
        <v>35</v>
      </c>
      <c r="Z248" s="169">
        <f t="shared" si="135"/>
        <v>35</v>
      </c>
      <c r="AA248" s="169">
        <f t="shared" si="135"/>
        <v>35</v>
      </c>
      <c r="AB248" s="169">
        <f t="shared" si="135"/>
        <v>35</v>
      </c>
      <c r="AC248" s="169">
        <f t="shared" si="135"/>
        <v>0</v>
      </c>
      <c r="AD248" s="169">
        <f t="shared" si="135"/>
        <v>0</v>
      </c>
      <c r="AE248" s="170">
        <f t="shared" si="135"/>
        <v>25.81</v>
      </c>
      <c r="AF248" s="169">
        <f t="shared" si="135"/>
        <v>0</v>
      </c>
      <c r="AG248" s="169">
        <f t="shared" si="135"/>
        <v>0</v>
      </c>
      <c r="AH248" s="169">
        <f t="shared" si="135"/>
        <v>2945.4288799999999</v>
      </c>
      <c r="AI248" s="169">
        <f t="shared" si="135"/>
        <v>0</v>
      </c>
      <c r="AJ248" s="169">
        <f t="shared" si="135"/>
        <v>0</v>
      </c>
      <c r="AK248" s="169">
        <f t="shared" si="135"/>
        <v>0</v>
      </c>
      <c r="AL248" s="169">
        <f t="shared" si="135"/>
        <v>0</v>
      </c>
      <c r="AM248" s="169">
        <f t="shared" si="135"/>
        <v>0</v>
      </c>
      <c r="AN248" s="169">
        <f t="shared" si="135"/>
        <v>0</v>
      </c>
      <c r="AO248" s="169">
        <f t="shared" si="135"/>
        <v>0</v>
      </c>
      <c r="AP248" s="169">
        <f t="shared" si="135"/>
        <v>0</v>
      </c>
      <c r="AQ248" s="169">
        <f t="shared" si="135"/>
        <v>0</v>
      </c>
      <c r="AR248" s="180"/>
    </row>
    <row r="249" spans="1:44" ht="15" thickTop="1" x14ac:dyDescent="0.35">
      <c r="D249" s="71"/>
      <c r="L249" s="144"/>
      <c r="S249" s="138"/>
      <c r="AR249" s="151"/>
    </row>
    <row r="250" spans="1:44" ht="15" thickBot="1" x14ac:dyDescent="0.4">
      <c r="D250" s="165" t="str">
        <f>"Total Incremental Plant Balance - "&amp;D213</f>
        <v>Total Incremental Plant Balance - Mesa</v>
      </c>
      <c r="E250" s="166"/>
      <c r="F250" s="166"/>
      <c r="G250" s="166"/>
      <c r="H250" s="166"/>
      <c r="I250" s="166"/>
      <c r="J250" s="166"/>
      <c r="K250" s="167"/>
      <c r="L250" s="144"/>
      <c r="M250" s="96"/>
      <c r="N250" s="97"/>
      <c r="O250" s="97"/>
      <c r="P250" s="97"/>
      <c r="Q250" s="97"/>
      <c r="R250" s="98"/>
      <c r="S250" s="138"/>
      <c r="T250" s="168">
        <f>T248</f>
        <v>49.410715578284815</v>
      </c>
      <c r="U250" s="169">
        <f t="shared" ref="U250:AM250" si="136">U248+T250</f>
        <v>71.519715578284817</v>
      </c>
      <c r="V250" s="169">
        <f t="shared" si="136"/>
        <v>106.51971557828482</v>
      </c>
      <c r="W250" s="169">
        <f t="shared" si="136"/>
        <v>141.51971557828483</v>
      </c>
      <c r="X250" s="169">
        <f t="shared" si="136"/>
        <v>176.51971557828483</v>
      </c>
      <c r="Y250" s="169">
        <f t="shared" si="136"/>
        <v>211.51971557828483</v>
      </c>
      <c r="Z250" s="169">
        <f t="shared" si="136"/>
        <v>246.51971557828483</v>
      </c>
      <c r="AA250" s="169">
        <f t="shared" si="136"/>
        <v>281.51971557828483</v>
      </c>
      <c r="AB250" s="169">
        <f t="shared" si="136"/>
        <v>316.51971557828483</v>
      </c>
      <c r="AC250" s="169">
        <f t="shared" si="136"/>
        <v>316.51971557828483</v>
      </c>
      <c r="AD250" s="169">
        <f t="shared" si="136"/>
        <v>316.51971557828483</v>
      </c>
      <c r="AE250" s="170">
        <f t="shared" si="136"/>
        <v>342.32971557828483</v>
      </c>
      <c r="AF250" s="169">
        <f>AF248+AE250</f>
        <v>342.32971557828483</v>
      </c>
      <c r="AG250" s="169">
        <f t="shared" si="136"/>
        <v>342.32971557828483</v>
      </c>
      <c r="AH250" s="169">
        <f t="shared" si="136"/>
        <v>3287.7585955782847</v>
      </c>
      <c r="AI250" s="169">
        <f t="shared" si="136"/>
        <v>3287.7585955782847</v>
      </c>
      <c r="AJ250" s="169">
        <f t="shared" si="136"/>
        <v>3287.7585955782847</v>
      </c>
      <c r="AK250" s="169">
        <f t="shared" si="136"/>
        <v>3287.7585955782847</v>
      </c>
      <c r="AL250" s="169">
        <f t="shared" si="136"/>
        <v>3287.7585955782847</v>
      </c>
      <c r="AM250" s="169">
        <f t="shared" si="136"/>
        <v>3287.7585955782847</v>
      </c>
      <c r="AN250" s="169">
        <f>AN248+AM250</f>
        <v>3287.7585955782847</v>
      </c>
      <c r="AO250" s="169">
        <f>AO248+AN250</f>
        <v>3287.7585955782847</v>
      </c>
      <c r="AP250" s="169">
        <f>AP248+AO250</f>
        <v>3287.7585955782847</v>
      </c>
      <c r="AQ250" s="170">
        <f>AQ248+AP250</f>
        <v>3287.7585955782847</v>
      </c>
      <c r="AR250" s="151"/>
    </row>
    <row r="251" spans="1:44" ht="15" thickTop="1" x14ac:dyDescent="0.35">
      <c r="D251" s="171"/>
      <c r="E251" s="172"/>
      <c r="F251" s="171"/>
      <c r="G251" s="123"/>
      <c r="H251" s="123"/>
      <c r="I251" s="123"/>
      <c r="J251" s="123"/>
      <c r="K251" s="123"/>
      <c r="L251" s="144"/>
      <c r="M251" s="99"/>
      <c r="N251" s="99"/>
      <c r="O251" s="99"/>
      <c r="P251" s="99"/>
      <c r="Q251" s="99"/>
      <c r="R251" s="99"/>
      <c r="S251" s="138"/>
      <c r="T251" s="173"/>
      <c r="U251" s="173"/>
      <c r="V251" s="173"/>
      <c r="W251" s="173"/>
      <c r="X251" s="173"/>
      <c r="Y251" s="173"/>
      <c r="Z251" s="173"/>
      <c r="AA251" s="173"/>
      <c r="AB251" s="173"/>
      <c r="AC251" s="173"/>
      <c r="AD251" s="173"/>
      <c r="AE251" s="173"/>
      <c r="AF251" s="173"/>
      <c r="AG251" s="173"/>
      <c r="AH251" s="173"/>
      <c r="AI251" s="173"/>
      <c r="AJ251" s="173"/>
      <c r="AK251" s="173"/>
      <c r="AL251" s="173"/>
      <c r="AM251" s="173"/>
      <c r="AN251" s="173"/>
      <c r="AO251" s="173"/>
      <c r="AP251" s="173"/>
      <c r="AQ251" s="173"/>
      <c r="AR251" s="151"/>
    </row>
    <row r="252" spans="1:44" x14ac:dyDescent="0.35">
      <c r="D252" s="71"/>
      <c r="L252" s="144"/>
      <c r="M252" s="92"/>
      <c r="N252" s="92"/>
      <c r="O252" s="92"/>
      <c r="P252" s="92"/>
      <c r="Q252" s="92"/>
      <c r="R252" s="92"/>
      <c r="S252" s="138"/>
      <c r="AR252" s="151"/>
    </row>
    <row r="253" spans="1:44" x14ac:dyDescent="0.35">
      <c r="D253" s="71" t="s">
        <v>415</v>
      </c>
      <c r="L253" s="144"/>
      <c r="S253" s="138"/>
      <c r="AR253" s="151"/>
    </row>
    <row r="254" spans="1:44" x14ac:dyDescent="0.35">
      <c r="D254" t="s">
        <v>416</v>
      </c>
      <c r="L254" s="144"/>
      <c r="S254" s="138"/>
      <c r="AR254" s="151"/>
    </row>
    <row r="255" spans="1:44" ht="15" thickBot="1" x14ac:dyDescent="0.4">
      <c r="L255" s="144"/>
      <c r="S255" s="138"/>
      <c r="AR255" s="151"/>
    </row>
    <row r="256" spans="1:44" s="81" customFormat="1" ht="29.5" thickBot="1" x14ac:dyDescent="0.4">
      <c r="A256" s="176"/>
      <c r="B256" s="110"/>
      <c r="C256"/>
      <c r="D256" s="129" t="s">
        <v>10</v>
      </c>
      <c r="E256" s="130" t="s">
        <v>11</v>
      </c>
      <c r="F256" s="131" t="s">
        <v>12</v>
      </c>
      <c r="G256" s="79" t="s">
        <v>13</v>
      </c>
      <c r="H256" s="74" t="s">
        <v>14</v>
      </c>
      <c r="I256" s="74" t="s">
        <v>15</v>
      </c>
      <c r="J256" s="74" t="s">
        <v>16</v>
      </c>
      <c r="K256" s="75" t="s">
        <v>17</v>
      </c>
      <c r="L256" s="144"/>
      <c r="M256" s="73" t="str">
        <f t="shared" ref="M256:R256" si="137">M$11</f>
        <v>2025 CWIP</v>
      </c>
      <c r="N256" s="74" t="str">
        <f t="shared" si="137"/>
        <v>2026 Total Expenditures</v>
      </c>
      <c r="O256" s="74" t="str">
        <f t="shared" si="137"/>
        <v>2027 Total Expenditures</v>
      </c>
      <c r="P256" s="74" t="str">
        <f t="shared" si="137"/>
        <v>2025 ISO CWIP Less Collectible</v>
      </c>
      <c r="Q256" s="74" t="str">
        <f t="shared" si="137"/>
        <v>2026 ISO Expenditures Less Collectible</v>
      </c>
      <c r="R256" s="75" t="str">
        <f t="shared" si="137"/>
        <v>2027 ISO Expenditures Less Collectible</v>
      </c>
      <c r="S256" s="138"/>
      <c r="T256" s="177">
        <f>$E$3</f>
        <v>46023</v>
      </c>
      <c r="U256" s="178">
        <f t="shared" ref="U256:AM256" si="138">DATE(YEAR(T256),MONTH(T256)+1,DAY(T256))</f>
        <v>46054</v>
      </c>
      <c r="V256" s="178">
        <f t="shared" si="138"/>
        <v>46082</v>
      </c>
      <c r="W256" s="178">
        <f t="shared" si="138"/>
        <v>46113</v>
      </c>
      <c r="X256" s="178">
        <f t="shared" si="138"/>
        <v>46143</v>
      </c>
      <c r="Y256" s="178">
        <f t="shared" si="138"/>
        <v>46174</v>
      </c>
      <c r="Z256" s="178">
        <f t="shared" si="138"/>
        <v>46204</v>
      </c>
      <c r="AA256" s="178">
        <f t="shared" si="138"/>
        <v>46235</v>
      </c>
      <c r="AB256" s="178">
        <f t="shared" si="138"/>
        <v>46266</v>
      </c>
      <c r="AC256" s="178">
        <f t="shared" si="138"/>
        <v>46296</v>
      </c>
      <c r="AD256" s="178">
        <f t="shared" si="138"/>
        <v>46327</v>
      </c>
      <c r="AE256" s="179">
        <f t="shared" si="138"/>
        <v>46357</v>
      </c>
      <c r="AF256" s="177">
        <f>DATE(YEAR(AE256),MONTH(AE256)+1,DAY(AE256))</f>
        <v>46388</v>
      </c>
      <c r="AG256" s="178">
        <f t="shared" si="138"/>
        <v>46419</v>
      </c>
      <c r="AH256" s="178">
        <f t="shared" si="138"/>
        <v>46447</v>
      </c>
      <c r="AI256" s="178">
        <f t="shared" si="138"/>
        <v>46478</v>
      </c>
      <c r="AJ256" s="178">
        <f t="shared" si="138"/>
        <v>46508</v>
      </c>
      <c r="AK256" s="178">
        <f t="shared" si="138"/>
        <v>46539</v>
      </c>
      <c r="AL256" s="178">
        <f t="shared" si="138"/>
        <v>46569</v>
      </c>
      <c r="AM256" s="178">
        <f t="shared" si="138"/>
        <v>46600</v>
      </c>
      <c r="AN256" s="178">
        <f>DATE(YEAR(AM256),MONTH(AM256)+1,DAY(AM256))</f>
        <v>46631</v>
      </c>
      <c r="AO256" s="178">
        <f>DATE(YEAR(AN256),MONTH(AN256)+1,DAY(AN256))</f>
        <v>46661</v>
      </c>
      <c r="AP256" s="178">
        <f>DATE(YEAR(AO256),MONTH(AO256)+1,DAY(AO256))</f>
        <v>46692</v>
      </c>
      <c r="AQ256" s="178">
        <f>DATE(YEAR(AP256),MONTH(AP256)+1,DAY(AP256))</f>
        <v>46722</v>
      </c>
      <c r="AR256" s="180"/>
    </row>
    <row r="257" spans="1:46" s="151" customFormat="1" x14ac:dyDescent="0.35">
      <c r="A257" s="154">
        <f t="shared" ref="A257:A284" si="139">A219</f>
        <v>900959223</v>
      </c>
      <c r="B257" s="200" t="str">
        <f>+$D$213</f>
        <v>Mesa</v>
      </c>
      <c r="C257" s="117" t="s">
        <v>417</v>
      </c>
      <c r="D257" s="136" t="str">
        <f t="shared" ref="D257:K266" si="140">D219</f>
        <v>CET-ET-TP-RL-755500</v>
      </c>
      <c r="E257" s="181" t="str">
        <f t="shared" si="140"/>
        <v>Build new Mesa 230/66/16 kV substation. 
Install an L90 relay, since an L90 relay is being added at Walnut Substation.</v>
      </c>
      <c r="F257" s="138">
        <f t="shared" si="140"/>
        <v>7555</v>
      </c>
      <c r="G257" s="141" t="str">
        <f t="shared" si="140"/>
        <v>High</v>
      </c>
      <c r="H257" s="140">
        <f t="shared" si="140"/>
        <v>43800</v>
      </c>
      <c r="I257" s="141" t="str">
        <f t="shared" si="140"/>
        <v>TR-SUBINC</v>
      </c>
      <c r="J257" s="142">
        <f t="shared" si="140"/>
        <v>0</v>
      </c>
      <c r="K257" s="143">
        <f t="shared" si="140"/>
        <v>0.50839999999999996</v>
      </c>
      <c r="L257" s="144"/>
      <c r="M257" s="182">
        <f t="shared" ref="M257:O258" si="141">M219</f>
        <v>0</v>
      </c>
      <c r="N257" s="146">
        <f t="shared" si="141"/>
        <v>0.65171557828481508</v>
      </c>
      <c r="O257" s="145">
        <f t="shared" si="141"/>
        <v>0</v>
      </c>
      <c r="P257" s="145">
        <f t="shared" ref="P257:P285" si="142">$M257*$K257*(1-$J257)</f>
        <v>0</v>
      </c>
      <c r="Q257" s="146">
        <f t="shared" ref="Q257:Q285" si="143">$N257*$K257*(1-$J257)</f>
        <v>0.33133219999999997</v>
      </c>
      <c r="R257" s="156">
        <f t="shared" ref="R257:R285" si="144">$O257*$K257*(1-$J257)</f>
        <v>0</v>
      </c>
      <c r="S257" s="140"/>
      <c r="T257" s="183">
        <v>0.65171557828481508</v>
      </c>
      <c r="U257" s="184">
        <v>0</v>
      </c>
      <c r="V257" s="184">
        <v>0</v>
      </c>
      <c r="W257" s="184">
        <v>0</v>
      </c>
      <c r="X257" s="184">
        <v>0</v>
      </c>
      <c r="Y257" s="184">
        <v>0</v>
      </c>
      <c r="Z257" s="184">
        <v>0</v>
      </c>
      <c r="AA257" s="184">
        <v>0</v>
      </c>
      <c r="AB257" s="184">
        <v>0</v>
      </c>
      <c r="AC257" s="184">
        <v>0</v>
      </c>
      <c r="AD257" s="184">
        <v>0</v>
      </c>
      <c r="AE257" s="185">
        <v>0</v>
      </c>
      <c r="AF257" s="183">
        <v>0</v>
      </c>
      <c r="AG257" s="184">
        <v>0</v>
      </c>
      <c r="AH257" s="184">
        <v>0</v>
      </c>
      <c r="AI257" s="184">
        <v>0</v>
      </c>
      <c r="AJ257" s="184">
        <v>0</v>
      </c>
      <c r="AK257" s="184">
        <v>0</v>
      </c>
      <c r="AL257" s="184">
        <v>0</v>
      </c>
      <c r="AM257" s="184">
        <v>0</v>
      </c>
      <c r="AN257" s="184">
        <v>0</v>
      </c>
      <c r="AO257" s="184">
        <v>0</v>
      </c>
      <c r="AP257" s="184">
        <v>0</v>
      </c>
      <c r="AQ257" s="185">
        <v>0</v>
      </c>
      <c r="AS257" s="152"/>
      <c r="AT257" s="153"/>
    </row>
    <row r="258" spans="1:46" s="151" customFormat="1" x14ac:dyDescent="0.35">
      <c r="A258" s="154">
        <f t="shared" si="139"/>
        <v>902178838</v>
      </c>
      <c r="B258" s="200" t="str">
        <f t="shared" ref="B258:B285" si="145">+$D$213</f>
        <v>Mesa</v>
      </c>
      <c r="C258" s="117" t="s">
        <v>417</v>
      </c>
      <c r="D258" s="136" t="str">
        <f t="shared" si="140"/>
        <v>CET-ET-TP-RL-755559</v>
      </c>
      <c r="E258" s="155" t="str">
        <f t="shared" si="140"/>
        <v>Mesa: Upgrade Mesa from a 230/66/16kV substation to a 500/230/66/16kV substation</v>
      </c>
      <c r="F258" s="138">
        <f t="shared" si="140"/>
        <v>7555</v>
      </c>
      <c r="G258" s="141" t="str">
        <f t="shared" si="140"/>
        <v>High</v>
      </c>
      <c r="H258" s="140">
        <f t="shared" si="140"/>
        <v>44682</v>
      </c>
      <c r="I258" s="141" t="str">
        <f t="shared" si="140"/>
        <v>TR-SUBINC</v>
      </c>
      <c r="J258" s="142">
        <f t="shared" si="140"/>
        <v>0</v>
      </c>
      <c r="K258" s="143">
        <f t="shared" si="140"/>
        <v>1</v>
      </c>
      <c r="L258" s="144"/>
      <c r="M258" s="182">
        <f t="shared" si="141"/>
        <v>0</v>
      </c>
      <c r="N258" s="145">
        <f t="shared" si="141"/>
        <v>339.69900000000001</v>
      </c>
      <c r="O258" s="145">
        <f t="shared" si="141"/>
        <v>0</v>
      </c>
      <c r="P258" s="145">
        <f t="shared" si="142"/>
        <v>0</v>
      </c>
      <c r="Q258" s="145">
        <f t="shared" si="143"/>
        <v>339.69900000000001</v>
      </c>
      <c r="R258" s="156">
        <f t="shared" si="144"/>
        <v>0</v>
      </c>
      <c r="S258" s="140"/>
      <c r="T258" s="148">
        <v>45.295000000000002</v>
      </c>
      <c r="U258" s="149">
        <v>23.594000000000001</v>
      </c>
      <c r="V258" s="149">
        <v>35</v>
      </c>
      <c r="W258" s="149">
        <v>35</v>
      </c>
      <c r="X258" s="149">
        <v>35</v>
      </c>
      <c r="Y258" s="149">
        <v>35</v>
      </c>
      <c r="Z258" s="149">
        <v>35</v>
      </c>
      <c r="AA258" s="149">
        <v>35</v>
      </c>
      <c r="AB258" s="149">
        <v>35</v>
      </c>
      <c r="AC258" s="149">
        <v>0</v>
      </c>
      <c r="AD258" s="149">
        <v>0</v>
      </c>
      <c r="AE258" s="150">
        <v>25.81</v>
      </c>
      <c r="AF258" s="148">
        <v>0</v>
      </c>
      <c r="AG258" s="149">
        <v>0</v>
      </c>
      <c r="AH258" s="149">
        <v>0</v>
      </c>
      <c r="AI258" s="149">
        <v>0</v>
      </c>
      <c r="AJ258" s="149">
        <v>0</v>
      </c>
      <c r="AK258" s="149">
        <v>0</v>
      </c>
      <c r="AL258" s="149">
        <v>0</v>
      </c>
      <c r="AM258" s="149">
        <v>0</v>
      </c>
      <c r="AN258" s="149">
        <v>0</v>
      </c>
      <c r="AO258" s="149">
        <v>0</v>
      </c>
      <c r="AP258" s="149">
        <v>0</v>
      </c>
      <c r="AQ258" s="150">
        <v>0</v>
      </c>
      <c r="AS258" s="152"/>
      <c r="AT258" s="153"/>
    </row>
    <row r="259" spans="1:46" s="151" customFormat="1" x14ac:dyDescent="0.35">
      <c r="A259" s="154">
        <f t="shared" si="139"/>
        <v>902472308</v>
      </c>
      <c r="B259" s="200" t="str">
        <f t="shared" si="145"/>
        <v>Mesa</v>
      </c>
      <c r="C259" s="117" t="s">
        <v>417</v>
      </c>
      <c r="D259" s="136" t="str">
        <f t="shared" si="140"/>
        <v>CET-ET-TP-RL-755566</v>
      </c>
      <c r="E259" s="155" t="str">
        <f t="shared" si="140"/>
        <v>Mira Loma 500kV T/L: Install (1) L90 relay. Install (2) SEL-411L relays. Install (2) RFL-9745 channels.</v>
      </c>
      <c r="F259" s="138">
        <f t="shared" si="140"/>
        <v>7555</v>
      </c>
      <c r="G259" s="141" t="str">
        <f t="shared" si="140"/>
        <v>High</v>
      </c>
      <c r="H259" s="140">
        <f t="shared" si="140"/>
        <v>44682</v>
      </c>
      <c r="I259" s="141" t="str">
        <f t="shared" si="140"/>
        <v>TR-SUBINC</v>
      </c>
      <c r="J259" s="142">
        <f t="shared" si="140"/>
        <v>0</v>
      </c>
      <c r="K259" s="143">
        <f t="shared" si="140"/>
        <v>1</v>
      </c>
      <c r="L259" s="144"/>
      <c r="M259" s="182">
        <f t="shared" ref="M259:O260" si="146">M221</f>
        <v>0</v>
      </c>
      <c r="N259" s="145">
        <f t="shared" si="146"/>
        <v>0</v>
      </c>
      <c r="O259" s="145">
        <f t="shared" si="146"/>
        <v>0</v>
      </c>
      <c r="P259" s="145">
        <f t="shared" si="142"/>
        <v>0</v>
      </c>
      <c r="Q259" s="145">
        <f t="shared" si="143"/>
        <v>0</v>
      </c>
      <c r="R259" s="156">
        <f t="shared" si="144"/>
        <v>0</v>
      </c>
      <c r="S259" s="140"/>
      <c r="T259" s="148">
        <v>0</v>
      </c>
      <c r="U259" s="149">
        <v>0</v>
      </c>
      <c r="V259" s="149">
        <v>0</v>
      </c>
      <c r="W259" s="149">
        <v>0</v>
      </c>
      <c r="X259" s="149">
        <v>0</v>
      </c>
      <c r="Y259" s="149">
        <v>0</v>
      </c>
      <c r="Z259" s="149">
        <v>0</v>
      </c>
      <c r="AA259" s="149">
        <v>0</v>
      </c>
      <c r="AB259" s="149">
        <v>0</v>
      </c>
      <c r="AC259" s="149">
        <v>0</v>
      </c>
      <c r="AD259" s="149">
        <v>0</v>
      </c>
      <c r="AE259" s="150">
        <v>0</v>
      </c>
      <c r="AF259" s="148">
        <v>0</v>
      </c>
      <c r="AG259" s="149">
        <v>0</v>
      </c>
      <c r="AH259" s="149">
        <v>0</v>
      </c>
      <c r="AI259" s="149">
        <v>0</v>
      </c>
      <c r="AJ259" s="149">
        <v>0</v>
      </c>
      <c r="AK259" s="149">
        <v>0</v>
      </c>
      <c r="AL259" s="149">
        <v>0</v>
      </c>
      <c r="AM259" s="149">
        <v>0</v>
      </c>
      <c r="AN259" s="149">
        <v>0</v>
      </c>
      <c r="AO259" s="149">
        <v>0</v>
      </c>
      <c r="AP259" s="149">
        <v>0</v>
      </c>
      <c r="AQ259" s="150">
        <v>0</v>
      </c>
      <c r="AS259" s="152"/>
      <c r="AT259" s="153"/>
    </row>
    <row r="260" spans="1:46" s="151" customFormat="1" x14ac:dyDescent="0.35">
      <c r="A260" s="154">
        <f t="shared" si="139"/>
        <v>901197441</v>
      </c>
      <c r="B260" s="200" t="str">
        <f t="shared" si="145"/>
        <v>Mesa</v>
      </c>
      <c r="C260" s="117" t="s">
        <v>417</v>
      </c>
      <c r="D260" s="136" t="str">
        <f t="shared" si="140"/>
        <v>CET-ET-TP-RL-755508</v>
      </c>
      <c r="E260" s="155" t="str">
        <f t="shared" si="140"/>
        <v>FIP-Mesa Area Phase2: Relocate various lines</v>
      </c>
      <c r="F260" s="138">
        <f t="shared" si="140"/>
        <v>7555</v>
      </c>
      <c r="G260" s="141" t="str">
        <f t="shared" si="140"/>
        <v>High</v>
      </c>
      <c r="H260" s="140">
        <f t="shared" si="140"/>
        <v>43983</v>
      </c>
      <c r="I260" s="141" t="str">
        <f t="shared" si="140"/>
        <v>TR-LINEINC</v>
      </c>
      <c r="J260" s="142">
        <f t="shared" si="140"/>
        <v>0</v>
      </c>
      <c r="K260" s="143">
        <f t="shared" si="140"/>
        <v>1</v>
      </c>
      <c r="L260" s="144"/>
      <c r="M260" s="182">
        <f t="shared" si="146"/>
        <v>0</v>
      </c>
      <c r="N260" s="145">
        <f t="shared" si="146"/>
        <v>1.9789999999999999</v>
      </c>
      <c r="O260" s="145">
        <f t="shared" si="146"/>
        <v>0</v>
      </c>
      <c r="P260" s="145">
        <f t="shared" si="142"/>
        <v>0</v>
      </c>
      <c r="Q260" s="145">
        <f t="shared" si="143"/>
        <v>1.9789999999999999</v>
      </c>
      <c r="R260" s="156">
        <f t="shared" si="144"/>
        <v>0</v>
      </c>
      <c r="S260" s="140"/>
      <c r="T260" s="148">
        <v>3.464</v>
      </c>
      <c r="U260" s="149">
        <v>-1.4850000000000001</v>
      </c>
      <c r="V260" s="149">
        <v>0</v>
      </c>
      <c r="W260" s="149">
        <v>0</v>
      </c>
      <c r="X260" s="149">
        <v>0</v>
      </c>
      <c r="Y260" s="149">
        <v>0</v>
      </c>
      <c r="Z260" s="149">
        <v>0</v>
      </c>
      <c r="AA260" s="149">
        <v>0</v>
      </c>
      <c r="AB260" s="149">
        <v>0</v>
      </c>
      <c r="AC260" s="149">
        <v>0</v>
      </c>
      <c r="AD260" s="149">
        <v>0</v>
      </c>
      <c r="AE260" s="150">
        <v>0</v>
      </c>
      <c r="AF260" s="148">
        <v>0</v>
      </c>
      <c r="AG260" s="149">
        <v>0</v>
      </c>
      <c r="AH260" s="149">
        <v>0</v>
      </c>
      <c r="AI260" s="149">
        <v>0</v>
      </c>
      <c r="AJ260" s="149">
        <v>0</v>
      </c>
      <c r="AK260" s="149">
        <v>0</v>
      </c>
      <c r="AL260" s="149">
        <v>0</v>
      </c>
      <c r="AM260" s="149">
        <v>0</v>
      </c>
      <c r="AN260" s="149">
        <v>0</v>
      </c>
      <c r="AO260" s="149">
        <v>0</v>
      </c>
      <c r="AP260" s="149">
        <v>0</v>
      </c>
      <c r="AQ260" s="150">
        <v>0</v>
      </c>
      <c r="AS260" s="152"/>
      <c r="AT260" s="153"/>
    </row>
    <row r="261" spans="1:46" s="151" customFormat="1" x14ac:dyDescent="0.35">
      <c r="A261" s="154">
        <f t="shared" si="139"/>
        <v>903814003</v>
      </c>
      <c r="B261" s="200" t="str">
        <f t="shared" si="145"/>
        <v>Mesa</v>
      </c>
      <c r="C261" s="117" t="s">
        <v>417</v>
      </c>
      <c r="D261" s="136" t="str">
        <f t="shared" si="140"/>
        <v>CET-ET-TP-RL-755570</v>
      </c>
      <c r="E261" s="155" t="str">
        <f t="shared" si="140"/>
        <v xml:space="preserve">FIP- Landscaping/Habitat Restoration </v>
      </c>
      <c r="F261" s="138">
        <f t="shared" si="140"/>
        <v>7555</v>
      </c>
      <c r="G261" s="141" t="str">
        <f t="shared" si="140"/>
        <v>High</v>
      </c>
      <c r="H261" s="140">
        <f t="shared" si="140"/>
        <v>46447</v>
      </c>
      <c r="I261" s="141" t="str">
        <f t="shared" si="140"/>
        <v>TR-SUBINC</v>
      </c>
      <c r="J261" s="142">
        <f t="shared" si="140"/>
        <v>0</v>
      </c>
      <c r="K261" s="143">
        <f t="shared" si="140"/>
        <v>1</v>
      </c>
      <c r="L261" s="144"/>
      <c r="M261" s="182">
        <f t="shared" ref="M261:O261" si="147">M223</f>
        <v>2395.4288799999999</v>
      </c>
      <c r="N261" s="145">
        <f t="shared" si="147"/>
        <v>550</v>
      </c>
      <c r="O261" s="145">
        <f t="shared" si="147"/>
        <v>0</v>
      </c>
      <c r="P261" s="145">
        <f t="shared" si="142"/>
        <v>2395.4288799999999</v>
      </c>
      <c r="Q261" s="145">
        <f t="shared" si="143"/>
        <v>550</v>
      </c>
      <c r="R261" s="156">
        <f t="shared" si="144"/>
        <v>0</v>
      </c>
      <c r="S261" s="140"/>
      <c r="T261" s="148">
        <v>6.8609999999999998</v>
      </c>
      <c r="U261" s="149">
        <v>16.337</v>
      </c>
      <c r="V261" s="149">
        <v>20</v>
      </c>
      <c r="W261" s="149">
        <v>20</v>
      </c>
      <c r="X261" s="149">
        <v>20</v>
      </c>
      <c r="Y261" s="149">
        <v>20</v>
      </c>
      <c r="Z261" s="149">
        <v>20</v>
      </c>
      <c r="AA261" s="149">
        <v>20</v>
      </c>
      <c r="AB261" s="149">
        <v>20</v>
      </c>
      <c r="AC261" s="149">
        <v>20</v>
      </c>
      <c r="AD261" s="149">
        <v>20</v>
      </c>
      <c r="AE261" s="150">
        <v>346.80200000000002</v>
      </c>
      <c r="AF261" s="148">
        <v>0</v>
      </c>
      <c r="AG261" s="149">
        <v>0</v>
      </c>
      <c r="AH261" s="149">
        <v>0</v>
      </c>
      <c r="AI261" s="149">
        <v>0</v>
      </c>
      <c r="AJ261" s="149">
        <v>0</v>
      </c>
      <c r="AK261" s="149">
        <v>0</v>
      </c>
      <c r="AL261" s="149">
        <v>0</v>
      </c>
      <c r="AM261" s="149">
        <v>0</v>
      </c>
      <c r="AN261" s="149">
        <v>0</v>
      </c>
      <c r="AO261" s="149">
        <v>0</v>
      </c>
      <c r="AP261" s="149">
        <v>0</v>
      </c>
      <c r="AQ261" s="150">
        <v>0</v>
      </c>
      <c r="AS261" s="152"/>
      <c r="AT261" s="153"/>
    </row>
    <row r="262" spans="1:46" s="151" customFormat="1" x14ac:dyDescent="0.35">
      <c r="A262" s="154">
        <f t="shared" si="139"/>
        <v>0</v>
      </c>
      <c r="B262" s="200" t="str">
        <f t="shared" si="145"/>
        <v>Mesa</v>
      </c>
      <c r="C262" s="117" t="s">
        <v>417</v>
      </c>
      <c r="D262" s="136">
        <f t="shared" si="140"/>
        <v>0</v>
      </c>
      <c r="E262" s="155">
        <f t="shared" si="140"/>
        <v>0</v>
      </c>
      <c r="F262" s="138">
        <f t="shared" si="140"/>
        <v>0</v>
      </c>
      <c r="G262" s="141">
        <f t="shared" si="140"/>
        <v>0</v>
      </c>
      <c r="H262" s="140">
        <f t="shared" si="140"/>
        <v>0</v>
      </c>
      <c r="I262" s="141">
        <f t="shared" si="140"/>
        <v>0</v>
      </c>
      <c r="J262" s="142">
        <f t="shared" si="140"/>
        <v>0</v>
      </c>
      <c r="K262" s="143">
        <f t="shared" si="140"/>
        <v>0</v>
      </c>
      <c r="L262" s="144"/>
      <c r="M262" s="182">
        <f t="shared" ref="M262:O262" si="148">M224</f>
        <v>0</v>
      </c>
      <c r="N262" s="145">
        <f t="shared" si="148"/>
        <v>0</v>
      </c>
      <c r="O262" s="145">
        <f t="shared" si="148"/>
        <v>0</v>
      </c>
      <c r="P262" s="145">
        <f t="shared" si="142"/>
        <v>0</v>
      </c>
      <c r="Q262" s="145">
        <f t="shared" si="143"/>
        <v>0</v>
      </c>
      <c r="R262" s="156">
        <f t="shared" si="144"/>
        <v>0</v>
      </c>
      <c r="S262" s="140"/>
      <c r="T262" s="148"/>
      <c r="U262" s="149"/>
      <c r="V262" s="149"/>
      <c r="W262" s="149"/>
      <c r="X262" s="149"/>
      <c r="Y262" s="149"/>
      <c r="Z262" s="149"/>
      <c r="AA262" s="149"/>
      <c r="AB262" s="149"/>
      <c r="AC262" s="149"/>
      <c r="AD262" s="149"/>
      <c r="AE262" s="150"/>
      <c r="AF262" s="148"/>
      <c r="AG262" s="149"/>
      <c r="AH262" s="149"/>
      <c r="AI262" s="149"/>
      <c r="AJ262" s="149"/>
      <c r="AK262" s="149"/>
      <c r="AL262" s="149"/>
      <c r="AM262" s="149"/>
      <c r="AN262" s="149"/>
      <c r="AO262" s="149"/>
      <c r="AP262" s="149"/>
      <c r="AQ262" s="150"/>
      <c r="AS262" s="152"/>
      <c r="AT262" s="153"/>
    </row>
    <row r="263" spans="1:46" s="151" customFormat="1" x14ac:dyDescent="0.35">
      <c r="A263" s="154">
        <f t="shared" si="139"/>
        <v>0</v>
      </c>
      <c r="B263" s="200" t="str">
        <f t="shared" si="145"/>
        <v>Mesa</v>
      </c>
      <c r="C263" s="117" t="s">
        <v>417</v>
      </c>
      <c r="D263" s="136">
        <f t="shared" si="140"/>
        <v>0</v>
      </c>
      <c r="E263" s="155">
        <f t="shared" si="140"/>
        <v>0</v>
      </c>
      <c r="F263" s="138">
        <f t="shared" si="140"/>
        <v>0</v>
      </c>
      <c r="G263" s="141">
        <f t="shared" si="140"/>
        <v>0</v>
      </c>
      <c r="H263" s="140">
        <f t="shared" si="140"/>
        <v>0</v>
      </c>
      <c r="I263" s="141">
        <f t="shared" si="140"/>
        <v>0</v>
      </c>
      <c r="J263" s="142">
        <f t="shared" si="140"/>
        <v>0</v>
      </c>
      <c r="K263" s="143">
        <f t="shared" si="140"/>
        <v>0</v>
      </c>
      <c r="L263" s="144"/>
      <c r="M263" s="182">
        <f t="shared" ref="M263:O263" si="149">M225</f>
        <v>0</v>
      </c>
      <c r="N263" s="145">
        <f t="shared" si="149"/>
        <v>0</v>
      </c>
      <c r="O263" s="145">
        <f t="shared" si="149"/>
        <v>0</v>
      </c>
      <c r="P263" s="145">
        <f t="shared" si="142"/>
        <v>0</v>
      </c>
      <c r="Q263" s="145">
        <f t="shared" si="143"/>
        <v>0</v>
      </c>
      <c r="R263" s="156">
        <f t="shared" si="144"/>
        <v>0</v>
      </c>
      <c r="S263" s="140"/>
      <c r="T263" s="148"/>
      <c r="U263" s="149"/>
      <c r="V263" s="149"/>
      <c r="W263" s="149"/>
      <c r="X263" s="149"/>
      <c r="Y263" s="149"/>
      <c r="Z263" s="149"/>
      <c r="AA263" s="149"/>
      <c r="AB263" s="149"/>
      <c r="AC263" s="149"/>
      <c r="AD263" s="149"/>
      <c r="AE263" s="150"/>
      <c r="AF263" s="148"/>
      <c r="AG263" s="149"/>
      <c r="AH263" s="149"/>
      <c r="AI263" s="149"/>
      <c r="AJ263" s="149"/>
      <c r="AK263" s="149"/>
      <c r="AL263" s="149"/>
      <c r="AM263" s="149"/>
      <c r="AN263" s="149"/>
      <c r="AO263" s="149"/>
      <c r="AP263" s="149"/>
      <c r="AQ263" s="150"/>
      <c r="AS263" s="152"/>
      <c r="AT263" s="153"/>
    </row>
    <row r="264" spans="1:46" s="151" customFormat="1" x14ac:dyDescent="0.35">
      <c r="A264" s="154">
        <f t="shared" si="139"/>
        <v>0</v>
      </c>
      <c r="B264" s="200" t="str">
        <f t="shared" si="145"/>
        <v>Mesa</v>
      </c>
      <c r="C264" s="117" t="s">
        <v>417</v>
      </c>
      <c r="D264" s="136">
        <f t="shared" si="140"/>
        <v>0</v>
      </c>
      <c r="E264" s="155">
        <f t="shared" si="140"/>
        <v>0</v>
      </c>
      <c r="F264" s="138">
        <f t="shared" si="140"/>
        <v>0</v>
      </c>
      <c r="G264" s="141">
        <f t="shared" si="140"/>
        <v>0</v>
      </c>
      <c r="H264" s="140">
        <f t="shared" si="140"/>
        <v>0</v>
      </c>
      <c r="I264" s="141">
        <f t="shared" si="140"/>
        <v>0</v>
      </c>
      <c r="J264" s="142">
        <f t="shared" si="140"/>
        <v>0</v>
      </c>
      <c r="K264" s="143">
        <f t="shared" si="140"/>
        <v>0</v>
      </c>
      <c r="L264" s="144"/>
      <c r="M264" s="182">
        <f t="shared" ref="M264:O264" si="150">M226</f>
        <v>0</v>
      </c>
      <c r="N264" s="145">
        <f t="shared" si="150"/>
        <v>0</v>
      </c>
      <c r="O264" s="145">
        <f t="shared" si="150"/>
        <v>0</v>
      </c>
      <c r="P264" s="145">
        <f t="shared" si="142"/>
        <v>0</v>
      </c>
      <c r="Q264" s="145">
        <f t="shared" si="143"/>
        <v>0</v>
      </c>
      <c r="R264" s="156">
        <f t="shared" si="144"/>
        <v>0</v>
      </c>
      <c r="S264" s="140"/>
      <c r="T264" s="148"/>
      <c r="U264" s="149"/>
      <c r="V264" s="149"/>
      <c r="W264" s="149"/>
      <c r="X264" s="149"/>
      <c r="Y264" s="149"/>
      <c r="Z264" s="149"/>
      <c r="AA264" s="149"/>
      <c r="AB264" s="149"/>
      <c r="AC264" s="149"/>
      <c r="AD264" s="149"/>
      <c r="AE264" s="150"/>
      <c r="AF264" s="148"/>
      <c r="AG264" s="149"/>
      <c r="AH264" s="149"/>
      <c r="AI264" s="149"/>
      <c r="AJ264" s="149"/>
      <c r="AK264" s="149"/>
      <c r="AL264" s="149"/>
      <c r="AM264" s="149"/>
      <c r="AN264" s="149"/>
      <c r="AO264" s="149"/>
      <c r="AP264" s="149"/>
      <c r="AQ264" s="150"/>
      <c r="AS264" s="152"/>
      <c r="AT264" s="153"/>
    </row>
    <row r="265" spans="1:46" s="151" customFormat="1" x14ac:dyDescent="0.35">
      <c r="A265" s="154">
        <f t="shared" si="139"/>
        <v>0</v>
      </c>
      <c r="B265" s="200" t="str">
        <f t="shared" si="145"/>
        <v>Mesa</v>
      </c>
      <c r="C265" s="117" t="s">
        <v>417</v>
      </c>
      <c r="D265" s="136">
        <f t="shared" si="140"/>
        <v>0</v>
      </c>
      <c r="E265" s="155">
        <f t="shared" si="140"/>
        <v>0</v>
      </c>
      <c r="F265" s="138">
        <f t="shared" si="140"/>
        <v>0</v>
      </c>
      <c r="G265" s="141">
        <f t="shared" si="140"/>
        <v>0</v>
      </c>
      <c r="H265" s="140">
        <f t="shared" si="140"/>
        <v>0</v>
      </c>
      <c r="I265" s="141">
        <f t="shared" si="140"/>
        <v>0</v>
      </c>
      <c r="J265" s="142">
        <f t="shared" si="140"/>
        <v>0</v>
      </c>
      <c r="K265" s="143">
        <f t="shared" si="140"/>
        <v>0</v>
      </c>
      <c r="L265" s="144"/>
      <c r="M265" s="182">
        <f t="shared" ref="M265:O265" si="151">M227</f>
        <v>0</v>
      </c>
      <c r="N265" s="145">
        <f t="shared" si="151"/>
        <v>0</v>
      </c>
      <c r="O265" s="145">
        <f t="shared" si="151"/>
        <v>0</v>
      </c>
      <c r="P265" s="145">
        <f t="shared" si="142"/>
        <v>0</v>
      </c>
      <c r="Q265" s="145">
        <f t="shared" si="143"/>
        <v>0</v>
      </c>
      <c r="R265" s="156">
        <f t="shared" si="144"/>
        <v>0</v>
      </c>
      <c r="S265" s="140"/>
      <c r="T265" s="148"/>
      <c r="U265" s="149"/>
      <c r="V265" s="149"/>
      <c r="W265" s="149"/>
      <c r="X265" s="149"/>
      <c r="Y265" s="149"/>
      <c r="Z265" s="149"/>
      <c r="AA265" s="149"/>
      <c r="AB265" s="149"/>
      <c r="AC265" s="149"/>
      <c r="AD265" s="149"/>
      <c r="AE265" s="150"/>
      <c r="AF265" s="148"/>
      <c r="AG265" s="149"/>
      <c r="AH265" s="149"/>
      <c r="AI265" s="149"/>
      <c r="AJ265" s="149"/>
      <c r="AK265" s="149"/>
      <c r="AL265" s="149"/>
      <c r="AM265" s="149"/>
      <c r="AN265" s="149"/>
      <c r="AO265" s="149"/>
      <c r="AP265" s="149"/>
      <c r="AQ265" s="150"/>
      <c r="AS265" s="152"/>
      <c r="AT265" s="153"/>
    </row>
    <row r="266" spans="1:46" s="151" customFormat="1" x14ac:dyDescent="0.35">
      <c r="A266" s="154">
        <f t="shared" si="139"/>
        <v>0</v>
      </c>
      <c r="B266" s="200" t="str">
        <f t="shared" si="145"/>
        <v>Mesa</v>
      </c>
      <c r="C266" s="117" t="s">
        <v>417</v>
      </c>
      <c r="D266" s="136">
        <f t="shared" si="140"/>
        <v>0</v>
      </c>
      <c r="E266" s="155">
        <f t="shared" si="140"/>
        <v>0</v>
      </c>
      <c r="F266" s="138">
        <f t="shared" si="140"/>
        <v>0</v>
      </c>
      <c r="G266" s="141">
        <f t="shared" si="140"/>
        <v>0</v>
      </c>
      <c r="H266" s="140">
        <f t="shared" si="140"/>
        <v>0</v>
      </c>
      <c r="I266" s="141">
        <f t="shared" si="140"/>
        <v>0</v>
      </c>
      <c r="J266" s="142">
        <f t="shared" si="140"/>
        <v>0</v>
      </c>
      <c r="K266" s="143">
        <f t="shared" si="140"/>
        <v>0</v>
      </c>
      <c r="L266" s="144"/>
      <c r="M266" s="182">
        <f t="shared" ref="M266:O266" si="152">M228</f>
        <v>0</v>
      </c>
      <c r="N266" s="145">
        <f t="shared" si="152"/>
        <v>0</v>
      </c>
      <c r="O266" s="145">
        <f t="shared" si="152"/>
        <v>0</v>
      </c>
      <c r="P266" s="145">
        <f t="shared" si="142"/>
        <v>0</v>
      </c>
      <c r="Q266" s="145">
        <f t="shared" si="143"/>
        <v>0</v>
      </c>
      <c r="R266" s="156">
        <f t="shared" si="144"/>
        <v>0</v>
      </c>
      <c r="S266" s="140"/>
      <c r="T266" s="148"/>
      <c r="U266" s="149"/>
      <c r="V266" s="149"/>
      <c r="W266" s="149"/>
      <c r="X266" s="149"/>
      <c r="Y266" s="149"/>
      <c r="Z266" s="149"/>
      <c r="AA266" s="149"/>
      <c r="AB266" s="149"/>
      <c r="AC266" s="149"/>
      <c r="AD266" s="149"/>
      <c r="AE266" s="150"/>
      <c r="AF266" s="148"/>
      <c r="AG266" s="149"/>
      <c r="AH266" s="149"/>
      <c r="AI266" s="149"/>
      <c r="AJ266" s="149"/>
      <c r="AK266" s="149"/>
      <c r="AL266" s="149"/>
      <c r="AM266" s="149"/>
      <c r="AN266" s="149"/>
      <c r="AO266" s="149"/>
      <c r="AP266" s="149"/>
      <c r="AQ266" s="150"/>
      <c r="AS266" s="152"/>
      <c r="AT266" s="153"/>
    </row>
    <row r="267" spans="1:46" s="151" customFormat="1" x14ac:dyDescent="0.35">
      <c r="A267" s="154">
        <f t="shared" si="139"/>
        <v>0</v>
      </c>
      <c r="B267" s="200" t="str">
        <f t="shared" si="145"/>
        <v>Mesa</v>
      </c>
      <c r="C267" s="117" t="s">
        <v>417</v>
      </c>
      <c r="D267" s="136">
        <f t="shared" ref="D267:K276" si="153">D229</f>
        <v>0</v>
      </c>
      <c r="E267" s="155">
        <f t="shared" si="153"/>
        <v>0</v>
      </c>
      <c r="F267" s="138">
        <f t="shared" si="153"/>
        <v>0</v>
      </c>
      <c r="G267" s="141">
        <f t="shared" si="153"/>
        <v>0</v>
      </c>
      <c r="H267" s="140">
        <f t="shared" si="153"/>
        <v>0</v>
      </c>
      <c r="I267" s="141">
        <f t="shared" si="153"/>
        <v>0</v>
      </c>
      <c r="J267" s="142">
        <f t="shared" si="153"/>
        <v>0</v>
      </c>
      <c r="K267" s="143">
        <f t="shared" si="153"/>
        <v>0</v>
      </c>
      <c r="L267" s="144"/>
      <c r="M267" s="182">
        <f t="shared" ref="M267:O267" si="154">M229</f>
        <v>0</v>
      </c>
      <c r="N267" s="145">
        <f t="shared" si="154"/>
        <v>0</v>
      </c>
      <c r="O267" s="145">
        <f t="shared" si="154"/>
        <v>0</v>
      </c>
      <c r="P267" s="145">
        <f t="shared" si="142"/>
        <v>0</v>
      </c>
      <c r="Q267" s="145">
        <f t="shared" si="143"/>
        <v>0</v>
      </c>
      <c r="R267" s="156">
        <f t="shared" si="144"/>
        <v>0</v>
      </c>
      <c r="S267" s="140"/>
      <c r="T267" s="148"/>
      <c r="U267" s="149"/>
      <c r="V267" s="149"/>
      <c r="W267" s="149"/>
      <c r="X267" s="149"/>
      <c r="Y267" s="149"/>
      <c r="Z267" s="149"/>
      <c r="AA267" s="149"/>
      <c r="AB267" s="149"/>
      <c r="AC267" s="149"/>
      <c r="AD267" s="149"/>
      <c r="AE267" s="150"/>
      <c r="AF267" s="148"/>
      <c r="AG267" s="149"/>
      <c r="AH267" s="149"/>
      <c r="AI267" s="149"/>
      <c r="AJ267" s="149"/>
      <c r="AK267" s="149"/>
      <c r="AL267" s="149"/>
      <c r="AM267" s="149"/>
      <c r="AN267" s="149"/>
      <c r="AO267" s="149"/>
      <c r="AP267" s="149"/>
      <c r="AQ267" s="150"/>
      <c r="AS267" s="152"/>
      <c r="AT267" s="153"/>
    </row>
    <row r="268" spans="1:46" s="151" customFormat="1" x14ac:dyDescent="0.35">
      <c r="A268" s="154">
        <f t="shared" si="139"/>
        <v>0</v>
      </c>
      <c r="B268" s="200" t="str">
        <f t="shared" si="145"/>
        <v>Mesa</v>
      </c>
      <c r="C268" s="117" t="s">
        <v>417</v>
      </c>
      <c r="D268" s="136">
        <f t="shared" si="153"/>
        <v>0</v>
      </c>
      <c r="E268" s="155">
        <f t="shared" si="153"/>
        <v>0</v>
      </c>
      <c r="F268" s="138">
        <f t="shared" si="153"/>
        <v>0</v>
      </c>
      <c r="G268" s="141">
        <f t="shared" si="153"/>
        <v>0</v>
      </c>
      <c r="H268" s="140">
        <f t="shared" si="153"/>
        <v>0</v>
      </c>
      <c r="I268" s="141">
        <f t="shared" si="153"/>
        <v>0</v>
      </c>
      <c r="J268" s="142">
        <f t="shared" si="153"/>
        <v>0</v>
      </c>
      <c r="K268" s="143">
        <f t="shared" si="153"/>
        <v>0</v>
      </c>
      <c r="L268" s="144"/>
      <c r="M268" s="182">
        <f t="shared" ref="M268:O268" si="155">M230</f>
        <v>0</v>
      </c>
      <c r="N268" s="145">
        <f t="shared" si="155"/>
        <v>0</v>
      </c>
      <c r="O268" s="145">
        <f t="shared" si="155"/>
        <v>0</v>
      </c>
      <c r="P268" s="145">
        <f t="shared" si="142"/>
        <v>0</v>
      </c>
      <c r="Q268" s="145">
        <f t="shared" si="143"/>
        <v>0</v>
      </c>
      <c r="R268" s="156">
        <f t="shared" si="144"/>
        <v>0</v>
      </c>
      <c r="S268" s="140"/>
      <c r="T268" s="148"/>
      <c r="U268" s="149"/>
      <c r="V268" s="149"/>
      <c r="W268" s="149"/>
      <c r="X268" s="149"/>
      <c r="Y268" s="149"/>
      <c r="Z268" s="149"/>
      <c r="AA268" s="149"/>
      <c r="AB268" s="149"/>
      <c r="AC268" s="149"/>
      <c r="AD268" s="149"/>
      <c r="AE268" s="150"/>
      <c r="AF268" s="148"/>
      <c r="AG268" s="149"/>
      <c r="AH268" s="149"/>
      <c r="AI268" s="149"/>
      <c r="AJ268" s="149"/>
      <c r="AK268" s="149"/>
      <c r="AL268" s="149"/>
      <c r="AM268" s="149"/>
      <c r="AN268" s="149"/>
      <c r="AO268" s="149"/>
      <c r="AP268" s="149"/>
      <c r="AQ268" s="150"/>
      <c r="AS268" s="152"/>
      <c r="AT268" s="153"/>
    </row>
    <row r="269" spans="1:46" s="151" customFormat="1" x14ac:dyDescent="0.35">
      <c r="A269" s="154">
        <f t="shared" si="139"/>
        <v>0</v>
      </c>
      <c r="B269" s="200" t="str">
        <f t="shared" si="145"/>
        <v>Mesa</v>
      </c>
      <c r="C269" s="117" t="s">
        <v>417</v>
      </c>
      <c r="D269" s="136">
        <f t="shared" si="153"/>
        <v>0</v>
      </c>
      <c r="E269" s="155">
        <f t="shared" si="153"/>
        <v>0</v>
      </c>
      <c r="F269" s="138">
        <f t="shared" si="153"/>
        <v>0</v>
      </c>
      <c r="G269" s="141">
        <f t="shared" si="153"/>
        <v>0</v>
      </c>
      <c r="H269" s="140">
        <f t="shared" si="153"/>
        <v>0</v>
      </c>
      <c r="I269" s="141">
        <f t="shared" si="153"/>
        <v>0</v>
      </c>
      <c r="J269" s="142">
        <f t="shared" si="153"/>
        <v>0</v>
      </c>
      <c r="K269" s="143">
        <f t="shared" si="153"/>
        <v>0</v>
      </c>
      <c r="L269" s="144"/>
      <c r="M269" s="182">
        <f t="shared" ref="M269:O269" si="156">M231</f>
        <v>0</v>
      </c>
      <c r="N269" s="145">
        <f t="shared" si="156"/>
        <v>0</v>
      </c>
      <c r="O269" s="145">
        <f t="shared" si="156"/>
        <v>0</v>
      </c>
      <c r="P269" s="145">
        <f t="shared" si="142"/>
        <v>0</v>
      </c>
      <c r="Q269" s="145">
        <f t="shared" si="143"/>
        <v>0</v>
      </c>
      <c r="R269" s="156">
        <f t="shared" si="144"/>
        <v>0</v>
      </c>
      <c r="S269" s="140"/>
      <c r="T269" s="148"/>
      <c r="U269" s="149"/>
      <c r="V269" s="149"/>
      <c r="W269" s="149"/>
      <c r="X269" s="149"/>
      <c r="Y269" s="149"/>
      <c r="Z269" s="149"/>
      <c r="AA269" s="149"/>
      <c r="AB269" s="149"/>
      <c r="AC269" s="149"/>
      <c r="AD269" s="149"/>
      <c r="AE269" s="150"/>
      <c r="AF269" s="148"/>
      <c r="AG269" s="149"/>
      <c r="AH269" s="149"/>
      <c r="AI269" s="149"/>
      <c r="AJ269" s="149"/>
      <c r="AK269" s="149"/>
      <c r="AL269" s="149"/>
      <c r="AM269" s="149"/>
      <c r="AN269" s="149"/>
      <c r="AO269" s="149"/>
      <c r="AP269" s="149"/>
      <c r="AQ269" s="150"/>
      <c r="AS269" s="152"/>
      <c r="AT269" s="153"/>
    </row>
    <row r="270" spans="1:46" s="151" customFormat="1" outlineLevel="1" x14ac:dyDescent="0.35">
      <c r="A270" s="154">
        <f t="shared" si="139"/>
        <v>0</v>
      </c>
      <c r="B270" s="200" t="str">
        <f t="shared" si="145"/>
        <v>Mesa</v>
      </c>
      <c r="C270" s="117" t="s">
        <v>417</v>
      </c>
      <c r="D270" s="136">
        <f t="shared" si="153"/>
        <v>0</v>
      </c>
      <c r="E270" s="155">
        <f t="shared" si="153"/>
        <v>0</v>
      </c>
      <c r="F270" s="138">
        <f t="shared" si="153"/>
        <v>0</v>
      </c>
      <c r="G270" s="141">
        <f t="shared" si="153"/>
        <v>0</v>
      </c>
      <c r="H270" s="140">
        <f t="shared" si="153"/>
        <v>0</v>
      </c>
      <c r="I270" s="141">
        <f t="shared" si="153"/>
        <v>0</v>
      </c>
      <c r="J270" s="142">
        <f t="shared" si="153"/>
        <v>0</v>
      </c>
      <c r="K270" s="143">
        <f t="shared" si="153"/>
        <v>0</v>
      </c>
      <c r="L270" s="144"/>
      <c r="M270" s="182">
        <f t="shared" ref="M270:O270" si="157">M232</f>
        <v>0</v>
      </c>
      <c r="N270" s="145">
        <f t="shared" si="157"/>
        <v>0</v>
      </c>
      <c r="O270" s="145">
        <f t="shared" si="157"/>
        <v>0</v>
      </c>
      <c r="P270" s="145">
        <f t="shared" si="142"/>
        <v>0</v>
      </c>
      <c r="Q270" s="145">
        <f t="shared" si="143"/>
        <v>0</v>
      </c>
      <c r="R270" s="156">
        <f t="shared" si="144"/>
        <v>0</v>
      </c>
      <c r="S270" s="140"/>
      <c r="T270" s="148"/>
      <c r="U270" s="149"/>
      <c r="V270" s="149"/>
      <c r="W270" s="149"/>
      <c r="X270" s="149"/>
      <c r="Y270" s="149"/>
      <c r="Z270" s="149"/>
      <c r="AA270" s="149"/>
      <c r="AB270" s="149"/>
      <c r="AC270" s="149"/>
      <c r="AD270" s="149"/>
      <c r="AE270" s="150"/>
      <c r="AF270" s="148"/>
      <c r="AG270" s="149"/>
      <c r="AH270" s="149"/>
      <c r="AI270" s="149"/>
      <c r="AJ270" s="149"/>
      <c r="AK270" s="149"/>
      <c r="AL270" s="149"/>
      <c r="AM270" s="149"/>
      <c r="AN270" s="149"/>
      <c r="AO270" s="149"/>
      <c r="AP270" s="149"/>
      <c r="AQ270" s="150"/>
    </row>
    <row r="271" spans="1:46" s="151" customFormat="1" outlineLevel="1" x14ac:dyDescent="0.35">
      <c r="A271" s="154">
        <f t="shared" si="139"/>
        <v>0</v>
      </c>
      <c r="B271" s="200" t="str">
        <f t="shared" si="145"/>
        <v>Mesa</v>
      </c>
      <c r="C271" s="117" t="s">
        <v>417</v>
      </c>
      <c r="D271" s="136">
        <f t="shared" si="153"/>
        <v>0</v>
      </c>
      <c r="E271" s="155">
        <f t="shared" si="153"/>
        <v>0</v>
      </c>
      <c r="F271" s="138">
        <f t="shared" si="153"/>
        <v>0</v>
      </c>
      <c r="G271" s="141">
        <f t="shared" si="153"/>
        <v>0</v>
      </c>
      <c r="H271" s="140">
        <f t="shared" si="153"/>
        <v>0</v>
      </c>
      <c r="I271" s="141">
        <f t="shared" si="153"/>
        <v>0</v>
      </c>
      <c r="J271" s="142">
        <f t="shared" si="153"/>
        <v>0</v>
      </c>
      <c r="K271" s="143">
        <f t="shared" si="153"/>
        <v>0</v>
      </c>
      <c r="L271" s="144"/>
      <c r="M271" s="182">
        <f t="shared" ref="M271:O271" si="158">M233</f>
        <v>0</v>
      </c>
      <c r="N271" s="145">
        <f t="shared" si="158"/>
        <v>0</v>
      </c>
      <c r="O271" s="145">
        <f t="shared" si="158"/>
        <v>0</v>
      </c>
      <c r="P271" s="145">
        <f t="shared" si="142"/>
        <v>0</v>
      </c>
      <c r="Q271" s="145">
        <f t="shared" si="143"/>
        <v>0</v>
      </c>
      <c r="R271" s="156">
        <f t="shared" si="144"/>
        <v>0</v>
      </c>
      <c r="S271" s="140"/>
      <c r="T271" s="148"/>
      <c r="U271" s="149"/>
      <c r="V271" s="149"/>
      <c r="W271" s="149"/>
      <c r="X271" s="149"/>
      <c r="Y271" s="149"/>
      <c r="Z271" s="149"/>
      <c r="AA271" s="149"/>
      <c r="AB271" s="149"/>
      <c r="AC271" s="149"/>
      <c r="AD271" s="149"/>
      <c r="AE271" s="150"/>
      <c r="AF271" s="148"/>
      <c r="AG271" s="149"/>
      <c r="AH271" s="149"/>
      <c r="AI271" s="149"/>
      <c r="AJ271" s="149"/>
      <c r="AK271" s="149"/>
      <c r="AL271" s="149"/>
      <c r="AM271" s="149"/>
      <c r="AN271" s="149"/>
      <c r="AO271" s="149"/>
      <c r="AP271" s="149"/>
      <c r="AQ271" s="150"/>
    </row>
    <row r="272" spans="1:46" s="151" customFormat="1" outlineLevel="1" x14ac:dyDescent="0.35">
      <c r="A272" s="154">
        <f t="shared" si="139"/>
        <v>0</v>
      </c>
      <c r="B272" s="200" t="str">
        <f t="shared" si="145"/>
        <v>Mesa</v>
      </c>
      <c r="C272" s="117" t="s">
        <v>417</v>
      </c>
      <c r="D272" s="136">
        <f t="shared" si="153"/>
        <v>0</v>
      </c>
      <c r="E272" s="155">
        <f t="shared" si="153"/>
        <v>0</v>
      </c>
      <c r="F272" s="138">
        <f t="shared" si="153"/>
        <v>0</v>
      </c>
      <c r="G272" s="141">
        <f t="shared" si="153"/>
        <v>0</v>
      </c>
      <c r="H272" s="140">
        <f t="shared" si="153"/>
        <v>0</v>
      </c>
      <c r="I272" s="141">
        <f t="shared" si="153"/>
        <v>0</v>
      </c>
      <c r="J272" s="142">
        <f t="shared" si="153"/>
        <v>0</v>
      </c>
      <c r="K272" s="143">
        <f t="shared" si="153"/>
        <v>0</v>
      </c>
      <c r="L272" s="144"/>
      <c r="M272" s="182">
        <f t="shared" ref="M272:O272" si="159">M234</f>
        <v>0</v>
      </c>
      <c r="N272" s="145">
        <f t="shared" si="159"/>
        <v>0</v>
      </c>
      <c r="O272" s="145">
        <f t="shared" si="159"/>
        <v>0</v>
      </c>
      <c r="P272" s="145">
        <f t="shared" si="142"/>
        <v>0</v>
      </c>
      <c r="Q272" s="145">
        <f t="shared" si="143"/>
        <v>0</v>
      </c>
      <c r="R272" s="156">
        <f t="shared" si="144"/>
        <v>0</v>
      </c>
      <c r="S272" s="140"/>
      <c r="T272" s="148"/>
      <c r="U272" s="149"/>
      <c r="V272" s="149"/>
      <c r="W272" s="149"/>
      <c r="X272" s="149"/>
      <c r="Y272" s="149"/>
      <c r="Z272" s="149"/>
      <c r="AA272" s="149"/>
      <c r="AB272" s="149"/>
      <c r="AC272" s="149"/>
      <c r="AD272" s="149"/>
      <c r="AE272" s="150"/>
      <c r="AF272" s="148"/>
      <c r="AG272" s="149"/>
      <c r="AH272" s="149"/>
      <c r="AI272" s="149"/>
      <c r="AJ272" s="149"/>
      <c r="AK272" s="149"/>
      <c r="AL272" s="149"/>
      <c r="AM272" s="149"/>
      <c r="AN272" s="149"/>
      <c r="AO272" s="149"/>
      <c r="AP272" s="149"/>
      <c r="AQ272" s="150"/>
    </row>
    <row r="273" spans="1:44" s="151" customFormat="1" outlineLevel="1" x14ac:dyDescent="0.35">
      <c r="A273" s="154">
        <f t="shared" si="139"/>
        <v>0</v>
      </c>
      <c r="B273" s="200" t="str">
        <f t="shared" si="145"/>
        <v>Mesa</v>
      </c>
      <c r="C273" s="117" t="s">
        <v>417</v>
      </c>
      <c r="D273" s="136">
        <f t="shared" si="153"/>
        <v>0</v>
      </c>
      <c r="E273" s="155">
        <f t="shared" si="153"/>
        <v>0</v>
      </c>
      <c r="F273" s="138">
        <f t="shared" si="153"/>
        <v>0</v>
      </c>
      <c r="G273" s="141">
        <f t="shared" si="153"/>
        <v>0</v>
      </c>
      <c r="H273" s="140">
        <f t="shared" si="153"/>
        <v>0</v>
      </c>
      <c r="I273" s="141">
        <f t="shared" si="153"/>
        <v>0</v>
      </c>
      <c r="J273" s="142">
        <f t="shared" si="153"/>
        <v>0</v>
      </c>
      <c r="K273" s="143">
        <f t="shared" si="153"/>
        <v>0</v>
      </c>
      <c r="L273" s="144"/>
      <c r="M273" s="182">
        <f t="shared" ref="M273:O273" si="160">M235</f>
        <v>0</v>
      </c>
      <c r="N273" s="145">
        <f t="shared" si="160"/>
        <v>0</v>
      </c>
      <c r="O273" s="145">
        <f t="shared" si="160"/>
        <v>0</v>
      </c>
      <c r="P273" s="145">
        <f t="shared" si="142"/>
        <v>0</v>
      </c>
      <c r="Q273" s="145">
        <f t="shared" si="143"/>
        <v>0</v>
      </c>
      <c r="R273" s="156">
        <f t="shared" si="144"/>
        <v>0</v>
      </c>
      <c r="S273" s="140"/>
      <c r="T273" s="148"/>
      <c r="U273" s="149"/>
      <c r="V273" s="149"/>
      <c r="W273" s="149"/>
      <c r="X273" s="149"/>
      <c r="Y273" s="149"/>
      <c r="Z273" s="149"/>
      <c r="AA273" s="149"/>
      <c r="AB273" s="149"/>
      <c r="AC273" s="149"/>
      <c r="AD273" s="149"/>
      <c r="AE273" s="150"/>
      <c r="AF273" s="148"/>
      <c r="AG273" s="149"/>
      <c r="AH273" s="149"/>
      <c r="AI273" s="149"/>
      <c r="AJ273" s="149"/>
      <c r="AK273" s="149"/>
      <c r="AL273" s="149"/>
      <c r="AM273" s="149"/>
      <c r="AN273" s="149"/>
      <c r="AO273" s="149"/>
      <c r="AP273" s="149"/>
      <c r="AQ273" s="150"/>
    </row>
    <row r="274" spans="1:44" s="151" customFormat="1" outlineLevel="1" x14ac:dyDescent="0.35">
      <c r="A274" s="154">
        <f t="shared" si="139"/>
        <v>0</v>
      </c>
      <c r="B274" s="200" t="str">
        <f t="shared" si="145"/>
        <v>Mesa</v>
      </c>
      <c r="C274" s="117" t="s">
        <v>417</v>
      </c>
      <c r="D274" s="136">
        <f t="shared" si="153"/>
        <v>0</v>
      </c>
      <c r="E274" s="155">
        <f t="shared" si="153"/>
        <v>0</v>
      </c>
      <c r="F274" s="138">
        <f t="shared" si="153"/>
        <v>0</v>
      </c>
      <c r="G274" s="141">
        <f t="shared" si="153"/>
        <v>0</v>
      </c>
      <c r="H274" s="140">
        <f t="shared" si="153"/>
        <v>0</v>
      </c>
      <c r="I274" s="141">
        <f t="shared" si="153"/>
        <v>0</v>
      </c>
      <c r="J274" s="142">
        <f t="shared" si="153"/>
        <v>0</v>
      </c>
      <c r="K274" s="143">
        <f t="shared" si="153"/>
        <v>0</v>
      </c>
      <c r="L274" s="144"/>
      <c r="M274" s="182">
        <f t="shared" ref="M274:O274" si="161">M236</f>
        <v>0</v>
      </c>
      <c r="N274" s="145">
        <f t="shared" si="161"/>
        <v>0</v>
      </c>
      <c r="O274" s="145">
        <f t="shared" si="161"/>
        <v>0</v>
      </c>
      <c r="P274" s="145">
        <f t="shared" si="142"/>
        <v>0</v>
      </c>
      <c r="Q274" s="145">
        <f t="shared" si="143"/>
        <v>0</v>
      </c>
      <c r="R274" s="156">
        <f t="shared" si="144"/>
        <v>0</v>
      </c>
      <c r="S274" s="140"/>
      <c r="T274" s="148"/>
      <c r="U274" s="149"/>
      <c r="V274" s="149"/>
      <c r="W274" s="149"/>
      <c r="X274" s="149"/>
      <c r="Y274" s="149"/>
      <c r="Z274" s="149"/>
      <c r="AA274" s="149"/>
      <c r="AB274" s="149"/>
      <c r="AC274" s="149"/>
      <c r="AD274" s="149"/>
      <c r="AE274" s="150"/>
      <c r="AF274" s="148"/>
      <c r="AG274" s="149"/>
      <c r="AH274" s="149"/>
      <c r="AI274" s="149"/>
      <c r="AJ274" s="149"/>
      <c r="AK274" s="149"/>
      <c r="AL274" s="149"/>
      <c r="AM274" s="149"/>
      <c r="AN274" s="149"/>
      <c r="AO274" s="149"/>
      <c r="AP274" s="149"/>
      <c r="AQ274" s="150"/>
    </row>
    <row r="275" spans="1:44" s="151" customFormat="1" outlineLevel="1" x14ac:dyDescent="0.35">
      <c r="A275" s="154">
        <f t="shared" si="139"/>
        <v>0</v>
      </c>
      <c r="B275" s="200" t="str">
        <f t="shared" si="145"/>
        <v>Mesa</v>
      </c>
      <c r="C275" s="117" t="s">
        <v>417</v>
      </c>
      <c r="D275" s="136">
        <f t="shared" si="153"/>
        <v>0</v>
      </c>
      <c r="E275" s="155">
        <f t="shared" si="153"/>
        <v>0</v>
      </c>
      <c r="F275" s="138">
        <f t="shared" si="153"/>
        <v>0</v>
      </c>
      <c r="G275" s="141">
        <f t="shared" si="153"/>
        <v>0</v>
      </c>
      <c r="H275" s="140">
        <f t="shared" si="153"/>
        <v>0</v>
      </c>
      <c r="I275" s="141">
        <f t="shared" si="153"/>
        <v>0</v>
      </c>
      <c r="J275" s="142">
        <f t="shared" si="153"/>
        <v>0</v>
      </c>
      <c r="K275" s="143">
        <f t="shared" si="153"/>
        <v>0</v>
      </c>
      <c r="L275" s="144"/>
      <c r="M275" s="182">
        <f t="shared" ref="M275:O275" si="162">M237</f>
        <v>0</v>
      </c>
      <c r="N275" s="145">
        <f t="shared" si="162"/>
        <v>0</v>
      </c>
      <c r="O275" s="145">
        <f t="shared" si="162"/>
        <v>0</v>
      </c>
      <c r="P275" s="145">
        <f t="shared" si="142"/>
        <v>0</v>
      </c>
      <c r="Q275" s="145">
        <f t="shared" si="143"/>
        <v>0</v>
      </c>
      <c r="R275" s="156">
        <f t="shared" si="144"/>
        <v>0</v>
      </c>
      <c r="S275" s="140"/>
      <c r="T275" s="148"/>
      <c r="U275" s="149"/>
      <c r="V275" s="149"/>
      <c r="W275" s="149"/>
      <c r="X275" s="149"/>
      <c r="Y275" s="149"/>
      <c r="Z275" s="149"/>
      <c r="AA275" s="149"/>
      <c r="AB275" s="149"/>
      <c r="AC275" s="149"/>
      <c r="AD275" s="149"/>
      <c r="AE275" s="150"/>
      <c r="AF275" s="148"/>
      <c r="AG275" s="149"/>
      <c r="AH275" s="149"/>
      <c r="AI275" s="149"/>
      <c r="AJ275" s="149"/>
      <c r="AK275" s="149"/>
      <c r="AL275" s="149"/>
      <c r="AM275" s="149"/>
      <c r="AN275" s="149"/>
      <c r="AO275" s="149"/>
      <c r="AP275" s="149"/>
      <c r="AQ275" s="150"/>
    </row>
    <row r="276" spans="1:44" s="151" customFormat="1" outlineLevel="1" x14ac:dyDescent="0.35">
      <c r="A276" s="154">
        <f t="shared" si="139"/>
        <v>0</v>
      </c>
      <c r="B276" s="200" t="str">
        <f t="shared" si="145"/>
        <v>Mesa</v>
      </c>
      <c r="C276" s="117" t="s">
        <v>417</v>
      </c>
      <c r="D276" s="136">
        <f t="shared" si="153"/>
        <v>0</v>
      </c>
      <c r="E276" s="155">
        <f t="shared" si="153"/>
        <v>0</v>
      </c>
      <c r="F276" s="138">
        <f t="shared" si="153"/>
        <v>0</v>
      </c>
      <c r="G276" s="141">
        <f t="shared" si="153"/>
        <v>0</v>
      </c>
      <c r="H276" s="140">
        <f t="shared" si="153"/>
        <v>0</v>
      </c>
      <c r="I276" s="141">
        <f t="shared" si="153"/>
        <v>0</v>
      </c>
      <c r="J276" s="142">
        <f t="shared" si="153"/>
        <v>0</v>
      </c>
      <c r="K276" s="143">
        <f t="shared" si="153"/>
        <v>0</v>
      </c>
      <c r="L276" s="144"/>
      <c r="M276" s="182">
        <f t="shared" ref="M276:O276" si="163">M238</f>
        <v>0</v>
      </c>
      <c r="N276" s="145">
        <f t="shared" si="163"/>
        <v>0</v>
      </c>
      <c r="O276" s="145">
        <f t="shared" si="163"/>
        <v>0</v>
      </c>
      <c r="P276" s="145">
        <f t="shared" si="142"/>
        <v>0</v>
      </c>
      <c r="Q276" s="145">
        <f t="shared" si="143"/>
        <v>0</v>
      </c>
      <c r="R276" s="156">
        <f t="shared" si="144"/>
        <v>0</v>
      </c>
      <c r="S276" s="140"/>
      <c r="T276" s="148"/>
      <c r="U276" s="149"/>
      <c r="V276" s="149"/>
      <c r="W276" s="149"/>
      <c r="X276" s="149"/>
      <c r="Y276" s="149"/>
      <c r="Z276" s="149"/>
      <c r="AA276" s="149"/>
      <c r="AB276" s="149"/>
      <c r="AC276" s="149"/>
      <c r="AD276" s="149"/>
      <c r="AE276" s="150"/>
      <c r="AF276" s="148"/>
      <c r="AG276" s="149"/>
      <c r="AH276" s="149"/>
      <c r="AI276" s="149"/>
      <c r="AJ276" s="149"/>
      <c r="AK276" s="149"/>
      <c r="AL276" s="149"/>
      <c r="AM276" s="149"/>
      <c r="AN276" s="149"/>
      <c r="AO276" s="149"/>
      <c r="AP276" s="149"/>
      <c r="AQ276" s="150"/>
    </row>
    <row r="277" spans="1:44" s="151" customFormat="1" outlineLevel="1" x14ac:dyDescent="0.35">
      <c r="A277" s="154">
        <f t="shared" si="139"/>
        <v>0</v>
      </c>
      <c r="B277" s="200" t="str">
        <f t="shared" si="145"/>
        <v>Mesa</v>
      </c>
      <c r="C277" s="117" t="s">
        <v>417</v>
      </c>
      <c r="D277" s="136">
        <f t="shared" ref="D277:K285" si="164">D239</f>
        <v>0</v>
      </c>
      <c r="E277" s="155">
        <f t="shared" si="164"/>
        <v>0</v>
      </c>
      <c r="F277" s="138">
        <f t="shared" si="164"/>
        <v>0</v>
      </c>
      <c r="G277" s="141">
        <f t="shared" si="164"/>
        <v>0</v>
      </c>
      <c r="H277" s="140">
        <f t="shared" si="164"/>
        <v>0</v>
      </c>
      <c r="I277" s="141">
        <f t="shared" si="164"/>
        <v>0</v>
      </c>
      <c r="J277" s="142">
        <f t="shared" si="164"/>
        <v>0</v>
      </c>
      <c r="K277" s="143">
        <f t="shared" si="164"/>
        <v>0</v>
      </c>
      <c r="L277" s="144"/>
      <c r="M277" s="182">
        <f t="shared" ref="M277:O277" si="165">M239</f>
        <v>0</v>
      </c>
      <c r="N277" s="145">
        <f t="shared" si="165"/>
        <v>0</v>
      </c>
      <c r="O277" s="145">
        <f t="shared" si="165"/>
        <v>0</v>
      </c>
      <c r="P277" s="145">
        <f t="shared" si="142"/>
        <v>0</v>
      </c>
      <c r="Q277" s="145">
        <f t="shared" si="143"/>
        <v>0</v>
      </c>
      <c r="R277" s="156">
        <f t="shared" si="144"/>
        <v>0</v>
      </c>
      <c r="S277" s="140"/>
      <c r="T277" s="148"/>
      <c r="U277" s="149"/>
      <c r="V277" s="149"/>
      <c r="W277" s="149"/>
      <c r="X277" s="149"/>
      <c r="Y277" s="149"/>
      <c r="Z277" s="149"/>
      <c r="AA277" s="149"/>
      <c r="AB277" s="149"/>
      <c r="AC277" s="149"/>
      <c r="AD277" s="149"/>
      <c r="AE277" s="150"/>
      <c r="AF277" s="148"/>
      <c r="AG277" s="149"/>
      <c r="AH277" s="149"/>
      <c r="AI277" s="149"/>
      <c r="AJ277" s="149"/>
      <c r="AK277" s="149"/>
      <c r="AL277" s="149"/>
      <c r="AM277" s="149"/>
      <c r="AN277" s="149"/>
      <c r="AO277" s="149"/>
      <c r="AP277" s="149"/>
      <c r="AQ277" s="150"/>
    </row>
    <row r="278" spans="1:44" s="151" customFormat="1" outlineLevel="1" x14ac:dyDescent="0.35">
      <c r="A278" s="154">
        <f t="shared" si="139"/>
        <v>0</v>
      </c>
      <c r="B278" s="200" t="str">
        <f t="shared" si="145"/>
        <v>Mesa</v>
      </c>
      <c r="C278" s="117" t="s">
        <v>417</v>
      </c>
      <c r="D278" s="136">
        <f t="shared" si="164"/>
        <v>0</v>
      </c>
      <c r="E278" s="155">
        <f t="shared" si="164"/>
        <v>0</v>
      </c>
      <c r="F278" s="138">
        <f t="shared" si="164"/>
        <v>0</v>
      </c>
      <c r="G278" s="141">
        <f t="shared" si="164"/>
        <v>0</v>
      </c>
      <c r="H278" s="140">
        <f t="shared" si="164"/>
        <v>0</v>
      </c>
      <c r="I278" s="141">
        <f t="shared" si="164"/>
        <v>0</v>
      </c>
      <c r="J278" s="142">
        <f t="shared" si="164"/>
        <v>0</v>
      </c>
      <c r="K278" s="143">
        <f t="shared" si="164"/>
        <v>0</v>
      </c>
      <c r="L278" s="144"/>
      <c r="M278" s="182">
        <f t="shared" ref="M278:O278" si="166">M240</f>
        <v>0</v>
      </c>
      <c r="N278" s="145">
        <f t="shared" si="166"/>
        <v>0</v>
      </c>
      <c r="O278" s="145">
        <f t="shared" si="166"/>
        <v>0</v>
      </c>
      <c r="P278" s="145">
        <f t="shared" si="142"/>
        <v>0</v>
      </c>
      <c r="Q278" s="145">
        <f t="shared" si="143"/>
        <v>0</v>
      </c>
      <c r="R278" s="156">
        <f t="shared" si="144"/>
        <v>0</v>
      </c>
      <c r="S278" s="140"/>
      <c r="T278" s="148"/>
      <c r="U278" s="149"/>
      <c r="V278" s="149"/>
      <c r="W278" s="149"/>
      <c r="X278" s="149"/>
      <c r="Y278" s="149"/>
      <c r="Z278" s="149"/>
      <c r="AA278" s="149"/>
      <c r="AB278" s="149"/>
      <c r="AC278" s="149"/>
      <c r="AD278" s="149"/>
      <c r="AE278" s="150"/>
      <c r="AF278" s="148"/>
      <c r="AG278" s="149"/>
      <c r="AH278" s="149"/>
      <c r="AI278" s="149"/>
      <c r="AJ278" s="149"/>
      <c r="AK278" s="149"/>
      <c r="AL278" s="149"/>
      <c r="AM278" s="149"/>
      <c r="AN278" s="149"/>
      <c r="AO278" s="149"/>
      <c r="AP278" s="149"/>
      <c r="AQ278" s="150"/>
    </row>
    <row r="279" spans="1:44" s="151" customFormat="1" outlineLevel="1" x14ac:dyDescent="0.35">
      <c r="A279" s="154">
        <f t="shared" si="139"/>
        <v>0</v>
      </c>
      <c r="B279" s="200" t="str">
        <f t="shared" si="145"/>
        <v>Mesa</v>
      </c>
      <c r="C279" s="117" t="s">
        <v>417</v>
      </c>
      <c r="D279" s="136">
        <f t="shared" si="164"/>
        <v>0</v>
      </c>
      <c r="E279" s="155">
        <f t="shared" si="164"/>
        <v>0</v>
      </c>
      <c r="F279" s="138">
        <f t="shared" si="164"/>
        <v>0</v>
      </c>
      <c r="G279" s="141">
        <f t="shared" si="164"/>
        <v>0</v>
      </c>
      <c r="H279" s="140">
        <f t="shared" si="164"/>
        <v>0</v>
      </c>
      <c r="I279" s="141">
        <f t="shared" si="164"/>
        <v>0</v>
      </c>
      <c r="J279" s="142">
        <f t="shared" si="164"/>
        <v>0</v>
      </c>
      <c r="K279" s="143">
        <f t="shared" si="164"/>
        <v>0</v>
      </c>
      <c r="L279" s="144"/>
      <c r="M279" s="182">
        <f t="shared" ref="M279:O279" si="167">M241</f>
        <v>0</v>
      </c>
      <c r="N279" s="145">
        <f t="shared" si="167"/>
        <v>0</v>
      </c>
      <c r="O279" s="145">
        <f t="shared" si="167"/>
        <v>0</v>
      </c>
      <c r="P279" s="145">
        <f t="shared" si="142"/>
        <v>0</v>
      </c>
      <c r="Q279" s="145">
        <f t="shared" si="143"/>
        <v>0</v>
      </c>
      <c r="R279" s="156">
        <f t="shared" si="144"/>
        <v>0</v>
      </c>
      <c r="S279" s="140"/>
      <c r="T279" s="148"/>
      <c r="U279" s="149"/>
      <c r="V279" s="149"/>
      <c r="W279" s="149"/>
      <c r="X279" s="149"/>
      <c r="Y279" s="149"/>
      <c r="Z279" s="149"/>
      <c r="AA279" s="149"/>
      <c r="AB279" s="149"/>
      <c r="AC279" s="149"/>
      <c r="AD279" s="149"/>
      <c r="AE279" s="150"/>
      <c r="AF279" s="148"/>
      <c r="AG279" s="149"/>
      <c r="AH279" s="149"/>
      <c r="AI279" s="149"/>
      <c r="AJ279" s="149"/>
      <c r="AK279" s="149"/>
      <c r="AL279" s="149"/>
      <c r="AM279" s="149"/>
      <c r="AN279" s="149"/>
      <c r="AO279" s="149"/>
      <c r="AP279" s="149"/>
      <c r="AQ279" s="150"/>
    </row>
    <row r="280" spans="1:44" s="151" customFormat="1" outlineLevel="1" x14ac:dyDescent="0.35">
      <c r="A280" s="154">
        <f t="shared" si="139"/>
        <v>0</v>
      </c>
      <c r="B280" s="200" t="str">
        <f t="shared" si="145"/>
        <v>Mesa</v>
      </c>
      <c r="C280" s="117" t="s">
        <v>417</v>
      </c>
      <c r="D280" s="136">
        <f t="shared" si="164"/>
        <v>0</v>
      </c>
      <c r="E280" s="155">
        <f t="shared" si="164"/>
        <v>0</v>
      </c>
      <c r="F280" s="138">
        <f t="shared" si="164"/>
        <v>0</v>
      </c>
      <c r="G280" s="141">
        <f t="shared" si="164"/>
        <v>0</v>
      </c>
      <c r="H280" s="140">
        <f t="shared" si="164"/>
        <v>0</v>
      </c>
      <c r="I280" s="141">
        <f t="shared" si="164"/>
        <v>0</v>
      </c>
      <c r="J280" s="142">
        <f t="shared" si="164"/>
        <v>0</v>
      </c>
      <c r="K280" s="143">
        <f t="shared" si="164"/>
        <v>0</v>
      </c>
      <c r="L280" s="144"/>
      <c r="M280" s="182">
        <f t="shared" ref="M280:O280" si="168">M242</f>
        <v>0</v>
      </c>
      <c r="N280" s="145">
        <f t="shared" si="168"/>
        <v>0</v>
      </c>
      <c r="O280" s="145">
        <f t="shared" si="168"/>
        <v>0</v>
      </c>
      <c r="P280" s="145">
        <f t="shared" si="142"/>
        <v>0</v>
      </c>
      <c r="Q280" s="145">
        <f t="shared" si="143"/>
        <v>0</v>
      </c>
      <c r="R280" s="156">
        <f t="shared" si="144"/>
        <v>0</v>
      </c>
      <c r="S280" s="140"/>
      <c r="T280" s="148"/>
      <c r="U280" s="149"/>
      <c r="V280" s="149"/>
      <c r="W280" s="149"/>
      <c r="X280" s="149"/>
      <c r="Y280" s="149"/>
      <c r="Z280" s="149"/>
      <c r="AA280" s="149"/>
      <c r="AB280" s="149"/>
      <c r="AC280" s="149"/>
      <c r="AD280" s="149"/>
      <c r="AE280" s="150"/>
      <c r="AF280" s="148"/>
      <c r="AG280" s="149"/>
      <c r="AH280" s="149"/>
      <c r="AI280" s="149"/>
      <c r="AJ280" s="149"/>
      <c r="AK280" s="149"/>
      <c r="AL280" s="149"/>
      <c r="AM280" s="149"/>
      <c r="AN280" s="149"/>
      <c r="AO280" s="149"/>
      <c r="AP280" s="149"/>
      <c r="AQ280" s="150"/>
    </row>
    <row r="281" spans="1:44" s="151" customFormat="1" outlineLevel="1" x14ac:dyDescent="0.35">
      <c r="A281" s="154">
        <f t="shared" si="139"/>
        <v>0</v>
      </c>
      <c r="B281" s="200" t="str">
        <f t="shared" si="145"/>
        <v>Mesa</v>
      </c>
      <c r="C281" s="117" t="s">
        <v>417</v>
      </c>
      <c r="D281" s="136">
        <f t="shared" si="164"/>
        <v>0</v>
      </c>
      <c r="E281" s="155">
        <f t="shared" si="164"/>
        <v>0</v>
      </c>
      <c r="F281" s="138">
        <f t="shared" si="164"/>
        <v>0</v>
      </c>
      <c r="G281" s="141">
        <f t="shared" si="164"/>
        <v>0</v>
      </c>
      <c r="H281" s="140">
        <f t="shared" si="164"/>
        <v>0</v>
      </c>
      <c r="I281" s="141">
        <f t="shared" si="164"/>
        <v>0</v>
      </c>
      <c r="J281" s="142">
        <f t="shared" si="164"/>
        <v>0</v>
      </c>
      <c r="K281" s="143">
        <f t="shared" si="164"/>
        <v>0</v>
      </c>
      <c r="L281" s="144"/>
      <c r="M281" s="182">
        <f t="shared" ref="M281:O281" si="169">M243</f>
        <v>0</v>
      </c>
      <c r="N281" s="145">
        <f t="shared" si="169"/>
        <v>0</v>
      </c>
      <c r="O281" s="145">
        <f t="shared" si="169"/>
        <v>0</v>
      </c>
      <c r="P281" s="145">
        <f t="shared" si="142"/>
        <v>0</v>
      </c>
      <c r="Q281" s="145">
        <f t="shared" si="143"/>
        <v>0</v>
      </c>
      <c r="R281" s="156">
        <f t="shared" si="144"/>
        <v>0</v>
      </c>
      <c r="S281" s="140"/>
      <c r="T281" s="148"/>
      <c r="U281" s="149"/>
      <c r="V281" s="149"/>
      <c r="W281" s="149"/>
      <c r="X281" s="149"/>
      <c r="Y281" s="149"/>
      <c r="Z281" s="149"/>
      <c r="AA281" s="149"/>
      <c r="AB281" s="149"/>
      <c r="AC281" s="149"/>
      <c r="AD281" s="149"/>
      <c r="AE281" s="150"/>
      <c r="AF281" s="148"/>
      <c r="AG281" s="149"/>
      <c r="AH281" s="149"/>
      <c r="AI281" s="149"/>
      <c r="AJ281" s="149"/>
      <c r="AK281" s="149"/>
      <c r="AL281" s="149"/>
      <c r="AM281" s="149"/>
      <c r="AN281" s="149"/>
      <c r="AO281" s="149"/>
      <c r="AP281" s="149"/>
      <c r="AQ281" s="150"/>
    </row>
    <row r="282" spans="1:44" s="151" customFormat="1" outlineLevel="1" x14ac:dyDescent="0.35">
      <c r="A282" s="154">
        <f t="shared" si="139"/>
        <v>0</v>
      </c>
      <c r="B282" s="200" t="str">
        <f t="shared" si="145"/>
        <v>Mesa</v>
      </c>
      <c r="C282" s="117" t="s">
        <v>417</v>
      </c>
      <c r="D282" s="136">
        <f t="shared" si="164"/>
        <v>0</v>
      </c>
      <c r="E282" s="155">
        <f t="shared" si="164"/>
        <v>0</v>
      </c>
      <c r="F282" s="138">
        <f t="shared" si="164"/>
        <v>0</v>
      </c>
      <c r="G282" s="141">
        <f t="shared" si="164"/>
        <v>0</v>
      </c>
      <c r="H282" s="140">
        <f t="shared" si="164"/>
        <v>0</v>
      </c>
      <c r="I282" s="141">
        <f t="shared" si="164"/>
        <v>0</v>
      </c>
      <c r="J282" s="142">
        <f t="shared" si="164"/>
        <v>0</v>
      </c>
      <c r="K282" s="143">
        <f t="shared" si="164"/>
        <v>0</v>
      </c>
      <c r="L282" s="144"/>
      <c r="M282" s="182">
        <f t="shared" ref="M282:O282" si="170">M244</f>
        <v>0</v>
      </c>
      <c r="N282" s="145">
        <f t="shared" si="170"/>
        <v>0</v>
      </c>
      <c r="O282" s="145">
        <f t="shared" si="170"/>
        <v>0</v>
      </c>
      <c r="P282" s="145">
        <f t="shared" si="142"/>
        <v>0</v>
      </c>
      <c r="Q282" s="145">
        <f t="shared" si="143"/>
        <v>0</v>
      </c>
      <c r="R282" s="156">
        <f t="shared" si="144"/>
        <v>0</v>
      </c>
      <c r="S282" s="140"/>
      <c r="T282" s="148"/>
      <c r="U282" s="149"/>
      <c r="V282" s="149"/>
      <c r="W282" s="149"/>
      <c r="X282" s="149"/>
      <c r="Y282" s="149"/>
      <c r="Z282" s="149"/>
      <c r="AA282" s="149"/>
      <c r="AB282" s="149"/>
      <c r="AC282" s="149"/>
      <c r="AD282" s="149"/>
      <c r="AE282" s="150"/>
      <c r="AF282" s="148"/>
      <c r="AG282" s="149"/>
      <c r="AH282" s="149"/>
      <c r="AI282" s="149"/>
      <c r="AJ282" s="149"/>
      <c r="AK282" s="149"/>
      <c r="AL282" s="149"/>
      <c r="AM282" s="149"/>
      <c r="AN282" s="149"/>
      <c r="AO282" s="149"/>
      <c r="AP282" s="149"/>
      <c r="AQ282" s="150"/>
    </row>
    <row r="283" spans="1:44" s="151" customFormat="1" outlineLevel="1" x14ac:dyDescent="0.35">
      <c r="A283" s="154">
        <f t="shared" si="139"/>
        <v>0</v>
      </c>
      <c r="B283" s="200" t="str">
        <f t="shared" si="145"/>
        <v>Mesa</v>
      </c>
      <c r="C283" s="117" t="s">
        <v>417</v>
      </c>
      <c r="D283" s="136">
        <f t="shared" si="164"/>
        <v>0</v>
      </c>
      <c r="E283" s="155">
        <f t="shared" si="164"/>
        <v>0</v>
      </c>
      <c r="F283" s="138">
        <f t="shared" si="164"/>
        <v>0</v>
      </c>
      <c r="G283" s="141">
        <f t="shared" si="164"/>
        <v>0</v>
      </c>
      <c r="H283" s="140">
        <f t="shared" si="164"/>
        <v>0</v>
      </c>
      <c r="I283" s="141">
        <f t="shared" si="164"/>
        <v>0</v>
      </c>
      <c r="J283" s="142">
        <f t="shared" si="164"/>
        <v>0</v>
      </c>
      <c r="K283" s="143">
        <f t="shared" si="164"/>
        <v>0</v>
      </c>
      <c r="L283" s="144"/>
      <c r="M283" s="182">
        <f t="shared" ref="M283:O283" si="171">M245</f>
        <v>0</v>
      </c>
      <c r="N283" s="145">
        <f t="shared" si="171"/>
        <v>0</v>
      </c>
      <c r="O283" s="145">
        <f t="shared" si="171"/>
        <v>0</v>
      </c>
      <c r="P283" s="145">
        <f t="shared" si="142"/>
        <v>0</v>
      </c>
      <c r="Q283" s="145">
        <f t="shared" si="143"/>
        <v>0</v>
      </c>
      <c r="R283" s="156">
        <f t="shared" si="144"/>
        <v>0</v>
      </c>
      <c r="S283" s="140"/>
      <c r="T283" s="148"/>
      <c r="U283" s="149"/>
      <c r="V283" s="149"/>
      <c r="W283" s="149"/>
      <c r="X283" s="149"/>
      <c r="Y283" s="149"/>
      <c r="Z283" s="149"/>
      <c r="AA283" s="149"/>
      <c r="AB283" s="149"/>
      <c r="AC283" s="149"/>
      <c r="AD283" s="149"/>
      <c r="AE283" s="150"/>
      <c r="AF283" s="148"/>
      <c r="AG283" s="149"/>
      <c r="AH283" s="149"/>
      <c r="AI283" s="149"/>
      <c r="AJ283" s="149"/>
      <c r="AK283" s="149"/>
      <c r="AL283" s="149"/>
      <c r="AM283" s="149"/>
      <c r="AN283" s="149"/>
      <c r="AO283" s="149"/>
      <c r="AP283" s="149"/>
      <c r="AQ283" s="150"/>
    </row>
    <row r="284" spans="1:44" s="151" customFormat="1" outlineLevel="1" x14ac:dyDescent="0.35">
      <c r="A284" s="154">
        <f t="shared" si="139"/>
        <v>0</v>
      </c>
      <c r="B284" s="200" t="str">
        <f t="shared" si="145"/>
        <v>Mesa</v>
      </c>
      <c r="C284" s="117" t="s">
        <v>417</v>
      </c>
      <c r="D284" s="136">
        <f t="shared" si="164"/>
        <v>0</v>
      </c>
      <c r="E284" s="155">
        <f t="shared" si="164"/>
        <v>0</v>
      </c>
      <c r="F284" s="138">
        <f t="shared" si="164"/>
        <v>0</v>
      </c>
      <c r="G284" s="141">
        <f t="shared" si="164"/>
        <v>0</v>
      </c>
      <c r="H284" s="140">
        <f t="shared" si="164"/>
        <v>0</v>
      </c>
      <c r="I284" s="141">
        <f t="shared" si="164"/>
        <v>0</v>
      </c>
      <c r="J284" s="142">
        <f t="shared" si="164"/>
        <v>0</v>
      </c>
      <c r="K284" s="143">
        <f t="shared" si="164"/>
        <v>0</v>
      </c>
      <c r="L284" s="144"/>
      <c r="M284" s="182">
        <f t="shared" ref="M284:O284" si="172">M246</f>
        <v>0</v>
      </c>
      <c r="N284" s="145">
        <f t="shared" si="172"/>
        <v>0</v>
      </c>
      <c r="O284" s="145">
        <f t="shared" si="172"/>
        <v>0</v>
      </c>
      <c r="P284" s="145">
        <f t="shared" si="142"/>
        <v>0</v>
      </c>
      <c r="Q284" s="145">
        <f t="shared" si="143"/>
        <v>0</v>
      </c>
      <c r="R284" s="156">
        <f t="shared" si="144"/>
        <v>0</v>
      </c>
      <c r="S284" s="140"/>
      <c r="T284" s="148"/>
      <c r="U284" s="149"/>
      <c r="V284" s="149"/>
      <c r="W284" s="149"/>
      <c r="X284" s="149"/>
      <c r="Y284" s="149"/>
      <c r="Z284" s="149"/>
      <c r="AA284" s="149"/>
      <c r="AB284" s="149"/>
      <c r="AC284" s="149"/>
      <c r="AD284" s="149"/>
      <c r="AE284" s="150"/>
      <c r="AF284" s="148"/>
      <c r="AG284" s="149"/>
      <c r="AH284" s="149"/>
      <c r="AI284" s="149"/>
      <c r="AJ284" s="149"/>
      <c r="AK284" s="149"/>
      <c r="AL284" s="149"/>
      <c r="AM284" s="149"/>
      <c r="AN284" s="149"/>
      <c r="AO284" s="149"/>
      <c r="AP284" s="149"/>
      <c r="AQ284" s="150"/>
    </row>
    <row r="285" spans="1:44" s="151" customFormat="1" ht="15" outlineLevel="1" thickBot="1" x14ac:dyDescent="0.4">
      <c r="A285" s="154"/>
      <c r="B285" s="200" t="str">
        <f t="shared" si="145"/>
        <v>Mesa</v>
      </c>
      <c r="C285" s="117" t="s">
        <v>417</v>
      </c>
      <c r="D285" s="136">
        <f t="shared" si="164"/>
        <v>0</v>
      </c>
      <c r="E285" s="155">
        <f t="shared" si="164"/>
        <v>0</v>
      </c>
      <c r="F285" s="138">
        <f t="shared" si="164"/>
        <v>0</v>
      </c>
      <c r="G285" s="141">
        <f t="shared" si="164"/>
        <v>0</v>
      </c>
      <c r="H285" s="140">
        <f t="shared" si="164"/>
        <v>0</v>
      </c>
      <c r="I285" s="141">
        <f t="shared" si="164"/>
        <v>0</v>
      </c>
      <c r="J285" s="142">
        <f t="shared" si="164"/>
        <v>0</v>
      </c>
      <c r="K285" s="143">
        <f t="shared" si="164"/>
        <v>0</v>
      </c>
      <c r="L285" s="144"/>
      <c r="M285" s="182">
        <f t="shared" ref="M285:O285" si="173">M247</f>
        <v>0</v>
      </c>
      <c r="N285" s="145">
        <f t="shared" si="173"/>
        <v>0</v>
      </c>
      <c r="O285" s="145">
        <f t="shared" si="173"/>
        <v>0</v>
      </c>
      <c r="P285" s="145">
        <f t="shared" si="142"/>
        <v>0</v>
      </c>
      <c r="Q285" s="145">
        <f t="shared" si="143"/>
        <v>0</v>
      </c>
      <c r="R285" s="156">
        <f t="shared" si="144"/>
        <v>0</v>
      </c>
      <c r="S285" s="140"/>
      <c r="T285" s="187"/>
      <c r="U285" s="188"/>
      <c r="V285" s="188"/>
      <c r="W285" s="188"/>
      <c r="X285" s="188"/>
      <c r="Y285" s="188"/>
      <c r="Z285" s="188"/>
      <c r="AA285" s="188"/>
      <c r="AB285" s="188"/>
      <c r="AC285" s="188"/>
      <c r="AD285" s="188"/>
      <c r="AE285" s="189"/>
      <c r="AF285" s="187"/>
      <c r="AG285" s="188"/>
      <c r="AH285" s="188"/>
      <c r="AI285" s="188"/>
      <c r="AJ285" s="188"/>
      <c r="AK285" s="188"/>
      <c r="AL285" s="188"/>
      <c r="AM285" s="188"/>
      <c r="AN285" s="188"/>
      <c r="AO285" s="188"/>
      <c r="AP285" s="188"/>
      <c r="AQ285" s="189"/>
    </row>
    <row r="286" spans="1:44" ht="15" thickBot="1" x14ac:dyDescent="0.4">
      <c r="D286" s="165" t="s">
        <v>418</v>
      </c>
      <c r="E286" s="166"/>
      <c r="F286" s="166"/>
      <c r="G286" s="166"/>
      <c r="H286" s="166"/>
      <c r="I286" s="166"/>
      <c r="J286" s="166"/>
      <c r="K286" s="167"/>
      <c r="L286" s="144"/>
      <c r="M286" s="96">
        <f t="shared" ref="M286:R286" si="174">SUM(M257:M285)</f>
        <v>2395.4288799999999</v>
      </c>
      <c r="N286" s="97">
        <f t="shared" si="174"/>
        <v>892.32971557828478</v>
      </c>
      <c r="O286" s="97">
        <f t="shared" si="174"/>
        <v>0</v>
      </c>
      <c r="P286" s="97">
        <f t="shared" si="174"/>
        <v>2395.4288799999999</v>
      </c>
      <c r="Q286" s="97">
        <f t="shared" si="174"/>
        <v>892.00933220000002</v>
      </c>
      <c r="R286" s="98">
        <f t="shared" si="174"/>
        <v>0</v>
      </c>
      <c r="S286" s="138"/>
      <c r="T286" s="192">
        <f t="shared" ref="T286:AQ286" si="175">SUM(T257:T285)</f>
        <v>56.271715578284812</v>
      </c>
      <c r="U286" s="193">
        <f t="shared" si="175"/>
        <v>38.445999999999998</v>
      </c>
      <c r="V286" s="193">
        <f t="shared" si="175"/>
        <v>55</v>
      </c>
      <c r="W286" s="193">
        <f t="shared" si="175"/>
        <v>55</v>
      </c>
      <c r="X286" s="193">
        <f t="shared" si="175"/>
        <v>55</v>
      </c>
      <c r="Y286" s="193">
        <f t="shared" si="175"/>
        <v>55</v>
      </c>
      <c r="Z286" s="193">
        <f t="shared" si="175"/>
        <v>55</v>
      </c>
      <c r="AA286" s="193">
        <f t="shared" si="175"/>
        <v>55</v>
      </c>
      <c r="AB286" s="193">
        <f t="shared" si="175"/>
        <v>55</v>
      </c>
      <c r="AC286" s="193">
        <f t="shared" si="175"/>
        <v>20</v>
      </c>
      <c r="AD286" s="193">
        <f t="shared" si="175"/>
        <v>20</v>
      </c>
      <c r="AE286" s="194">
        <f t="shared" si="175"/>
        <v>372.61200000000002</v>
      </c>
      <c r="AF286" s="192">
        <f t="shared" si="175"/>
        <v>0</v>
      </c>
      <c r="AG286" s="193">
        <f t="shared" si="175"/>
        <v>0</v>
      </c>
      <c r="AH286" s="193">
        <f t="shared" si="175"/>
        <v>0</v>
      </c>
      <c r="AI286" s="193">
        <f t="shared" si="175"/>
        <v>0</v>
      </c>
      <c r="AJ286" s="193">
        <f t="shared" si="175"/>
        <v>0</v>
      </c>
      <c r="AK286" s="193">
        <f t="shared" si="175"/>
        <v>0</v>
      </c>
      <c r="AL286" s="193">
        <f t="shared" si="175"/>
        <v>0</v>
      </c>
      <c r="AM286" s="193">
        <f t="shared" si="175"/>
        <v>0</v>
      </c>
      <c r="AN286" s="193">
        <f t="shared" si="175"/>
        <v>0</v>
      </c>
      <c r="AO286" s="193">
        <f t="shared" si="175"/>
        <v>0</v>
      </c>
      <c r="AP286" s="193">
        <f t="shared" si="175"/>
        <v>0</v>
      </c>
      <c r="AQ286" s="194">
        <f t="shared" si="175"/>
        <v>0</v>
      </c>
      <c r="AR286" s="151"/>
    </row>
    <row r="287" spans="1:44" s="81" customFormat="1" ht="15" thickTop="1" x14ac:dyDescent="0.35">
      <c r="A287" s="176"/>
      <c r="B287" s="110"/>
      <c r="C287"/>
      <c r="D287"/>
      <c r="E287"/>
      <c r="F287"/>
      <c r="G287" s="37"/>
      <c r="H287" s="37"/>
      <c r="I287"/>
      <c r="J287" s="37"/>
      <c r="K287" s="37"/>
      <c r="L287" s="144"/>
      <c r="M287"/>
      <c r="N287"/>
      <c r="O287"/>
      <c r="P287"/>
      <c r="Q287"/>
      <c r="R287"/>
      <c r="S287" s="138"/>
      <c r="T287" s="37"/>
      <c r="U287" s="37"/>
      <c r="V287" s="37"/>
      <c r="W287" s="37"/>
      <c r="X287" s="37"/>
      <c r="Y287" s="37"/>
      <c r="Z287" s="37"/>
      <c r="AA287" s="37"/>
      <c r="AB287" s="37"/>
      <c r="AC287" s="37"/>
      <c r="AD287" s="37"/>
      <c r="AE287" s="37"/>
      <c r="AF287" s="37"/>
      <c r="AG287" s="37"/>
      <c r="AH287" s="37"/>
      <c r="AI287" s="37"/>
      <c r="AJ287" s="37"/>
      <c r="AK287" s="37"/>
      <c r="AL287" s="37"/>
      <c r="AM287" s="37"/>
      <c r="AN287" s="37"/>
      <c r="AO287" s="37"/>
      <c r="AP287" s="37"/>
      <c r="AQ287" s="37"/>
      <c r="AR287" s="151"/>
    </row>
    <row r="288" spans="1:44" x14ac:dyDescent="0.35">
      <c r="L288" s="144"/>
      <c r="M288" s="92">
        <v>0</v>
      </c>
      <c r="N288" s="92">
        <v>0</v>
      </c>
      <c r="O288" s="92">
        <v>0</v>
      </c>
      <c r="P288" s="92">
        <v>0</v>
      </c>
      <c r="Q288" s="92">
        <v>0</v>
      </c>
      <c r="R288" s="92">
        <v>0</v>
      </c>
      <c r="S288" s="92">
        <v>0</v>
      </c>
      <c r="T288" s="92">
        <v>0</v>
      </c>
      <c r="U288" s="92">
        <v>0</v>
      </c>
      <c r="V288" s="92">
        <v>0</v>
      </c>
      <c r="W288" s="92">
        <v>0</v>
      </c>
      <c r="X288" s="92">
        <v>0</v>
      </c>
      <c r="Y288" s="92">
        <v>0</v>
      </c>
      <c r="Z288" s="92">
        <v>0</v>
      </c>
      <c r="AA288" s="92">
        <v>0</v>
      </c>
      <c r="AB288" s="92">
        <v>0</v>
      </c>
      <c r="AC288" s="92">
        <v>0</v>
      </c>
      <c r="AD288" s="92">
        <v>0</v>
      </c>
      <c r="AE288" s="92">
        <v>0</v>
      </c>
      <c r="AF288" s="92">
        <v>0</v>
      </c>
      <c r="AG288" s="92">
        <v>0</v>
      </c>
      <c r="AH288" s="92">
        <v>0</v>
      </c>
      <c r="AI288" s="92">
        <v>0</v>
      </c>
      <c r="AJ288" s="92">
        <v>0</v>
      </c>
      <c r="AK288" s="92">
        <v>0</v>
      </c>
      <c r="AL288" s="92">
        <v>0</v>
      </c>
      <c r="AM288" s="92">
        <v>0</v>
      </c>
      <c r="AN288" s="92">
        <v>0</v>
      </c>
      <c r="AO288" s="92">
        <v>0</v>
      </c>
      <c r="AP288" s="92">
        <v>0</v>
      </c>
      <c r="AQ288" s="92">
        <v>0</v>
      </c>
      <c r="AR288" s="151"/>
    </row>
    <row r="289" spans="1:46" x14ac:dyDescent="0.35">
      <c r="L289" s="144"/>
      <c r="S289" s="138"/>
      <c r="T289" s="195"/>
      <c r="U289" s="195"/>
      <c r="V289" s="195"/>
      <c r="W289" s="195"/>
      <c r="X289" s="195"/>
      <c r="Y289" s="195"/>
      <c r="Z289" s="195"/>
      <c r="AA289" s="195"/>
      <c r="AB289" s="195"/>
      <c r="AC289" s="195"/>
      <c r="AD289" s="195"/>
      <c r="AE289" s="195"/>
      <c r="AF289" s="195"/>
      <c r="AG289" s="195"/>
      <c r="AH289" s="195"/>
      <c r="AI289" s="195"/>
      <c r="AJ289" s="195"/>
      <c r="AK289" s="195"/>
      <c r="AL289" s="195"/>
      <c r="AM289" s="195"/>
      <c r="AN289" s="195"/>
      <c r="AO289" s="195"/>
      <c r="AP289" s="195"/>
      <c r="AQ289" s="195"/>
      <c r="AR289" s="151"/>
    </row>
    <row r="290" spans="1:46" ht="18.5" x14ac:dyDescent="0.35">
      <c r="D290" s="126" t="s">
        <v>438</v>
      </c>
      <c r="E290" s="127"/>
      <c r="F290" s="127"/>
      <c r="G290" s="127"/>
      <c r="H290" s="127"/>
      <c r="I290" s="127"/>
      <c r="J290" s="127"/>
      <c r="K290" s="127"/>
      <c r="L290" s="144"/>
      <c r="S290" s="138"/>
      <c r="AR290" s="151"/>
    </row>
    <row r="291" spans="1:46" x14ac:dyDescent="0.35">
      <c r="L291" s="144"/>
      <c r="S291" s="138"/>
      <c r="AR291" s="151"/>
    </row>
    <row r="292" spans="1:46" x14ac:dyDescent="0.35">
      <c r="D292" s="71" t="s">
        <v>383</v>
      </c>
      <c r="L292" s="144"/>
      <c r="S292" s="138"/>
      <c r="AR292" s="151"/>
    </row>
    <row r="293" spans="1:46" ht="15" customHeight="1" x14ac:dyDescent="0.35">
      <c r="D293" s="66" t="s">
        <v>384</v>
      </c>
      <c r="E293" s="66"/>
      <c r="F293" s="66"/>
      <c r="G293" s="66"/>
      <c r="H293" s="66"/>
      <c r="I293" s="66"/>
      <c r="J293" s="66"/>
      <c r="K293" s="66"/>
      <c r="L293" s="144"/>
      <c r="S293" s="138"/>
      <c r="AR293" s="151"/>
    </row>
    <row r="294" spans="1:46" ht="15" thickBot="1" x14ac:dyDescent="0.4">
      <c r="L294" s="144"/>
      <c r="S294" s="138"/>
      <c r="AR294" s="151"/>
    </row>
    <row r="295" spans="1:46" s="81" customFormat="1" ht="29.5" thickBot="1" x14ac:dyDescent="0.4">
      <c r="A295" s="176"/>
      <c r="B295" s="110"/>
      <c r="C295"/>
      <c r="D295" s="129" t="s">
        <v>10</v>
      </c>
      <c r="E295" s="130" t="s">
        <v>11</v>
      </c>
      <c r="F295" s="131" t="s">
        <v>12</v>
      </c>
      <c r="G295" s="79" t="s">
        <v>13</v>
      </c>
      <c r="H295" s="74" t="s">
        <v>14</v>
      </c>
      <c r="I295" s="74" t="s">
        <v>15</v>
      </c>
      <c r="J295" s="74" t="s">
        <v>16</v>
      </c>
      <c r="K295" s="75" t="s">
        <v>17</v>
      </c>
      <c r="L295" s="144"/>
      <c r="M295" s="73" t="str">
        <f t="shared" ref="M295:R295" si="176">M$11</f>
        <v>2025 CWIP</v>
      </c>
      <c r="N295" s="74" t="str">
        <f t="shared" si="176"/>
        <v>2026 Total Expenditures</v>
      </c>
      <c r="O295" s="74" t="str">
        <f t="shared" si="176"/>
        <v>2027 Total Expenditures</v>
      </c>
      <c r="P295" s="74" t="str">
        <f t="shared" si="176"/>
        <v>2025 ISO CWIP Less Collectible</v>
      </c>
      <c r="Q295" s="74" t="str">
        <f t="shared" si="176"/>
        <v>2026 ISO Expenditures Less Collectible</v>
      </c>
      <c r="R295" s="75" t="str">
        <f t="shared" si="176"/>
        <v>2027 ISO Expenditures Less Collectible</v>
      </c>
      <c r="S295" s="138"/>
      <c r="T295" s="78">
        <f>$E$3</f>
        <v>46023</v>
      </c>
      <c r="U295" s="79">
        <f t="shared" ref="U295:AM295" si="177">DATE(YEAR(T295),MONTH(T295)+1,DAY(T295))</f>
        <v>46054</v>
      </c>
      <c r="V295" s="79">
        <f t="shared" si="177"/>
        <v>46082</v>
      </c>
      <c r="W295" s="79">
        <f t="shared" si="177"/>
        <v>46113</v>
      </c>
      <c r="X295" s="79">
        <f t="shared" si="177"/>
        <v>46143</v>
      </c>
      <c r="Y295" s="79">
        <f t="shared" si="177"/>
        <v>46174</v>
      </c>
      <c r="Z295" s="79">
        <f t="shared" si="177"/>
        <v>46204</v>
      </c>
      <c r="AA295" s="79">
        <f t="shared" si="177"/>
        <v>46235</v>
      </c>
      <c r="AB295" s="79">
        <f t="shared" si="177"/>
        <v>46266</v>
      </c>
      <c r="AC295" s="79">
        <f t="shared" si="177"/>
        <v>46296</v>
      </c>
      <c r="AD295" s="79">
        <f t="shared" si="177"/>
        <v>46327</v>
      </c>
      <c r="AE295" s="80">
        <f t="shared" si="177"/>
        <v>46357</v>
      </c>
      <c r="AF295" s="79">
        <f>DATE(YEAR(AE295),MONTH(AE295)+1,DAY(AE295))</f>
        <v>46388</v>
      </c>
      <c r="AG295" s="79">
        <f t="shared" si="177"/>
        <v>46419</v>
      </c>
      <c r="AH295" s="79">
        <f t="shared" si="177"/>
        <v>46447</v>
      </c>
      <c r="AI295" s="79">
        <f t="shared" si="177"/>
        <v>46478</v>
      </c>
      <c r="AJ295" s="79">
        <f t="shared" si="177"/>
        <v>46508</v>
      </c>
      <c r="AK295" s="79">
        <f t="shared" si="177"/>
        <v>46539</v>
      </c>
      <c r="AL295" s="79">
        <f t="shared" si="177"/>
        <v>46569</v>
      </c>
      <c r="AM295" s="79">
        <f t="shared" si="177"/>
        <v>46600</v>
      </c>
      <c r="AN295" s="79">
        <f>DATE(YEAR(AM295),MONTH(AM295)+1,DAY(AM295))</f>
        <v>46631</v>
      </c>
      <c r="AO295" s="79">
        <f>DATE(YEAR(AN295),MONTH(AN295)+1,DAY(AN295))</f>
        <v>46661</v>
      </c>
      <c r="AP295" s="79">
        <f>DATE(YEAR(AO295),MONTH(AO295)+1,DAY(AO295))</f>
        <v>46692</v>
      </c>
      <c r="AQ295" s="80">
        <f>DATE(YEAR(AP295),MONTH(AP295)+1,DAY(AP295))</f>
        <v>46722</v>
      </c>
      <c r="AR295" s="151"/>
    </row>
    <row r="296" spans="1:46" s="151" customFormat="1" x14ac:dyDescent="0.35">
      <c r="A296" s="154">
        <v>800063633</v>
      </c>
      <c r="B296" s="135" t="str">
        <f>+$D$290</f>
        <v>Alberhill</v>
      </c>
      <c r="C296" s="117" t="s">
        <v>393</v>
      </c>
      <c r="D296" s="136" t="s">
        <v>439</v>
      </c>
      <c r="E296" s="181" t="s">
        <v>440</v>
      </c>
      <c r="F296" s="138">
        <v>6092</v>
      </c>
      <c r="G296" s="139" t="s">
        <v>20</v>
      </c>
      <c r="H296" s="140">
        <v>47088</v>
      </c>
      <c r="I296" s="141" t="s">
        <v>399</v>
      </c>
      <c r="J296" s="142">
        <v>0</v>
      </c>
      <c r="K296" s="143">
        <v>0.52400000000000002</v>
      </c>
      <c r="L296" s="144"/>
      <c r="M296" s="182">
        <v>68703.039340000003</v>
      </c>
      <c r="N296" s="145">
        <f>SUM($T311:$AE311)</f>
        <v>12777.837702290079</v>
      </c>
      <c r="O296" s="145">
        <f>SUM($AF311:$AQ311)</f>
        <v>86203.442999999999</v>
      </c>
      <c r="P296" s="145">
        <f>$M296*$K296*(1-$J296)</f>
        <v>36000.392614160002</v>
      </c>
      <c r="Q296" s="145">
        <f>$N296*$K296*(1-$J296)</f>
        <v>6695.586956000001</v>
      </c>
      <c r="R296" s="156">
        <f>$O296*$K296*(1-$J296)</f>
        <v>45170.604132</v>
      </c>
      <c r="S296" s="138"/>
      <c r="T296" s="148">
        <f>IF(OR(RIGHT($I296,3)="RGT",RIGHT($I296,3)="INC"),IF($H296=T$295,SUM($T311:T311)+$M296,IF(T$295&gt;$H296,T311,0)),0)</f>
        <v>0</v>
      </c>
      <c r="U296" s="149">
        <f>IF(OR(RIGHT($I296,3)="RGT",RIGHT($I296,3)="INC"),IF($H296=U$295,SUM($T311:U311)+$M296,IF(U$295&gt;$H296,U311,0)),0)</f>
        <v>0</v>
      </c>
      <c r="V296" s="149">
        <f>IF(OR(RIGHT($I296,3)="RGT",RIGHT($I296,3)="INC"),IF($H296=V$295,SUM($T311:V311)+$M296,IF(V$295&gt;$H296,V311,0)),0)</f>
        <v>0</v>
      </c>
      <c r="W296" s="149">
        <f>IF(OR(RIGHT($I296,3)="RGT",RIGHT($I296,3)="INC"),IF($H296=W$295,SUM($T311:W311)+$M296,IF(W$295&gt;$H296,W311,0)),0)</f>
        <v>0</v>
      </c>
      <c r="X296" s="149">
        <f>IF(OR(RIGHT($I296,3)="RGT",RIGHT($I296,3)="INC"),IF($H296=X$295,SUM($T311:X311)+$M296,IF(X$295&gt;$H296,X311,0)),0)</f>
        <v>0</v>
      </c>
      <c r="Y296" s="149">
        <f>IF(OR(RIGHT($I296,3)="RGT",RIGHT($I296,3)="INC"),IF($H296=Y$295,SUM($T311:Y311)+$M296,IF(Y$295&gt;$H296,Y311,0)),0)</f>
        <v>0</v>
      </c>
      <c r="Z296" s="149">
        <f>IF(OR(RIGHT($I296,3)="RGT",RIGHT($I296,3)="INC"),IF($H296=Z$295,SUM($T311:Z311)+$M296,IF(Z$295&gt;$H296,Z311,0)),0)</f>
        <v>0</v>
      </c>
      <c r="AA296" s="149">
        <f>IF(OR(RIGHT($I296,3)="RGT",RIGHT($I296,3)="INC"),IF($H296=AA$295,SUM($T311:AA311)+$M296,IF(AA$295&gt;$H296,AA311,0)),0)</f>
        <v>0</v>
      </c>
      <c r="AB296" s="149">
        <f>IF(OR(RIGHT($I296,3)="RGT",RIGHT($I296,3)="INC"),IF($H296=AB$295,SUM($T311:AB311)+$M296,IF(AB$295&gt;$H296,AB311,0)),0)</f>
        <v>0</v>
      </c>
      <c r="AC296" s="149">
        <f>IF(OR(RIGHT($I296,3)="RGT",RIGHT($I296,3)="INC"),IF($H296=AC$295,SUM($T311:AC311)+$M296,IF(AC$295&gt;$H296,AC311,0)),0)</f>
        <v>0</v>
      </c>
      <c r="AD296" s="149">
        <f>IF(OR(RIGHT($I296,3)="RGT",RIGHT($I296,3)="INC"),IF($H296=AD$295,SUM($T311:AD311)+$M296,IF(AD$295&gt;$H296,AD311,0)),0)</f>
        <v>0</v>
      </c>
      <c r="AE296" s="150">
        <f>IF(OR(RIGHT($I296,3)="RGT",RIGHT($I296,3)="INC"),IF($H296=AE$295,SUM($T311:AE311)+$M296,IF(AE$295&gt;$H296,AE311,0)),0)</f>
        <v>0</v>
      </c>
      <c r="AF296" s="149">
        <f>IF(OR(RIGHT($I296,3)="RGT",RIGHT($I296,3)="INC"),IF($H296=AF$295,SUM($T311:AF311)+$M296,IF(AF$295&gt;$H296,AF311,0)),0)</f>
        <v>0</v>
      </c>
      <c r="AG296" s="149">
        <f>IF(OR(RIGHT($I296,3)="RGT",RIGHT($I296,3)="INC"),IF($H296=AG$295,SUM($T311:AG311)+$M296,IF(AG$295&gt;$H296,AG311,0)),0)</f>
        <v>0</v>
      </c>
      <c r="AH296" s="149">
        <f>IF(OR(RIGHT($I296,3)="RGT",RIGHT($I296,3)="INC"),IF($H296=AH$295,SUM($T311:AH311)+$M296,IF(AH$295&gt;$H296,AH311,0)),0)</f>
        <v>0</v>
      </c>
      <c r="AI296" s="149">
        <f>IF(OR(RIGHT($I296,3)="RGT",RIGHT($I296,3)="INC"),IF($H296=AI$295,SUM($T311:AI311)+$M296,IF(AI$295&gt;$H296,AI311,0)),0)</f>
        <v>0</v>
      </c>
      <c r="AJ296" s="149">
        <f>IF(OR(RIGHT($I296,3)="RGT",RIGHT($I296,3)="INC"),IF($H296=AJ$295,SUM($T311:AJ311)+$M296,IF(AJ$295&gt;$H296,AJ311,0)),0)</f>
        <v>0</v>
      </c>
      <c r="AK296" s="149">
        <f>IF(OR(RIGHT($I296,3)="RGT",RIGHT($I296,3)="INC"),IF($H296=AK$295,SUM($T311:AK311)+$M296,IF(AK$295&gt;$H296,AK311,0)),0)</f>
        <v>0</v>
      </c>
      <c r="AL296" s="149">
        <f>IF(OR(RIGHT($I296,3)="RGT",RIGHT($I296,3)="INC"),IF($H296=AL$295,SUM($T311:AL311)+$M296,IF(AL$295&gt;$H296,AL311,0)),0)</f>
        <v>0</v>
      </c>
      <c r="AM296" s="149">
        <f>IF(OR(RIGHT($I296,3)="RGT",RIGHT($I296,3)="INC"),IF($H296=AM$295,SUM($T311:AM311)+$M296,IF(AM$295&gt;$H296,AM311,0)),0)</f>
        <v>0</v>
      </c>
      <c r="AN296" s="149">
        <f>IF(OR(RIGHT($I296,3)="RGT",RIGHT($I296,3)="INC"),IF($H296=AN$295,SUM($T311:AN311)+$M296,IF(AN$295&gt;$H296,AN311,0)),0)</f>
        <v>0</v>
      </c>
      <c r="AO296" s="149">
        <f>IF(OR(RIGHT($I296,3)="RGT",RIGHT($I296,3)="INC"),IF($H296=AO$295,SUM($T311:AO311)+$M296,IF(AO$295&gt;$H296,AO311,0)),0)</f>
        <v>0</v>
      </c>
      <c r="AP296" s="149">
        <f>IF(OR(RIGHT($I296,3)="RGT",RIGHT($I296,3)="INC"),IF($H296=AP$295,SUM($T311:AP311)+$M296,IF(AP$295&gt;$H296,AP311,0)),0)</f>
        <v>0</v>
      </c>
      <c r="AQ296" s="150">
        <f>IF(OR(RIGHT($I296,3)="RGT",RIGHT($I296,3)="INC"),IF($H296=AQ$295,SUM($T311:AQ311)+$M296,IF(AQ$295&gt;$H296,AQ311,0)),0)</f>
        <v>0</v>
      </c>
      <c r="AS296" s="152"/>
      <c r="AT296" s="153"/>
    </row>
    <row r="297" spans="1:46" s="151" customFormat="1" x14ac:dyDescent="0.35">
      <c r="A297" s="154">
        <v>800796373</v>
      </c>
      <c r="B297" s="135" t="str">
        <f t="shared" ref="B297:B301" si="178">+$D$290</f>
        <v>Alberhill</v>
      </c>
      <c r="C297" s="117" t="s">
        <v>393</v>
      </c>
      <c r="D297" s="136" t="s">
        <v>441</v>
      </c>
      <c r="E297" s="155" t="s">
        <v>442</v>
      </c>
      <c r="F297" s="138">
        <v>6092</v>
      </c>
      <c r="G297" s="139" t="s">
        <v>20</v>
      </c>
      <c r="H297" s="140">
        <v>47574</v>
      </c>
      <c r="I297" s="141" t="s">
        <v>402</v>
      </c>
      <c r="J297" s="142">
        <v>0</v>
      </c>
      <c r="K297" s="143">
        <v>0.49</v>
      </c>
      <c r="L297" s="144"/>
      <c r="M297" s="182">
        <v>121.95264</v>
      </c>
      <c r="N297" s="145">
        <f t="shared" ref="N297:N301" si="179">SUM($T312:$AE312)</f>
        <v>247.80044897959183</v>
      </c>
      <c r="O297" s="145">
        <f t="shared" ref="O297:O301" si="180">SUM($AF312:$AQ312)</f>
        <v>10646.245000000001</v>
      </c>
      <c r="P297" s="145">
        <f t="shared" ref="P297:P301" si="181">$M297*$K297*(1-$J297)</f>
        <v>59.756793600000002</v>
      </c>
      <c r="Q297" s="145">
        <f>$N297*$K297*(1-$J297)</f>
        <v>121.42222</v>
      </c>
      <c r="R297" s="156">
        <f t="shared" ref="R297:R301" si="182">$O297*$K297*(1-$J297)</f>
        <v>5216.6600500000004</v>
      </c>
      <c r="S297" s="138"/>
      <c r="T297" s="148">
        <f>IF(OR(RIGHT($I297,3)="RGT",RIGHT($I297,3)="INC"),IF($H297=T$295,SUM($T312:T312)+$M297,IF(T$295&gt;$H297,T312,0)),0)</f>
        <v>0</v>
      </c>
      <c r="U297" s="149">
        <f>IF(OR(RIGHT($I297,3)="RGT",RIGHT($I297,3)="INC"),IF($H297=U$295,SUM($T312:U312)+$M297,IF(U$295&gt;$H297,U312,0)),0)</f>
        <v>0</v>
      </c>
      <c r="V297" s="149">
        <f>IF(OR(RIGHT($I297,3)="RGT",RIGHT($I297,3)="INC"),IF($H297=V$295,SUM($T312:V312)+$M297,IF(V$295&gt;$H297,V312,0)),0)</f>
        <v>0</v>
      </c>
      <c r="W297" s="149">
        <f>IF(OR(RIGHT($I297,3)="RGT",RIGHT($I297,3)="INC"),IF($H297=W$295,SUM($T312:W312)+$M297,IF(W$295&gt;$H297,W312,0)),0)</f>
        <v>0</v>
      </c>
      <c r="X297" s="149">
        <f>IF(OR(RIGHT($I297,3)="RGT",RIGHT($I297,3)="INC"),IF($H297=X$295,SUM($T312:X312)+$M297,IF(X$295&gt;$H297,X312,0)),0)</f>
        <v>0</v>
      </c>
      <c r="Y297" s="149">
        <f>IF(OR(RIGHT($I297,3)="RGT",RIGHT($I297,3)="INC"),IF($H297=Y$295,SUM($T312:Y312)+$M297,IF(Y$295&gt;$H297,Y312,0)),0)</f>
        <v>0</v>
      </c>
      <c r="Z297" s="149">
        <f>IF(OR(RIGHT($I297,3)="RGT",RIGHT($I297,3)="INC"),IF($H297=Z$295,SUM($T312:Z312)+$M297,IF(Z$295&gt;$H297,Z312,0)),0)</f>
        <v>0</v>
      </c>
      <c r="AA297" s="149">
        <f>IF(OR(RIGHT($I297,3)="RGT",RIGHT($I297,3)="INC"),IF($H297=AA$295,SUM($T312:AA312)+$M297,IF(AA$295&gt;$H297,AA312,0)),0)</f>
        <v>0</v>
      </c>
      <c r="AB297" s="149">
        <f>IF(OR(RIGHT($I297,3)="RGT",RIGHT($I297,3)="INC"),IF($H297=AB$295,SUM($T312:AB312)+$M297,IF(AB$295&gt;$H297,AB312,0)),0)</f>
        <v>0</v>
      </c>
      <c r="AC297" s="149">
        <f>IF(OR(RIGHT($I297,3)="RGT",RIGHT($I297,3)="INC"),IF($H297=AC$295,SUM($T312:AC312)+$M297,IF(AC$295&gt;$H297,AC312,0)),0)</f>
        <v>0</v>
      </c>
      <c r="AD297" s="149">
        <f>IF(OR(RIGHT($I297,3)="RGT",RIGHT($I297,3)="INC"),IF($H297=AD$295,SUM($T312:AD312)+$M297,IF(AD$295&gt;$H297,AD312,0)),0)</f>
        <v>0</v>
      </c>
      <c r="AE297" s="150">
        <f>IF(OR(RIGHT($I297,3)="RGT",RIGHT($I297,3)="INC"),IF($H297=AE$295,SUM($T312:AE312)+$M297,IF(AE$295&gt;$H297,AE312,0)),0)</f>
        <v>0</v>
      </c>
      <c r="AF297" s="149">
        <f>IF(OR(RIGHT($I297,3)="RGT",RIGHT($I297,3)="INC"),IF($H297=AF$295,SUM($T312:AF312)+$M297,IF(AF$295&gt;$H297,AF312,0)),0)</f>
        <v>0</v>
      </c>
      <c r="AG297" s="149">
        <f>IF(OR(RIGHT($I297,3)="RGT",RIGHT($I297,3)="INC"),IF($H297=AG$295,SUM($T312:AG312)+$M297,IF(AG$295&gt;$H297,AG312,0)),0)</f>
        <v>0</v>
      </c>
      <c r="AH297" s="149">
        <f>IF(OR(RIGHT($I297,3)="RGT",RIGHT($I297,3)="INC"),IF($H297=AH$295,SUM($T312:AH312)+$M297,IF(AH$295&gt;$H297,AH312,0)),0)</f>
        <v>0</v>
      </c>
      <c r="AI297" s="149">
        <f>IF(OR(RIGHT($I297,3)="RGT",RIGHT($I297,3)="INC"),IF($H297=AI$295,SUM($T312:AI312)+$M297,IF(AI$295&gt;$H297,AI312,0)),0)</f>
        <v>0</v>
      </c>
      <c r="AJ297" s="149">
        <f>IF(OR(RIGHT($I297,3)="RGT",RIGHT($I297,3)="INC"),IF($H297=AJ$295,SUM($T312:AJ312)+$M297,IF(AJ$295&gt;$H297,AJ312,0)),0)</f>
        <v>0</v>
      </c>
      <c r="AK297" s="149">
        <f>IF(OR(RIGHT($I297,3)="RGT",RIGHT($I297,3)="INC"),IF($H297=AK$295,SUM($T312:AK312)+$M297,IF(AK$295&gt;$H297,AK312,0)),0)</f>
        <v>0</v>
      </c>
      <c r="AL297" s="149">
        <f>IF(OR(RIGHT($I297,3)="RGT",RIGHT($I297,3)="INC"),IF($H297=AL$295,SUM($T312:AL312)+$M297,IF(AL$295&gt;$H297,AL312,0)),0)</f>
        <v>0</v>
      </c>
      <c r="AM297" s="149">
        <f>IF(OR(RIGHT($I297,3)="RGT",RIGHT($I297,3)="INC"),IF($H297=AM$295,SUM($T312:AM312)+$M297,IF(AM$295&gt;$H297,AM312,0)),0)</f>
        <v>0</v>
      </c>
      <c r="AN297" s="149">
        <f>IF(OR(RIGHT($I297,3)="RGT",RIGHT($I297,3)="INC"),IF($H297=AN$295,SUM($T312:AN312)+$M297,IF(AN$295&gt;$H297,AN312,0)),0)</f>
        <v>0</v>
      </c>
      <c r="AO297" s="149">
        <f>IF(OR(RIGHT($I297,3)="RGT",RIGHT($I297,3)="INC"),IF($H297=AO$295,SUM($T312:AO312)+$M297,IF(AO$295&gt;$H297,AO312,0)),0)</f>
        <v>0</v>
      </c>
      <c r="AP297" s="149">
        <f>IF(OR(RIGHT($I297,3)="RGT",RIGHT($I297,3)="INC"),IF($H297=AP$295,SUM($T312:AP312)+$M297,IF(AP$295&gt;$H297,AP312,0)),0)</f>
        <v>0</v>
      </c>
      <c r="AQ297" s="150">
        <f>IF(OR(RIGHT($I297,3)="RGT",RIGHT($I297,3)="INC"),IF($H297=AQ$295,SUM($T312:AQ312)+$M297,IF(AQ$295&gt;$H297,AQ312,0)),0)</f>
        <v>0</v>
      </c>
      <c r="AS297" s="152"/>
      <c r="AT297" s="153"/>
    </row>
    <row r="298" spans="1:46" s="151" customFormat="1" x14ac:dyDescent="0.35">
      <c r="A298" s="154">
        <v>900502072</v>
      </c>
      <c r="B298" s="135" t="str">
        <f t="shared" si="178"/>
        <v>Alberhill</v>
      </c>
      <c r="C298" s="117" t="s">
        <v>393</v>
      </c>
      <c r="D298" s="136" t="s">
        <v>443</v>
      </c>
      <c r="E298" s="155" t="s">
        <v>444</v>
      </c>
      <c r="F298" s="138">
        <v>6092</v>
      </c>
      <c r="G298" s="139" t="s">
        <v>20</v>
      </c>
      <c r="H298" s="140">
        <v>47574</v>
      </c>
      <c r="I298" s="141" t="s">
        <v>396</v>
      </c>
      <c r="J298" s="142">
        <v>0</v>
      </c>
      <c r="K298" s="143">
        <v>1</v>
      </c>
      <c r="L298" s="144"/>
      <c r="M298" s="182">
        <v>389.38292999999999</v>
      </c>
      <c r="N298" s="145">
        <f t="shared" si="179"/>
        <v>1416.5940000000001</v>
      </c>
      <c r="O298" s="145">
        <f t="shared" si="180"/>
        <v>13827.587</v>
      </c>
      <c r="P298" s="145">
        <f t="shared" si="181"/>
        <v>389.38292999999999</v>
      </c>
      <c r="Q298" s="145">
        <f t="shared" ref="Q298:Q301" si="183">$N298*$K298*(1-$J298)</f>
        <v>1416.5940000000001</v>
      </c>
      <c r="R298" s="156">
        <f t="shared" si="182"/>
        <v>13827.587</v>
      </c>
      <c r="S298" s="138"/>
      <c r="T298" s="148">
        <f>IF(OR(RIGHT($I298,3)="RGT",RIGHT($I298,3)="INC"),IF($H298=T$295,SUM($T313:T313)+$M298,IF(T$295&gt;$H298,T313,0)),0)</f>
        <v>0</v>
      </c>
      <c r="U298" s="149">
        <f>IF(OR(RIGHT($I298,3)="RGT",RIGHT($I298,3)="INC"),IF($H298=U$295,SUM($T313:U313)+$M298,IF(U$295&gt;$H298,U313,0)),0)</f>
        <v>0</v>
      </c>
      <c r="V298" s="149">
        <f>IF(OR(RIGHT($I298,3)="RGT",RIGHT($I298,3)="INC"),IF($H298=V$295,SUM($T313:V313)+$M298,IF(V$295&gt;$H298,V313,0)),0)</f>
        <v>0</v>
      </c>
      <c r="W298" s="149">
        <f>IF(OR(RIGHT($I298,3)="RGT",RIGHT($I298,3)="INC"),IF($H298=W$295,SUM($T313:W313)+$M298,IF(W$295&gt;$H298,W313,0)),0)</f>
        <v>0</v>
      </c>
      <c r="X298" s="149">
        <f>IF(OR(RIGHT($I298,3)="RGT",RIGHT($I298,3)="INC"),IF($H298=X$295,SUM($T313:X313)+$M298,IF(X$295&gt;$H298,X313,0)),0)</f>
        <v>0</v>
      </c>
      <c r="Y298" s="149">
        <f>IF(OR(RIGHT($I298,3)="RGT",RIGHT($I298,3)="INC"),IF($H298=Y$295,SUM($T313:Y313)+$M298,IF(Y$295&gt;$H298,Y313,0)),0)</f>
        <v>0</v>
      </c>
      <c r="Z298" s="149">
        <f>IF(OR(RIGHT($I298,3)="RGT",RIGHT($I298,3)="INC"),IF($H298=Z$295,SUM($T313:Z313)+$M298,IF(Z$295&gt;$H298,Z313,0)),0)</f>
        <v>0</v>
      </c>
      <c r="AA298" s="149">
        <f>IF(OR(RIGHT($I298,3)="RGT",RIGHT($I298,3)="INC"),IF($H298=AA$295,SUM($T313:AA313)+$M298,IF(AA$295&gt;$H298,AA313,0)),0)</f>
        <v>0</v>
      </c>
      <c r="AB298" s="149">
        <f>IF(OR(RIGHT($I298,3)="RGT",RIGHT($I298,3)="INC"),IF($H298=AB$295,SUM($T313:AB313)+$M298,IF(AB$295&gt;$H298,AB313,0)),0)</f>
        <v>0</v>
      </c>
      <c r="AC298" s="149">
        <f>IF(OR(RIGHT($I298,3)="RGT",RIGHT($I298,3)="INC"),IF($H298=AC$295,SUM($T313:AC313)+$M298,IF(AC$295&gt;$H298,AC313,0)),0)</f>
        <v>0</v>
      </c>
      <c r="AD298" s="149">
        <f>IF(OR(RIGHT($I298,3)="RGT",RIGHT($I298,3)="INC"),IF($H298=AD$295,SUM($T313:AD313)+$M298,IF(AD$295&gt;$H298,AD313,0)),0)</f>
        <v>0</v>
      </c>
      <c r="AE298" s="150">
        <f>IF(OR(RIGHT($I298,3)="RGT",RIGHT($I298,3)="INC"),IF($H298=AE$295,SUM($T313:AE313)+$M298,IF(AE$295&gt;$H298,AE313,0)),0)</f>
        <v>0</v>
      </c>
      <c r="AF298" s="149">
        <f>IF(OR(RIGHT($I298,3)="RGT",RIGHT($I298,3)="INC"),IF($H298=AF$295,SUM($T313:AF313)+$M298,IF(AF$295&gt;$H298,AF313,0)),0)</f>
        <v>0</v>
      </c>
      <c r="AG298" s="149">
        <f>IF(OR(RIGHT($I298,3)="RGT",RIGHT($I298,3)="INC"),IF($H298=AG$295,SUM($T313:AG313)+$M298,IF(AG$295&gt;$H298,AG313,0)),0)</f>
        <v>0</v>
      </c>
      <c r="AH298" s="149">
        <f>IF(OR(RIGHT($I298,3)="RGT",RIGHT($I298,3)="INC"),IF($H298=AH$295,SUM($T313:AH313)+$M298,IF(AH$295&gt;$H298,AH313,0)),0)</f>
        <v>0</v>
      </c>
      <c r="AI298" s="149">
        <f>IF(OR(RIGHT($I298,3)="RGT",RIGHT($I298,3)="INC"),IF($H298=AI$295,SUM($T313:AI313)+$M298,IF(AI$295&gt;$H298,AI313,0)),0)</f>
        <v>0</v>
      </c>
      <c r="AJ298" s="149">
        <f>IF(OR(RIGHT($I298,3)="RGT",RIGHT($I298,3)="INC"),IF($H298=AJ$295,SUM($T313:AJ313)+$M298,IF(AJ$295&gt;$H298,AJ313,0)),0)</f>
        <v>0</v>
      </c>
      <c r="AK298" s="149">
        <f>IF(OR(RIGHT($I298,3)="RGT",RIGHT($I298,3)="INC"),IF($H298=AK$295,SUM($T313:AK313)+$M298,IF(AK$295&gt;$H298,AK313,0)),0)</f>
        <v>0</v>
      </c>
      <c r="AL298" s="149">
        <f>IF(OR(RIGHT($I298,3)="RGT",RIGHT($I298,3)="INC"),IF($H298=AL$295,SUM($T313:AL313)+$M298,IF(AL$295&gt;$H298,AL313,0)),0)</f>
        <v>0</v>
      </c>
      <c r="AM298" s="149">
        <f>IF(OR(RIGHT($I298,3)="RGT",RIGHT($I298,3)="INC"),IF($H298=AM$295,SUM($T313:AM313)+$M298,IF(AM$295&gt;$H298,AM313,0)),0)</f>
        <v>0</v>
      </c>
      <c r="AN298" s="149">
        <f>IF(OR(RIGHT($I298,3)="RGT",RIGHT($I298,3)="INC"),IF($H298=AN$295,SUM($T313:AN313)+$M298,IF(AN$295&gt;$H298,AN313,0)),0)</f>
        <v>0</v>
      </c>
      <c r="AO298" s="149">
        <f>IF(OR(RIGHT($I298,3)="RGT",RIGHT($I298,3)="INC"),IF($H298=AO$295,SUM($T313:AO313)+$M298,IF(AO$295&gt;$H298,AO313,0)),0)</f>
        <v>0</v>
      </c>
      <c r="AP298" s="149">
        <f>IF(OR(RIGHT($I298,3)="RGT",RIGHT($I298,3)="INC"),IF($H298=AP$295,SUM($T313:AP313)+$M298,IF(AP$295&gt;$H298,AP313,0)),0)</f>
        <v>0</v>
      </c>
      <c r="AQ298" s="150">
        <f>IF(OR(RIGHT($I298,3)="RGT",RIGHT($I298,3)="INC"),IF($H298=AQ$295,SUM($T313:AQ313)+$M298,IF(AQ$295&gt;$H298,AQ313,0)),0)</f>
        <v>0</v>
      </c>
      <c r="AS298" s="152"/>
      <c r="AT298" s="153"/>
    </row>
    <row r="299" spans="1:46" s="151" customFormat="1" x14ac:dyDescent="0.35">
      <c r="A299" s="154">
        <v>900502073</v>
      </c>
      <c r="B299" s="135" t="str">
        <f t="shared" si="178"/>
        <v>Alberhill</v>
      </c>
      <c r="C299" s="117" t="s">
        <v>393</v>
      </c>
      <c r="D299" s="136" t="s">
        <v>443</v>
      </c>
      <c r="E299" s="155" t="s">
        <v>445</v>
      </c>
      <c r="F299" s="138">
        <v>6092</v>
      </c>
      <c r="G299" s="139" t="s">
        <v>20</v>
      </c>
      <c r="H299" s="140">
        <v>47543</v>
      </c>
      <c r="I299" s="141" t="s">
        <v>396</v>
      </c>
      <c r="J299" s="142">
        <v>0</v>
      </c>
      <c r="K299" s="143">
        <v>1</v>
      </c>
      <c r="L299" s="144"/>
      <c r="M299" s="182">
        <v>112.46993999999999</v>
      </c>
      <c r="N299" s="145">
        <f t="shared" si="179"/>
        <v>1416.5940000000001</v>
      </c>
      <c r="O299" s="145">
        <f t="shared" si="180"/>
        <v>8373.1769999999997</v>
      </c>
      <c r="P299" s="145">
        <f t="shared" si="181"/>
        <v>112.46993999999999</v>
      </c>
      <c r="Q299" s="145">
        <f t="shared" si="183"/>
        <v>1416.5940000000001</v>
      </c>
      <c r="R299" s="156">
        <f t="shared" si="182"/>
        <v>8373.1769999999997</v>
      </c>
      <c r="S299" s="138"/>
      <c r="T299" s="148">
        <f>IF(OR(RIGHT($I299,3)="RGT",RIGHT($I299,3)="INC"),IF($H299=T$295,SUM($T314:T314)+$M299,IF(T$295&gt;$H299,T314,0)),0)</f>
        <v>0</v>
      </c>
      <c r="U299" s="149">
        <f>IF(OR(RIGHT($I299,3)="RGT",RIGHT($I299,3)="INC"),IF($H299=U$295,SUM($T314:U314)+$M299,IF(U$295&gt;$H299,U314,0)),0)</f>
        <v>0</v>
      </c>
      <c r="V299" s="149">
        <f>IF(OR(RIGHT($I299,3)="RGT",RIGHT($I299,3)="INC"),IF($H299=V$295,SUM($T314:V314)+$M299,IF(V$295&gt;$H299,V314,0)),0)</f>
        <v>0</v>
      </c>
      <c r="W299" s="149">
        <f>IF(OR(RIGHT($I299,3)="RGT",RIGHT($I299,3)="INC"),IF($H299=W$295,SUM($T314:W314)+$M299,IF(W$295&gt;$H299,W314,0)),0)</f>
        <v>0</v>
      </c>
      <c r="X299" s="149">
        <f>IF(OR(RIGHT($I299,3)="RGT",RIGHT($I299,3)="INC"),IF($H299=X$295,SUM($T314:X314)+$M299,IF(X$295&gt;$H299,X314,0)),0)</f>
        <v>0</v>
      </c>
      <c r="Y299" s="149">
        <f>IF(OR(RIGHT($I299,3)="RGT",RIGHT($I299,3)="INC"),IF($H299=Y$295,SUM($T314:Y314)+$M299,IF(Y$295&gt;$H299,Y314,0)),0)</f>
        <v>0</v>
      </c>
      <c r="Z299" s="149">
        <f>IF(OR(RIGHT($I299,3)="RGT",RIGHT($I299,3)="INC"),IF($H299=Z$295,SUM($T314:Z314)+$M299,IF(Z$295&gt;$H299,Z314,0)),0)</f>
        <v>0</v>
      </c>
      <c r="AA299" s="149">
        <f>IF(OR(RIGHT($I299,3)="RGT",RIGHT($I299,3)="INC"),IF($H299=AA$295,SUM($T314:AA314)+$M299,IF(AA$295&gt;$H299,AA314,0)),0)</f>
        <v>0</v>
      </c>
      <c r="AB299" s="149">
        <f>IF(OR(RIGHT($I299,3)="RGT",RIGHT($I299,3)="INC"),IF($H299=AB$295,SUM($T314:AB314)+$M299,IF(AB$295&gt;$H299,AB314,0)),0)</f>
        <v>0</v>
      </c>
      <c r="AC299" s="149">
        <f>IF(OR(RIGHT($I299,3)="RGT",RIGHT($I299,3)="INC"),IF($H299=AC$295,SUM($T314:AC314)+$M299,IF(AC$295&gt;$H299,AC314,0)),0)</f>
        <v>0</v>
      </c>
      <c r="AD299" s="149">
        <f>IF(OR(RIGHT($I299,3)="RGT",RIGHT($I299,3)="INC"),IF($H299=AD$295,SUM($T314:AD314)+$M299,IF(AD$295&gt;$H299,AD314,0)),0)</f>
        <v>0</v>
      </c>
      <c r="AE299" s="150">
        <f>IF(OR(RIGHT($I299,3)="RGT",RIGHT($I299,3)="INC"),IF($H299=AE$295,SUM($T314:AE314)+$M299,IF(AE$295&gt;$H299,AE314,0)),0)</f>
        <v>0</v>
      </c>
      <c r="AF299" s="149">
        <f>IF(OR(RIGHT($I299,3)="RGT",RIGHT($I299,3)="INC"),IF($H299=AF$295,SUM($T314:AF314)+$M299,IF(AF$295&gt;$H299,AF314,0)),0)</f>
        <v>0</v>
      </c>
      <c r="AG299" s="149">
        <f>IF(OR(RIGHT($I299,3)="RGT",RIGHT($I299,3)="INC"),IF($H299=AG$295,SUM($T314:AG314)+$M299,IF(AG$295&gt;$H299,AG314,0)),0)</f>
        <v>0</v>
      </c>
      <c r="AH299" s="149">
        <f>IF(OR(RIGHT($I299,3)="RGT",RIGHT($I299,3)="INC"),IF($H299=AH$295,SUM($T314:AH314)+$M299,IF(AH$295&gt;$H299,AH314,0)),0)</f>
        <v>0</v>
      </c>
      <c r="AI299" s="149">
        <f>IF(OR(RIGHT($I299,3)="RGT",RIGHT($I299,3)="INC"),IF($H299=AI$295,SUM($T314:AI314)+$M299,IF(AI$295&gt;$H299,AI314,0)),0)</f>
        <v>0</v>
      </c>
      <c r="AJ299" s="149">
        <f>IF(OR(RIGHT($I299,3)="RGT",RIGHT($I299,3)="INC"),IF($H299=AJ$295,SUM($T314:AJ314)+$M299,IF(AJ$295&gt;$H299,AJ314,0)),0)</f>
        <v>0</v>
      </c>
      <c r="AK299" s="149">
        <f>IF(OR(RIGHT($I299,3)="RGT",RIGHT($I299,3)="INC"),IF($H299=AK$295,SUM($T314:AK314)+$M299,IF(AK$295&gt;$H299,AK314,0)),0)</f>
        <v>0</v>
      </c>
      <c r="AL299" s="149">
        <f>IF(OR(RIGHT($I299,3)="RGT",RIGHT($I299,3)="INC"),IF($H299=AL$295,SUM($T314:AL314)+$M299,IF(AL$295&gt;$H299,AL314,0)),0)</f>
        <v>0</v>
      </c>
      <c r="AM299" s="149">
        <f>IF(OR(RIGHT($I299,3)="RGT",RIGHT($I299,3)="INC"),IF($H299=AM$295,SUM($T314:AM314)+$M299,IF(AM$295&gt;$H299,AM314,0)),0)</f>
        <v>0</v>
      </c>
      <c r="AN299" s="149">
        <f>IF(OR(RIGHT($I299,3)="RGT",RIGHT($I299,3)="INC"),IF($H299=AN$295,SUM($T314:AN314)+$M299,IF(AN$295&gt;$H299,AN314,0)),0)</f>
        <v>0</v>
      </c>
      <c r="AO299" s="149">
        <f>IF(OR(RIGHT($I299,3)="RGT",RIGHT($I299,3)="INC"),IF($H299=AO$295,SUM($T314:AO314)+$M299,IF(AO$295&gt;$H299,AO314,0)),0)</f>
        <v>0</v>
      </c>
      <c r="AP299" s="149">
        <f>IF(OR(RIGHT($I299,3)="RGT",RIGHT($I299,3)="INC"),IF($H299=AP$295,SUM($T314:AP314)+$M299,IF(AP$295&gt;$H299,AP314,0)),0)</f>
        <v>0</v>
      </c>
      <c r="AQ299" s="150">
        <f>IF(OR(RIGHT($I299,3)="RGT",RIGHT($I299,3)="INC"),IF($H299=AQ$295,SUM($T314:AQ314)+$M299,IF(AQ$295&gt;$H299,AQ314,0)),0)</f>
        <v>0</v>
      </c>
      <c r="AS299" s="152"/>
      <c r="AT299" s="153"/>
    </row>
    <row r="300" spans="1:46" s="151" customFormat="1" outlineLevel="1" x14ac:dyDescent="0.35">
      <c r="A300" s="154"/>
      <c r="B300" s="135" t="str">
        <f t="shared" si="178"/>
        <v>Alberhill</v>
      </c>
      <c r="C300" s="117" t="s">
        <v>393</v>
      </c>
      <c r="D300" s="136"/>
      <c r="E300" s="155"/>
      <c r="F300" s="138"/>
      <c r="G300" s="139"/>
      <c r="H300" s="140"/>
      <c r="I300" s="141"/>
      <c r="J300" s="142"/>
      <c r="K300" s="143"/>
      <c r="L300" s="144"/>
      <c r="M300" s="182"/>
      <c r="N300" s="145">
        <f t="shared" si="179"/>
        <v>0</v>
      </c>
      <c r="O300" s="145">
        <f t="shared" si="180"/>
        <v>0</v>
      </c>
      <c r="P300" s="145">
        <f t="shared" si="181"/>
        <v>0</v>
      </c>
      <c r="Q300" s="145">
        <f t="shared" si="183"/>
        <v>0</v>
      </c>
      <c r="R300" s="156">
        <f t="shared" si="182"/>
        <v>0</v>
      </c>
      <c r="S300" s="138"/>
      <c r="T300" s="148">
        <f>IF(OR(RIGHT($I300,3)="RGT",RIGHT($I300,3)="INC"),IF($H300=T$295,SUM($T315:T315)+$M300,IF(T$295&gt;$H300,T315,0)),0)</f>
        <v>0</v>
      </c>
      <c r="U300" s="149">
        <f>IF(OR(RIGHT($I300,3)="RGT",RIGHT($I300,3)="INC"),IF($H300=U$295,SUM($T315:U315)+$M300,IF(U$295&gt;$H300,U315,0)),0)</f>
        <v>0</v>
      </c>
      <c r="V300" s="149">
        <f>IF(OR(RIGHT($I300,3)="RGT",RIGHT($I300,3)="INC"),IF($H300=V$295,SUM($T315:V315)+$M300,IF(V$295&gt;$H300,V315,0)),0)</f>
        <v>0</v>
      </c>
      <c r="W300" s="149">
        <f>IF(OR(RIGHT($I300,3)="RGT",RIGHT($I300,3)="INC"),IF($H300=W$295,SUM($T315:W315)+$M300,IF(W$295&gt;$H300,W315,0)),0)</f>
        <v>0</v>
      </c>
      <c r="X300" s="149">
        <f>IF(OR(RIGHT($I300,3)="RGT",RIGHT($I300,3)="INC"),IF($H300=X$295,SUM($T315:X315)+$M300,IF(X$295&gt;$H300,X315,0)),0)</f>
        <v>0</v>
      </c>
      <c r="Y300" s="149">
        <f>IF(OR(RIGHT($I300,3)="RGT",RIGHT($I300,3)="INC"),IF($H300=Y$295,SUM($T315:Y315)+$M300,IF(Y$295&gt;$H300,Y315,0)),0)</f>
        <v>0</v>
      </c>
      <c r="Z300" s="149">
        <f>IF(OR(RIGHT($I300,3)="RGT",RIGHT($I300,3)="INC"),IF($H300=Z$295,SUM($T315:Z315)+$M300,IF(Z$295&gt;$H300,Z315,0)),0)</f>
        <v>0</v>
      </c>
      <c r="AA300" s="149">
        <f>IF(OR(RIGHT($I300,3)="RGT",RIGHT($I300,3)="INC"),IF($H300=AA$295,SUM($T315:AA315)+$M300,IF(AA$295&gt;$H300,AA315,0)),0)</f>
        <v>0</v>
      </c>
      <c r="AB300" s="149">
        <f>IF(OR(RIGHT($I300,3)="RGT",RIGHT($I300,3)="INC"),IF($H300=AB$295,SUM($T315:AB315)+$M300,IF(AB$295&gt;$H300,AB315,0)),0)</f>
        <v>0</v>
      </c>
      <c r="AC300" s="149">
        <f>IF(OR(RIGHT($I300,3)="RGT",RIGHT($I300,3)="INC"),IF($H300=AC$295,SUM($T315:AC315)+$M300,IF(AC$295&gt;$H300,AC315,0)),0)</f>
        <v>0</v>
      </c>
      <c r="AD300" s="149">
        <f>IF(OR(RIGHT($I300,3)="RGT",RIGHT($I300,3)="INC"),IF($H300=AD$295,SUM($T315:AD315)+$M300,IF(AD$295&gt;$H300,AD315,0)),0)</f>
        <v>0</v>
      </c>
      <c r="AE300" s="150">
        <f>IF(OR(RIGHT($I300,3)="RGT",RIGHT($I300,3)="INC"),IF($H300=AE$295,SUM($T315:AE315)+$M300,IF(AE$295&gt;$H300,AE315,0)),0)</f>
        <v>0</v>
      </c>
      <c r="AF300" s="149">
        <f>IF(OR(RIGHT($I300,3)="RGT",RIGHT($I300,3)="INC"),IF($H300=AF$295,SUM($T315:AF315)+$M300,IF(AF$295&gt;$H300,AF315,0)),0)</f>
        <v>0</v>
      </c>
      <c r="AG300" s="149">
        <f>IF(OR(RIGHT($I300,3)="RGT",RIGHT($I300,3)="INC"),IF($H300=AG$295,SUM($T315:AG315)+$M300,IF(AG$295&gt;$H300,AG315,0)),0)</f>
        <v>0</v>
      </c>
      <c r="AH300" s="149">
        <f>IF(OR(RIGHT($I300,3)="RGT",RIGHT($I300,3)="INC"),IF($H300=AH$295,SUM($T315:AH315)+$M300,IF(AH$295&gt;$H300,AH315,0)),0)</f>
        <v>0</v>
      </c>
      <c r="AI300" s="149">
        <f>IF(OR(RIGHT($I300,3)="RGT",RIGHT($I300,3)="INC"),IF($H300=AI$295,SUM($T315:AI315)+$M300,IF(AI$295&gt;$H300,AI315,0)),0)</f>
        <v>0</v>
      </c>
      <c r="AJ300" s="149">
        <f>IF(OR(RIGHT($I300,3)="RGT",RIGHT($I300,3)="INC"),IF($H300=AJ$295,SUM($T315:AJ315)+$M300,IF(AJ$295&gt;$H300,AJ315,0)),0)</f>
        <v>0</v>
      </c>
      <c r="AK300" s="149">
        <f>IF(OR(RIGHT($I300,3)="RGT",RIGHT($I300,3)="INC"),IF($H300=AK$295,SUM($T315:AK315)+$M300,IF(AK$295&gt;$H300,AK315,0)),0)</f>
        <v>0</v>
      </c>
      <c r="AL300" s="149">
        <f>IF(OR(RIGHT($I300,3)="RGT",RIGHT($I300,3)="INC"),IF($H300=AL$295,SUM($T315:AL315)+$M300,IF(AL$295&gt;$H300,AL315,0)),0)</f>
        <v>0</v>
      </c>
      <c r="AM300" s="149">
        <f>IF(OR(RIGHT($I300,3)="RGT",RIGHT($I300,3)="INC"),IF($H300=AM$295,SUM($T315:AM315)+$M300,IF(AM$295&gt;$H300,AM315,0)),0)</f>
        <v>0</v>
      </c>
      <c r="AN300" s="149">
        <f>IF(OR(RIGHT($I300,3)="RGT",RIGHT($I300,3)="INC"),IF($H300=AN$295,SUM($T315:AN315)+$M300,IF(AN$295&gt;$H300,AN315,0)),0)</f>
        <v>0</v>
      </c>
      <c r="AO300" s="149">
        <f>IF(OR(RIGHT($I300,3)="RGT",RIGHT($I300,3)="INC"),IF($H300=AO$295,SUM($T315:AO315)+$M300,IF(AO$295&gt;$H300,AO315,0)),0)</f>
        <v>0</v>
      </c>
      <c r="AP300" s="149">
        <f>IF(OR(RIGHT($I300,3)="RGT",RIGHT($I300,3)="INC"),IF($H300=AP$295,SUM($T315:AP315)+$M300,IF(AP$295&gt;$H300,AP315,0)),0)</f>
        <v>0</v>
      </c>
      <c r="AQ300" s="150">
        <f>IF(OR(RIGHT($I300,3)="RGT",RIGHT($I300,3)="INC"),IF($H300=AQ$295,SUM($T315:AQ315)+$M300,IF(AQ$295&gt;$H300,AQ315,0)),0)</f>
        <v>0</v>
      </c>
    </row>
    <row r="301" spans="1:46" s="151" customFormat="1" outlineLevel="1" x14ac:dyDescent="0.35">
      <c r="A301" s="154"/>
      <c r="B301" s="135" t="str">
        <f t="shared" si="178"/>
        <v>Alberhill</v>
      </c>
      <c r="C301" s="117" t="s">
        <v>393</v>
      </c>
      <c r="D301" s="136"/>
      <c r="E301" s="155"/>
      <c r="F301" s="138"/>
      <c r="G301" s="139"/>
      <c r="H301" s="140"/>
      <c r="I301" s="141"/>
      <c r="J301" s="142"/>
      <c r="K301" s="143"/>
      <c r="L301" s="144"/>
      <c r="M301" s="182"/>
      <c r="N301" s="145">
        <f t="shared" si="179"/>
        <v>0</v>
      </c>
      <c r="O301" s="145">
        <f t="shared" si="180"/>
        <v>0</v>
      </c>
      <c r="P301" s="146">
        <f t="shared" si="181"/>
        <v>0</v>
      </c>
      <c r="Q301" s="146">
        <f t="shared" si="183"/>
        <v>0</v>
      </c>
      <c r="R301" s="147">
        <f t="shared" si="182"/>
        <v>0</v>
      </c>
      <c r="S301" s="138"/>
      <c r="T301" s="148">
        <f>IF(OR(RIGHT($I301,3)="RGT",RIGHT($I301,3)="INC"),IF($H301=T$295,SUM($T316:T316)+$M301,IF(T$295&gt;$H301,T316,0)),0)</f>
        <v>0</v>
      </c>
      <c r="U301" s="149">
        <f>IF(OR(RIGHT($I301,3)="RGT",RIGHT($I301,3)="INC"),IF($H301=U$295,SUM($T316:U316)+$M301,IF(U$295&gt;$H301,U316,0)),0)</f>
        <v>0</v>
      </c>
      <c r="V301" s="149">
        <f>IF(OR(RIGHT($I301,3)="RGT",RIGHT($I301,3)="INC"),IF($H301=V$295,SUM($T316:V316)+$M301,IF(V$295&gt;$H301,V316,0)),0)</f>
        <v>0</v>
      </c>
      <c r="W301" s="149">
        <f>IF(OR(RIGHT($I301,3)="RGT",RIGHT($I301,3)="INC"),IF($H301=W$295,SUM($T316:W316)+$M301,IF(W$295&gt;$H301,W316,0)),0)</f>
        <v>0</v>
      </c>
      <c r="X301" s="149">
        <f>IF(OR(RIGHT($I301,3)="RGT",RIGHT($I301,3)="INC"),IF($H301=X$295,SUM($T316:X316)+$M301,IF(X$295&gt;$H301,X316,0)),0)</f>
        <v>0</v>
      </c>
      <c r="Y301" s="149">
        <f>IF(OR(RIGHT($I301,3)="RGT",RIGHT($I301,3)="INC"),IF($H301=Y$295,SUM($T316:Y316)+$M301,IF(Y$295&gt;$H301,Y316,0)),0)</f>
        <v>0</v>
      </c>
      <c r="Z301" s="149">
        <f>IF(OR(RIGHT($I301,3)="RGT",RIGHT($I301,3)="INC"),IF($H301=Z$295,SUM($T316:Z316)+$M301,IF(Z$295&gt;$H301,Z316,0)),0)</f>
        <v>0</v>
      </c>
      <c r="AA301" s="149">
        <f>IF(OR(RIGHT($I301,3)="RGT",RIGHT($I301,3)="INC"),IF($H301=AA$295,SUM($T316:AA316)+$M301,IF(AA$295&gt;$H301,AA316,0)),0)</f>
        <v>0</v>
      </c>
      <c r="AB301" s="149">
        <f>IF(OR(RIGHT($I301,3)="RGT",RIGHT($I301,3)="INC"),IF($H301=AB$295,SUM($T316:AB316)+$M301,IF(AB$295&gt;$H301,AB316,0)),0)</f>
        <v>0</v>
      </c>
      <c r="AC301" s="149">
        <f>IF(OR(RIGHT($I301,3)="RGT",RIGHT($I301,3)="INC"),IF($H301=AC$295,SUM($T316:AC316)+$M301,IF(AC$295&gt;$H301,AC316,0)),0)</f>
        <v>0</v>
      </c>
      <c r="AD301" s="149">
        <f>IF(OR(RIGHT($I301,3)="RGT",RIGHT($I301,3)="INC"),IF($H301=AD$295,SUM($T316:AD316)+$M301,IF(AD$295&gt;$H301,AD316,0)),0)</f>
        <v>0</v>
      </c>
      <c r="AE301" s="150">
        <f>IF(OR(RIGHT($I301,3)="RGT",RIGHT($I301,3)="INC"),IF($H301=AE$295,SUM($T316:AE316)+$M301,IF(AE$295&gt;$H301,AE316,0)),0)</f>
        <v>0</v>
      </c>
      <c r="AF301" s="149">
        <f>IF(OR(RIGHT($I301,3)="RGT",RIGHT($I301,3)="INC"),IF($H301=AF$295,SUM($T316:AF316)+$M301,IF(AF$295&gt;$H301,AF316,0)),0)</f>
        <v>0</v>
      </c>
      <c r="AG301" s="149">
        <f>IF(OR(RIGHT($I301,3)="RGT",RIGHT($I301,3)="INC"),IF($H301=AG$295,SUM($T316:AG316)+$M301,IF(AG$295&gt;$H301,AG316,0)),0)</f>
        <v>0</v>
      </c>
      <c r="AH301" s="149">
        <f>IF(OR(RIGHT($I301,3)="RGT",RIGHT($I301,3)="INC"),IF($H301=AH$295,SUM($T316:AH316)+$M301,IF(AH$295&gt;$H301,AH316,0)),0)</f>
        <v>0</v>
      </c>
      <c r="AI301" s="149">
        <f>IF(OR(RIGHT($I301,3)="RGT",RIGHT($I301,3)="INC"),IF($H301=AI$295,SUM($T316:AI316)+$M301,IF(AI$295&gt;$H301,AI316,0)),0)</f>
        <v>0</v>
      </c>
      <c r="AJ301" s="149">
        <f>IF(OR(RIGHT($I301,3)="RGT",RIGHT($I301,3)="INC"),IF($H301=AJ$295,SUM($T316:AJ316)+$M301,IF(AJ$295&gt;$H301,AJ316,0)),0)</f>
        <v>0</v>
      </c>
      <c r="AK301" s="149">
        <f>IF(OR(RIGHT($I301,3)="RGT",RIGHT($I301,3)="INC"),IF($H301=AK$295,SUM($T316:AK316)+$M301,IF(AK$295&gt;$H301,AK316,0)),0)</f>
        <v>0</v>
      </c>
      <c r="AL301" s="149">
        <f>IF(OR(RIGHT($I301,3)="RGT",RIGHT($I301,3)="INC"),IF($H301=AL$295,SUM($T316:AL316)+$M301,IF(AL$295&gt;$H301,AL316,0)),0)</f>
        <v>0</v>
      </c>
      <c r="AM301" s="149">
        <f>IF(OR(RIGHT($I301,3)="RGT",RIGHT($I301,3)="INC"),IF($H301=AM$295,SUM($T316:AM316)+$M301,IF(AM$295&gt;$H301,AM316,0)),0)</f>
        <v>0</v>
      </c>
      <c r="AN301" s="149">
        <f>IF(OR(RIGHT($I301,3)="RGT",RIGHT($I301,3)="INC"),IF($H301=AN$295,SUM($T316:AN316)+$M301,IF(AN$295&gt;$H301,AN316,0)),0)</f>
        <v>0</v>
      </c>
      <c r="AO301" s="149">
        <f>IF(OR(RIGHT($I301,3)="RGT",RIGHT($I301,3)="INC"),IF($H301=AO$295,SUM($T316:AO316)+$M301,IF(AO$295&gt;$H301,AO316,0)),0)</f>
        <v>0</v>
      </c>
      <c r="AP301" s="149">
        <f>IF(OR(RIGHT($I301,3)="RGT",RIGHT($I301,3)="INC"),IF($H301=AP$295,SUM($T316:AP316)+$M301,IF(AP$295&gt;$H301,AP316,0)),0)</f>
        <v>0</v>
      </c>
      <c r="AQ301" s="150">
        <f>IF(OR(RIGHT($I301,3)="RGT",RIGHT($I301,3)="INC"),IF($H301=AQ$295,SUM($T316:AQ316)+$M301,IF(AQ$295&gt;$H301,AQ316,0)),0)</f>
        <v>0</v>
      </c>
    </row>
    <row r="302" spans="1:46" ht="15" thickBot="1" x14ac:dyDescent="0.4">
      <c r="C302" t="s">
        <v>438</v>
      </c>
      <c r="D302" s="165" t="s">
        <v>371</v>
      </c>
      <c r="E302" s="166"/>
      <c r="F302" s="166"/>
      <c r="G302" s="166"/>
      <c r="H302" s="166"/>
      <c r="I302" s="166"/>
      <c r="J302" s="166"/>
      <c r="K302" s="167"/>
      <c r="L302" s="144"/>
      <c r="M302" s="96">
        <f>SUM(M296:M301)</f>
        <v>69326.844850000009</v>
      </c>
      <c r="N302" s="97">
        <f t="shared" ref="N302:R302" si="184">SUM(N296:N301)</f>
        <v>15858.82615126967</v>
      </c>
      <c r="O302" s="97">
        <f t="shared" si="184"/>
        <v>119050.45199999999</v>
      </c>
      <c r="P302" s="97">
        <f t="shared" si="184"/>
        <v>36562.002277760002</v>
      </c>
      <c r="Q302" s="97">
        <f>SUM(Q296:Q301)</f>
        <v>9650.1971760000015</v>
      </c>
      <c r="R302" s="97">
        <f t="shared" si="184"/>
        <v>72588.028181999995</v>
      </c>
      <c r="S302" s="138"/>
      <c r="T302" s="168">
        <f>SUM(T296:T301)</f>
        <v>0</v>
      </c>
      <c r="U302" s="169">
        <f t="shared" ref="U302:AQ302" si="185">SUM(U296:U301)</f>
        <v>0</v>
      </c>
      <c r="V302" s="169">
        <f t="shared" si="185"/>
        <v>0</v>
      </c>
      <c r="W302" s="169">
        <f t="shared" si="185"/>
        <v>0</v>
      </c>
      <c r="X302" s="169">
        <f t="shared" si="185"/>
        <v>0</v>
      </c>
      <c r="Y302" s="169">
        <f t="shared" si="185"/>
        <v>0</v>
      </c>
      <c r="Z302" s="169">
        <f t="shared" si="185"/>
        <v>0</v>
      </c>
      <c r="AA302" s="169">
        <f t="shared" si="185"/>
        <v>0</v>
      </c>
      <c r="AB302" s="169">
        <f t="shared" si="185"/>
        <v>0</v>
      </c>
      <c r="AC302" s="169">
        <f t="shared" si="185"/>
        <v>0</v>
      </c>
      <c r="AD302" s="169">
        <f t="shared" si="185"/>
        <v>0</v>
      </c>
      <c r="AE302" s="170">
        <f t="shared" si="185"/>
        <v>0</v>
      </c>
      <c r="AF302" s="169">
        <f t="shared" si="185"/>
        <v>0</v>
      </c>
      <c r="AG302" s="169">
        <f t="shared" si="185"/>
        <v>0</v>
      </c>
      <c r="AH302" s="169">
        <f t="shared" si="185"/>
        <v>0</v>
      </c>
      <c r="AI302" s="169">
        <f t="shared" si="185"/>
        <v>0</v>
      </c>
      <c r="AJ302" s="169">
        <f t="shared" si="185"/>
        <v>0</v>
      </c>
      <c r="AK302" s="169">
        <f t="shared" si="185"/>
        <v>0</v>
      </c>
      <c r="AL302" s="169">
        <f t="shared" si="185"/>
        <v>0</v>
      </c>
      <c r="AM302" s="169">
        <f t="shared" si="185"/>
        <v>0</v>
      </c>
      <c r="AN302" s="169">
        <f t="shared" si="185"/>
        <v>0</v>
      </c>
      <c r="AO302" s="169">
        <f t="shared" si="185"/>
        <v>0</v>
      </c>
      <c r="AP302" s="169">
        <f t="shared" si="185"/>
        <v>0</v>
      </c>
      <c r="AQ302" s="170">
        <f t="shared" si="185"/>
        <v>0</v>
      </c>
      <c r="AR302" s="151"/>
    </row>
    <row r="303" spans="1:46" ht="15" thickTop="1" x14ac:dyDescent="0.35">
      <c r="D303" s="71"/>
      <c r="L303" s="144"/>
      <c r="S303" s="138"/>
      <c r="AR303" s="151"/>
    </row>
    <row r="304" spans="1:46" ht="15" thickBot="1" x14ac:dyDescent="0.4">
      <c r="D304" s="165" t="str">
        <f>"Total Incremental Plant Balance - "&amp;D290</f>
        <v>Total Incremental Plant Balance - Alberhill</v>
      </c>
      <c r="E304" s="166"/>
      <c r="F304" s="166"/>
      <c r="G304" s="166"/>
      <c r="H304" s="166"/>
      <c r="I304" s="166"/>
      <c r="J304" s="166"/>
      <c r="K304" s="167"/>
      <c r="L304" s="144"/>
      <c r="M304" s="96"/>
      <c r="N304" s="97"/>
      <c r="O304" s="97"/>
      <c r="P304" s="97"/>
      <c r="Q304" s="97"/>
      <c r="R304" s="98"/>
      <c r="S304" s="138"/>
      <c r="T304" s="168">
        <f>T302</f>
        <v>0</v>
      </c>
      <c r="U304" s="169">
        <f t="shared" ref="U304:AM304" si="186">U302+T304</f>
        <v>0</v>
      </c>
      <c r="V304" s="169">
        <f t="shared" si="186"/>
        <v>0</v>
      </c>
      <c r="W304" s="169">
        <f t="shared" si="186"/>
        <v>0</v>
      </c>
      <c r="X304" s="169">
        <f t="shared" si="186"/>
        <v>0</v>
      </c>
      <c r="Y304" s="169">
        <f t="shared" si="186"/>
        <v>0</v>
      </c>
      <c r="Z304" s="169">
        <f t="shared" si="186"/>
        <v>0</v>
      </c>
      <c r="AA304" s="169">
        <f t="shared" si="186"/>
        <v>0</v>
      </c>
      <c r="AB304" s="169">
        <f t="shared" si="186"/>
        <v>0</v>
      </c>
      <c r="AC304" s="169">
        <f t="shared" si="186"/>
        <v>0</v>
      </c>
      <c r="AD304" s="169">
        <f t="shared" si="186"/>
        <v>0</v>
      </c>
      <c r="AE304" s="170">
        <f t="shared" si="186"/>
        <v>0</v>
      </c>
      <c r="AF304" s="169">
        <f>AF302+AE304</f>
        <v>0</v>
      </c>
      <c r="AG304" s="169">
        <f t="shared" si="186"/>
        <v>0</v>
      </c>
      <c r="AH304" s="169">
        <f t="shared" si="186"/>
        <v>0</v>
      </c>
      <c r="AI304" s="169">
        <f t="shared" si="186"/>
        <v>0</v>
      </c>
      <c r="AJ304" s="169">
        <f t="shared" si="186"/>
        <v>0</v>
      </c>
      <c r="AK304" s="169">
        <f t="shared" si="186"/>
        <v>0</v>
      </c>
      <c r="AL304" s="169">
        <f t="shared" si="186"/>
        <v>0</v>
      </c>
      <c r="AM304" s="169">
        <f t="shared" si="186"/>
        <v>0</v>
      </c>
      <c r="AN304" s="169">
        <f>AN302+AM304</f>
        <v>0</v>
      </c>
      <c r="AO304" s="169">
        <f>AO302+AN304</f>
        <v>0</v>
      </c>
      <c r="AP304" s="169">
        <f>AP302+AO304</f>
        <v>0</v>
      </c>
      <c r="AQ304" s="170">
        <f>AQ302+AP304</f>
        <v>0</v>
      </c>
      <c r="AR304" s="151"/>
    </row>
    <row r="305" spans="1:46" ht="15" thickTop="1" x14ac:dyDescent="0.35">
      <c r="D305" s="171"/>
      <c r="E305" s="172"/>
      <c r="F305" s="171"/>
      <c r="G305" s="123"/>
      <c r="H305" s="123"/>
      <c r="I305" s="123"/>
      <c r="J305" s="123"/>
      <c r="K305" s="123"/>
      <c r="L305" s="144"/>
      <c r="M305" s="99"/>
      <c r="N305" s="99"/>
      <c r="O305" s="99"/>
      <c r="P305" s="99"/>
      <c r="Q305" s="99"/>
      <c r="R305" s="99"/>
      <c r="S305" s="138"/>
      <c r="T305" s="173"/>
      <c r="U305" s="173"/>
      <c r="V305" s="173"/>
      <c r="W305" s="173"/>
      <c r="X305" s="173"/>
      <c r="Y305" s="173"/>
      <c r="Z305" s="173"/>
      <c r="AA305" s="173"/>
      <c r="AB305" s="173"/>
      <c r="AC305" s="173"/>
      <c r="AD305" s="173"/>
      <c r="AE305" s="173"/>
      <c r="AF305" s="173"/>
      <c r="AG305" s="173"/>
      <c r="AH305" s="173"/>
      <c r="AI305" s="173"/>
      <c r="AJ305" s="173"/>
      <c r="AK305" s="173"/>
      <c r="AL305" s="173"/>
      <c r="AM305" s="173"/>
      <c r="AN305" s="173"/>
      <c r="AO305" s="173"/>
      <c r="AP305" s="173"/>
      <c r="AQ305" s="173"/>
      <c r="AR305" s="151"/>
    </row>
    <row r="306" spans="1:46" x14ac:dyDescent="0.35">
      <c r="D306" s="71"/>
      <c r="L306" s="144"/>
      <c r="M306" s="36"/>
      <c r="P306" s="36"/>
      <c r="S306" s="138"/>
      <c r="AR306" s="151"/>
    </row>
    <row r="307" spans="1:46" x14ac:dyDescent="0.35">
      <c r="D307" s="71" t="s">
        <v>415</v>
      </c>
      <c r="L307" s="144"/>
      <c r="M307" s="36"/>
      <c r="S307" s="138"/>
      <c r="AR307" s="151"/>
    </row>
    <row r="308" spans="1:46" x14ac:dyDescent="0.35">
      <c r="D308" t="s">
        <v>416</v>
      </c>
      <c r="L308" s="144"/>
      <c r="S308" s="138"/>
      <c r="AR308" s="151"/>
    </row>
    <row r="309" spans="1:46" ht="15" thickBot="1" x14ac:dyDescent="0.4">
      <c r="L309" s="144"/>
      <c r="S309" s="138"/>
      <c r="AR309" s="151"/>
    </row>
    <row r="310" spans="1:46" s="81" customFormat="1" ht="29.5" thickBot="1" x14ac:dyDescent="0.4">
      <c r="A310" s="176"/>
      <c r="B310" s="110"/>
      <c r="C310"/>
      <c r="D310" s="129" t="s">
        <v>10</v>
      </c>
      <c r="E310" s="130" t="s">
        <v>11</v>
      </c>
      <c r="F310" s="131" t="s">
        <v>12</v>
      </c>
      <c r="G310" s="79" t="s">
        <v>13</v>
      </c>
      <c r="H310" s="74" t="s">
        <v>14</v>
      </c>
      <c r="I310" s="74" t="s">
        <v>15</v>
      </c>
      <c r="J310" s="74" t="s">
        <v>16</v>
      </c>
      <c r="K310" s="75" t="s">
        <v>17</v>
      </c>
      <c r="L310" s="144"/>
      <c r="M310" s="73" t="str">
        <f t="shared" ref="M310:R310" si="187">M$11</f>
        <v>2025 CWIP</v>
      </c>
      <c r="N310" s="74" t="str">
        <f t="shared" si="187"/>
        <v>2026 Total Expenditures</v>
      </c>
      <c r="O310" s="74" t="str">
        <f t="shared" si="187"/>
        <v>2027 Total Expenditures</v>
      </c>
      <c r="P310" s="74" t="str">
        <f t="shared" si="187"/>
        <v>2025 ISO CWIP Less Collectible</v>
      </c>
      <c r="Q310" s="74" t="str">
        <f t="shared" si="187"/>
        <v>2026 ISO Expenditures Less Collectible</v>
      </c>
      <c r="R310" s="75" t="str">
        <f t="shared" si="187"/>
        <v>2027 ISO Expenditures Less Collectible</v>
      </c>
      <c r="S310" s="138"/>
      <c r="T310" s="78">
        <f>$E$3</f>
        <v>46023</v>
      </c>
      <c r="U310" s="79">
        <f t="shared" ref="U310:AM310" si="188">DATE(YEAR(T310),MONTH(T310)+1,DAY(T310))</f>
        <v>46054</v>
      </c>
      <c r="V310" s="79">
        <f t="shared" si="188"/>
        <v>46082</v>
      </c>
      <c r="W310" s="79">
        <f t="shared" si="188"/>
        <v>46113</v>
      </c>
      <c r="X310" s="79">
        <f t="shared" si="188"/>
        <v>46143</v>
      </c>
      <c r="Y310" s="79">
        <f t="shared" si="188"/>
        <v>46174</v>
      </c>
      <c r="Z310" s="79">
        <f t="shared" si="188"/>
        <v>46204</v>
      </c>
      <c r="AA310" s="79">
        <f t="shared" si="188"/>
        <v>46235</v>
      </c>
      <c r="AB310" s="79">
        <f t="shared" si="188"/>
        <v>46266</v>
      </c>
      <c r="AC310" s="79">
        <f t="shared" si="188"/>
        <v>46296</v>
      </c>
      <c r="AD310" s="79">
        <f t="shared" si="188"/>
        <v>46327</v>
      </c>
      <c r="AE310" s="80">
        <f t="shared" si="188"/>
        <v>46357</v>
      </c>
      <c r="AF310" s="79">
        <f>DATE(YEAR(AE310),MONTH(AE310)+1,DAY(AE310))</f>
        <v>46388</v>
      </c>
      <c r="AG310" s="79">
        <f t="shared" si="188"/>
        <v>46419</v>
      </c>
      <c r="AH310" s="79">
        <f t="shared" si="188"/>
        <v>46447</v>
      </c>
      <c r="AI310" s="79">
        <f t="shared" si="188"/>
        <v>46478</v>
      </c>
      <c r="AJ310" s="79">
        <f t="shared" si="188"/>
        <v>46508</v>
      </c>
      <c r="AK310" s="79">
        <f t="shared" si="188"/>
        <v>46539</v>
      </c>
      <c r="AL310" s="79">
        <f t="shared" si="188"/>
        <v>46569</v>
      </c>
      <c r="AM310" s="79">
        <f t="shared" si="188"/>
        <v>46600</v>
      </c>
      <c r="AN310" s="79">
        <f>DATE(YEAR(AM310),MONTH(AM310)+1,DAY(AM310))</f>
        <v>46631</v>
      </c>
      <c r="AO310" s="79">
        <f>DATE(YEAR(AN310),MONTH(AN310)+1,DAY(AN310))</f>
        <v>46661</v>
      </c>
      <c r="AP310" s="79">
        <f>DATE(YEAR(AO310),MONTH(AO310)+1,DAY(AO310))</f>
        <v>46692</v>
      </c>
      <c r="AQ310" s="80">
        <f>DATE(YEAR(AP310),MONTH(AP310)+1,DAY(AP310))</f>
        <v>46722</v>
      </c>
      <c r="AR310" s="151"/>
    </row>
    <row r="311" spans="1:46" s="151" customFormat="1" x14ac:dyDescent="0.35">
      <c r="A311" s="154">
        <f t="shared" ref="A311:A316" si="189">A296</f>
        <v>800063633</v>
      </c>
      <c r="B311" s="135" t="str">
        <f>+B296</f>
        <v>Alberhill</v>
      </c>
      <c r="C311" s="117" t="s">
        <v>417</v>
      </c>
      <c r="D311" s="136" t="str">
        <f t="shared" ref="D311:K316" si="190">D296</f>
        <v>CET-ET-LG-TS-609200</v>
      </c>
      <c r="E311" s="181" t="str">
        <f t="shared" si="190"/>
        <v>Licensing Phase - Site Selection, PEA/Application Preparation, Environmental Surveys and CPUC Licensing Review.</v>
      </c>
      <c r="F311" s="138">
        <f t="shared" si="190"/>
        <v>6092</v>
      </c>
      <c r="G311" s="141" t="str">
        <f t="shared" si="190"/>
        <v>High</v>
      </c>
      <c r="H311" s="140">
        <f t="shared" si="190"/>
        <v>47088</v>
      </c>
      <c r="I311" s="141" t="str">
        <f t="shared" si="190"/>
        <v>TR-SUBINC</v>
      </c>
      <c r="J311" s="142">
        <f t="shared" si="190"/>
        <v>0</v>
      </c>
      <c r="K311" s="143">
        <f t="shared" si="190"/>
        <v>0.52400000000000002</v>
      </c>
      <c r="L311" s="144"/>
      <c r="M311" s="182">
        <f>M296</f>
        <v>68703.039340000003</v>
      </c>
      <c r="N311" s="145">
        <f>N296</f>
        <v>12777.837702290079</v>
      </c>
      <c r="O311" s="145">
        <f>O296</f>
        <v>86203.442999999999</v>
      </c>
      <c r="P311" s="145">
        <f>$M311*$K311*(1-$J311)</f>
        <v>36000.392614160002</v>
      </c>
      <c r="Q311" s="145">
        <f>$N311*$K311*(1-$J311)</f>
        <v>6695.586956000001</v>
      </c>
      <c r="R311" s="156">
        <f>$O311*$K311*(1-$J311)</f>
        <v>45170.604132</v>
      </c>
      <c r="S311" s="138"/>
      <c r="T311" s="148">
        <v>328.14699999999999</v>
      </c>
      <c r="U311" s="149">
        <v>207.59299999999999</v>
      </c>
      <c r="V311" s="149">
        <v>1406.43</v>
      </c>
      <c r="W311" s="149">
        <v>173.49</v>
      </c>
      <c r="X311" s="149">
        <v>182.67599999999999</v>
      </c>
      <c r="Y311" s="149">
        <v>7052.9579999999996</v>
      </c>
      <c r="Z311" s="149">
        <v>185.58</v>
      </c>
      <c r="AA311" s="149">
        <v>381.52699999999999</v>
      </c>
      <c r="AB311" s="149">
        <v>763.33500000000004</v>
      </c>
      <c r="AC311" s="149">
        <v>187.84100000000001</v>
      </c>
      <c r="AD311" s="149">
        <v>153.97499999999999</v>
      </c>
      <c r="AE311" s="150">
        <v>1754.2857022900762</v>
      </c>
      <c r="AF311" s="149">
        <v>0</v>
      </c>
      <c r="AG311" s="149">
        <v>0</v>
      </c>
      <c r="AH311" s="149">
        <v>0</v>
      </c>
      <c r="AI311" s="149">
        <v>0</v>
      </c>
      <c r="AJ311" s="149">
        <v>0</v>
      </c>
      <c r="AK311" s="149">
        <v>0</v>
      </c>
      <c r="AL311" s="149">
        <v>0</v>
      </c>
      <c r="AM311" s="149">
        <v>0</v>
      </c>
      <c r="AN311" s="149">
        <v>0</v>
      </c>
      <c r="AO311" s="149">
        <v>0</v>
      </c>
      <c r="AP311" s="149">
        <v>0</v>
      </c>
      <c r="AQ311" s="150">
        <v>86203.442999999999</v>
      </c>
      <c r="AS311" s="152"/>
      <c r="AT311" s="153"/>
    </row>
    <row r="312" spans="1:46" s="151" customFormat="1" x14ac:dyDescent="0.35">
      <c r="A312" s="154">
        <f t="shared" si="189"/>
        <v>800796373</v>
      </c>
      <c r="B312" s="135" t="str">
        <f t="shared" ref="B312:B316" si="191">+B297</f>
        <v>Alberhill</v>
      </c>
      <c r="C312" s="117" t="s">
        <v>417</v>
      </c>
      <c r="D312" s="136" t="str">
        <f t="shared" si="190"/>
        <v>CET-RP-LG-TS-609200</v>
      </c>
      <c r="E312" s="155" t="str">
        <f t="shared" si="190"/>
        <v>Alberhill Real Properties Acquisition</v>
      </c>
      <c r="F312" s="138">
        <f t="shared" si="190"/>
        <v>6092</v>
      </c>
      <c r="G312" s="141" t="str">
        <f t="shared" si="190"/>
        <v>High</v>
      </c>
      <c r="H312" s="140">
        <f t="shared" si="190"/>
        <v>47574</v>
      </c>
      <c r="I312" s="141" t="str">
        <f t="shared" si="190"/>
        <v>TR-FEELANDINC</v>
      </c>
      <c r="J312" s="142">
        <f t="shared" si="190"/>
        <v>0</v>
      </c>
      <c r="K312" s="143">
        <f t="shared" si="190"/>
        <v>0.49</v>
      </c>
      <c r="L312" s="144"/>
      <c r="M312" s="182">
        <f t="shared" ref="M312:O312" si="192">M297</f>
        <v>121.95264</v>
      </c>
      <c r="N312" s="145">
        <f t="shared" si="192"/>
        <v>247.80044897959183</v>
      </c>
      <c r="O312" s="145">
        <f t="shared" si="192"/>
        <v>10646.245000000001</v>
      </c>
      <c r="P312" s="145">
        <f t="shared" ref="P312:P316" si="193">$M312*$K312*(1-$J312)</f>
        <v>59.756793600000002</v>
      </c>
      <c r="Q312" s="145">
        <f t="shared" ref="Q312:Q316" si="194">$N312*$K312*(1-$J312)</f>
        <v>121.42222</v>
      </c>
      <c r="R312" s="156">
        <f t="shared" ref="R312:R316" si="195">$O312*$K312*(1-$J312)</f>
        <v>5216.6600500000004</v>
      </c>
      <c r="S312" s="138"/>
      <c r="T312" s="148">
        <v>1.3460000000000001</v>
      </c>
      <c r="U312" s="149">
        <v>0.82799999999999996</v>
      </c>
      <c r="V312" s="149">
        <v>11.8</v>
      </c>
      <c r="W312" s="149">
        <v>11.8</v>
      </c>
      <c r="X312" s="149">
        <v>11.8</v>
      </c>
      <c r="Y312" s="149">
        <v>17.7</v>
      </c>
      <c r="Z312" s="149">
        <v>17.7</v>
      </c>
      <c r="AA312" s="149">
        <v>29.5</v>
      </c>
      <c r="AB312" s="149">
        <v>29.5</v>
      </c>
      <c r="AC312" s="149">
        <v>29.5</v>
      </c>
      <c r="AD312" s="149">
        <v>35.4</v>
      </c>
      <c r="AE312" s="150">
        <v>50.926448979591839</v>
      </c>
      <c r="AF312" s="149">
        <v>0</v>
      </c>
      <c r="AG312" s="149">
        <v>0</v>
      </c>
      <c r="AH312" s="149">
        <v>0</v>
      </c>
      <c r="AI312" s="149">
        <v>0</v>
      </c>
      <c r="AJ312" s="149">
        <v>0</v>
      </c>
      <c r="AK312" s="149">
        <v>0</v>
      </c>
      <c r="AL312" s="149">
        <v>0</v>
      </c>
      <c r="AM312" s="149">
        <v>0</v>
      </c>
      <c r="AN312" s="149">
        <v>0</v>
      </c>
      <c r="AO312" s="149">
        <v>0</v>
      </c>
      <c r="AP312" s="149">
        <v>0</v>
      </c>
      <c r="AQ312" s="150">
        <v>10646.245000000001</v>
      </c>
      <c r="AS312" s="152"/>
      <c r="AT312" s="153"/>
    </row>
    <row r="313" spans="1:46" s="151" customFormat="1" x14ac:dyDescent="0.35">
      <c r="A313" s="154">
        <f t="shared" si="189"/>
        <v>900502072</v>
      </c>
      <c r="B313" s="135" t="str">
        <f t="shared" si="191"/>
        <v>Alberhill</v>
      </c>
      <c r="C313" s="117" t="s">
        <v>417</v>
      </c>
      <c r="D313" s="136" t="str">
        <f t="shared" si="190"/>
        <v>CET-ET-LG-TS-609204</v>
      </c>
      <c r="E313" s="155" t="str">
        <f t="shared" si="190"/>
        <v>Alberhill-Serrano 500kV: Form the Alberhill-Serrano 500 kV line by looping the existing Serrano-Valley 500 kV line into Alberhill Sub.</v>
      </c>
      <c r="F313" s="138">
        <f t="shared" si="190"/>
        <v>6092</v>
      </c>
      <c r="G313" s="141" t="str">
        <f t="shared" si="190"/>
        <v>High</v>
      </c>
      <c r="H313" s="140">
        <f t="shared" si="190"/>
        <v>47574</v>
      </c>
      <c r="I313" s="141" t="str">
        <f t="shared" si="190"/>
        <v>TR-LINEINC</v>
      </c>
      <c r="J313" s="142">
        <f t="shared" si="190"/>
        <v>0</v>
      </c>
      <c r="K313" s="143">
        <f t="shared" si="190"/>
        <v>1</v>
      </c>
      <c r="L313" s="144"/>
      <c r="M313" s="182">
        <f t="shared" ref="M313:O313" si="196">M298</f>
        <v>389.38292999999999</v>
      </c>
      <c r="N313" s="145">
        <f t="shared" si="196"/>
        <v>1416.5940000000001</v>
      </c>
      <c r="O313" s="145">
        <f t="shared" si="196"/>
        <v>13827.587</v>
      </c>
      <c r="P313" s="145">
        <f t="shared" si="193"/>
        <v>389.38292999999999</v>
      </c>
      <c r="Q313" s="145">
        <f t="shared" si="194"/>
        <v>1416.5940000000001</v>
      </c>
      <c r="R313" s="156">
        <f t="shared" si="195"/>
        <v>13827.587</v>
      </c>
      <c r="S313" s="138"/>
      <c r="T313" s="148">
        <v>52.396000000000001</v>
      </c>
      <c r="U313" s="149">
        <v>0</v>
      </c>
      <c r="V313" s="149">
        <v>0.59</v>
      </c>
      <c r="W313" s="149">
        <v>19.151</v>
      </c>
      <c r="X313" s="149">
        <v>114.08</v>
      </c>
      <c r="Y313" s="149">
        <v>165.04300000000001</v>
      </c>
      <c r="Z313" s="149">
        <v>235.608</v>
      </c>
      <c r="AA313" s="149">
        <v>255.209</v>
      </c>
      <c r="AB313" s="149">
        <v>235.608</v>
      </c>
      <c r="AC313" s="149">
        <v>165.04300000000001</v>
      </c>
      <c r="AD313" s="149">
        <v>114.08</v>
      </c>
      <c r="AE313" s="150">
        <v>59.786000000000001</v>
      </c>
      <c r="AF313" s="149">
        <v>0</v>
      </c>
      <c r="AG313" s="149">
        <v>0</v>
      </c>
      <c r="AH313" s="149">
        <v>0</v>
      </c>
      <c r="AI313" s="149">
        <v>0</v>
      </c>
      <c r="AJ313" s="149">
        <v>0</v>
      </c>
      <c r="AK313" s="149">
        <v>0</v>
      </c>
      <c r="AL313" s="149">
        <v>0</v>
      </c>
      <c r="AM313" s="149">
        <v>0</v>
      </c>
      <c r="AN313" s="149">
        <v>0</v>
      </c>
      <c r="AO313" s="149">
        <v>0</v>
      </c>
      <c r="AP313" s="149">
        <v>0</v>
      </c>
      <c r="AQ313" s="150">
        <v>13827.587</v>
      </c>
      <c r="AS313" s="152"/>
      <c r="AT313" s="153"/>
    </row>
    <row r="314" spans="1:46" s="151" customFormat="1" x14ac:dyDescent="0.35">
      <c r="A314" s="154">
        <f t="shared" si="189"/>
        <v>900502073</v>
      </c>
      <c r="B314" s="135" t="str">
        <f t="shared" si="191"/>
        <v>Alberhill</v>
      </c>
      <c r="C314" s="117" t="s">
        <v>417</v>
      </c>
      <c r="D314" s="136" t="str">
        <f t="shared" si="190"/>
        <v>CET-ET-LG-TS-609204</v>
      </c>
      <c r="E314" s="155" t="str">
        <f t="shared" si="190"/>
        <v>Alberhill-Valley 500kV: Form the Alberhill-Valley 500 kV line by looping the existing Serrano-Valley 500 kV line into Alberhill Substation</v>
      </c>
      <c r="F314" s="138">
        <f t="shared" si="190"/>
        <v>6092</v>
      </c>
      <c r="G314" s="141" t="str">
        <f t="shared" si="190"/>
        <v>High</v>
      </c>
      <c r="H314" s="140">
        <f t="shared" si="190"/>
        <v>47543</v>
      </c>
      <c r="I314" s="141" t="str">
        <f t="shared" si="190"/>
        <v>TR-LINEINC</v>
      </c>
      <c r="J314" s="142">
        <f t="shared" si="190"/>
        <v>0</v>
      </c>
      <c r="K314" s="143">
        <f t="shared" si="190"/>
        <v>1</v>
      </c>
      <c r="L314" s="144"/>
      <c r="M314" s="182">
        <f t="shared" ref="M314:O314" si="197">M299</f>
        <v>112.46993999999999</v>
      </c>
      <c r="N314" s="145">
        <f t="shared" si="197"/>
        <v>1416.5940000000001</v>
      </c>
      <c r="O314" s="145">
        <f t="shared" si="197"/>
        <v>8373.1769999999997</v>
      </c>
      <c r="P314" s="145">
        <f t="shared" si="193"/>
        <v>112.46993999999999</v>
      </c>
      <c r="Q314" s="145">
        <f t="shared" si="194"/>
        <v>1416.5940000000001</v>
      </c>
      <c r="R314" s="156">
        <f t="shared" si="195"/>
        <v>8373.1769999999997</v>
      </c>
      <c r="S314" s="138"/>
      <c r="T314" s="148">
        <v>26.198</v>
      </c>
      <c r="U314" s="149">
        <v>0</v>
      </c>
      <c r="V314" s="149">
        <v>0.59</v>
      </c>
      <c r="W314" s="149">
        <v>45.348999999999997</v>
      </c>
      <c r="X314" s="149">
        <v>114.08</v>
      </c>
      <c r="Y314" s="149">
        <v>165.04300000000001</v>
      </c>
      <c r="Z314" s="149">
        <v>235.608</v>
      </c>
      <c r="AA314" s="149">
        <v>255.209</v>
      </c>
      <c r="AB314" s="149">
        <v>235.608</v>
      </c>
      <c r="AC314" s="149">
        <v>165.04300000000001</v>
      </c>
      <c r="AD314" s="149">
        <v>114.08</v>
      </c>
      <c r="AE314" s="150">
        <v>59.786000000000001</v>
      </c>
      <c r="AF314" s="149">
        <v>0</v>
      </c>
      <c r="AG314" s="149">
        <v>0</v>
      </c>
      <c r="AH314" s="149">
        <v>0</v>
      </c>
      <c r="AI314" s="149">
        <v>0</v>
      </c>
      <c r="AJ314" s="149">
        <v>0</v>
      </c>
      <c r="AK314" s="149">
        <v>0</v>
      </c>
      <c r="AL314" s="149">
        <v>0</v>
      </c>
      <c r="AM314" s="149">
        <v>0</v>
      </c>
      <c r="AN314" s="149">
        <v>0</v>
      </c>
      <c r="AO314" s="149">
        <v>0</v>
      </c>
      <c r="AP314" s="149">
        <v>0</v>
      </c>
      <c r="AQ314" s="150">
        <v>8373.1769999999997</v>
      </c>
      <c r="AS314" s="152"/>
      <c r="AT314" s="153"/>
    </row>
    <row r="315" spans="1:46" s="151" customFormat="1" outlineLevel="1" x14ac:dyDescent="0.35">
      <c r="A315" s="154">
        <f t="shared" si="189"/>
        <v>0</v>
      </c>
      <c r="B315" s="135" t="str">
        <f t="shared" si="191"/>
        <v>Alberhill</v>
      </c>
      <c r="C315" s="117" t="s">
        <v>417</v>
      </c>
      <c r="D315" s="136">
        <f t="shared" si="190"/>
        <v>0</v>
      </c>
      <c r="E315" s="155">
        <f t="shared" si="190"/>
        <v>0</v>
      </c>
      <c r="F315" s="138">
        <f t="shared" si="190"/>
        <v>0</v>
      </c>
      <c r="G315" s="141">
        <f t="shared" si="190"/>
        <v>0</v>
      </c>
      <c r="H315" s="140">
        <f t="shared" si="190"/>
        <v>0</v>
      </c>
      <c r="I315" s="141">
        <f t="shared" si="190"/>
        <v>0</v>
      </c>
      <c r="J315" s="142">
        <f t="shared" si="190"/>
        <v>0</v>
      </c>
      <c r="K315" s="143">
        <f t="shared" si="190"/>
        <v>0</v>
      </c>
      <c r="L315" s="144"/>
      <c r="M315" s="182">
        <f t="shared" ref="M315:O315" si="198">M300</f>
        <v>0</v>
      </c>
      <c r="N315" s="145">
        <f t="shared" si="198"/>
        <v>0</v>
      </c>
      <c r="O315" s="145">
        <f t="shared" si="198"/>
        <v>0</v>
      </c>
      <c r="P315" s="145">
        <f t="shared" si="193"/>
        <v>0</v>
      </c>
      <c r="Q315" s="145">
        <f t="shared" si="194"/>
        <v>0</v>
      </c>
      <c r="R315" s="156">
        <f t="shared" si="195"/>
        <v>0</v>
      </c>
      <c r="S315" s="138"/>
      <c r="T315" s="148">
        <v>0</v>
      </c>
      <c r="U315" s="149">
        <v>0</v>
      </c>
      <c r="V315" s="149">
        <v>0</v>
      </c>
      <c r="W315" s="149">
        <v>0</v>
      </c>
      <c r="X315" s="149">
        <v>0</v>
      </c>
      <c r="Y315" s="149">
        <v>0</v>
      </c>
      <c r="Z315" s="149">
        <v>0</v>
      </c>
      <c r="AA315" s="149">
        <v>0</v>
      </c>
      <c r="AB315" s="149">
        <v>0</v>
      </c>
      <c r="AC315" s="149">
        <v>0</v>
      </c>
      <c r="AD315" s="149">
        <v>0</v>
      </c>
      <c r="AE315" s="150">
        <v>0</v>
      </c>
      <c r="AF315" s="149">
        <v>0</v>
      </c>
      <c r="AG315" s="149">
        <v>0</v>
      </c>
      <c r="AH315" s="149">
        <v>0</v>
      </c>
      <c r="AI315" s="149">
        <v>0</v>
      </c>
      <c r="AJ315" s="149">
        <v>0</v>
      </c>
      <c r="AK315" s="149">
        <v>0</v>
      </c>
      <c r="AL315" s="149">
        <v>0</v>
      </c>
      <c r="AM315" s="149">
        <v>0</v>
      </c>
      <c r="AN315" s="149">
        <v>0</v>
      </c>
      <c r="AO315" s="149">
        <v>0</v>
      </c>
      <c r="AP315" s="149">
        <v>0</v>
      </c>
      <c r="AQ315" s="150">
        <v>0</v>
      </c>
    </row>
    <row r="316" spans="1:46" s="151" customFormat="1" outlineLevel="1" x14ac:dyDescent="0.35">
      <c r="A316" s="154">
        <f t="shared" si="189"/>
        <v>0</v>
      </c>
      <c r="B316" s="135" t="str">
        <f t="shared" si="191"/>
        <v>Alberhill</v>
      </c>
      <c r="C316" s="117" t="s">
        <v>417</v>
      </c>
      <c r="D316" s="136">
        <f t="shared" si="190"/>
        <v>0</v>
      </c>
      <c r="E316" s="155">
        <f t="shared" si="190"/>
        <v>0</v>
      </c>
      <c r="F316" s="138">
        <f t="shared" si="190"/>
        <v>0</v>
      </c>
      <c r="G316" s="141">
        <f t="shared" si="190"/>
        <v>0</v>
      </c>
      <c r="H316" s="140">
        <f t="shared" si="190"/>
        <v>0</v>
      </c>
      <c r="I316" s="141">
        <f t="shared" si="190"/>
        <v>0</v>
      </c>
      <c r="J316" s="142">
        <f t="shared" si="190"/>
        <v>0</v>
      </c>
      <c r="K316" s="143">
        <f t="shared" si="190"/>
        <v>0</v>
      </c>
      <c r="L316" s="144"/>
      <c r="M316" s="182">
        <f t="shared" ref="M316:O316" si="199">M301</f>
        <v>0</v>
      </c>
      <c r="N316" s="145">
        <f t="shared" si="199"/>
        <v>0</v>
      </c>
      <c r="O316" s="145">
        <f t="shared" si="199"/>
        <v>0</v>
      </c>
      <c r="P316" s="145">
        <f t="shared" si="193"/>
        <v>0</v>
      </c>
      <c r="Q316" s="145">
        <f t="shared" si="194"/>
        <v>0</v>
      </c>
      <c r="R316" s="156">
        <f t="shared" si="195"/>
        <v>0</v>
      </c>
      <c r="S316" s="138"/>
      <c r="T316" s="148">
        <v>0</v>
      </c>
      <c r="U316" s="149">
        <v>0</v>
      </c>
      <c r="V316" s="149">
        <v>0</v>
      </c>
      <c r="W316" s="149">
        <v>0</v>
      </c>
      <c r="X316" s="149">
        <v>0</v>
      </c>
      <c r="Y316" s="149">
        <v>0</v>
      </c>
      <c r="Z316" s="149">
        <v>0</v>
      </c>
      <c r="AA316" s="149">
        <v>0</v>
      </c>
      <c r="AB316" s="149">
        <v>0</v>
      </c>
      <c r="AC316" s="149">
        <v>0</v>
      </c>
      <c r="AD316" s="149">
        <v>0</v>
      </c>
      <c r="AE316" s="150">
        <v>0</v>
      </c>
      <c r="AF316" s="149">
        <v>0</v>
      </c>
      <c r="AG316" s="149">
        <v>0</v>
      </c>
      <c r="AH316" s="149">
        <v>0</v>
      </c>
      <c r="AI316" s="149">
        <v>0</v>
      </c>
      <c r="AJ316" s="149">
        <v>0</v>
      </c>
      <c r="AK316" s="149">
        <v>0</v>
      </c>
      <c r="AL316" s="149">
        <v>0</v>
      </c>
      <c r="AM316" s="149">
        <v>0</v>
      </c>
      <c r="AN316" s="149">
        <v>0</v>
      </c>
      <c r="AO316" s="149">
        <v>0</v>
      </c>
      <c r="AP316" s="149">
        <v>0</v>
      </c>
      <c r="AQ316" s="150">
        <v>0</v>
      </c>
    </row>
    <row r="317" spans="1:46" ht="15" thickBot="1" x14ac:dyDescent="0.4">
      <c r="D317" s="165" t="s">
        <v>418</v>
      </c>
      <c r="E317" s="166"/>
      <c r="F317" s="166"/>
      <c r="G317" s="166"/>
      <c r="H317" s="166"/>
      <c r="I317" s="166"/>
      <c r="J317" s="166"/>
      <c r="K317" s="167"/>
      <c r="L317" s="144"/>
      <c r="M317" s="96">
        <f>SUM(M311:M316)</f>
        <v>69326.844850000009</v>
      </c>
      <c r="N317" s="97">
        <f>SUM(N311:N316)</f>
        <v>15858.82615126967</v>
      </c>
      <c r="O317" s="97">
        <f t="shared" ref="O317:R317" si="200">SUM(O311:O316)</f>
        <v>119050.45199999999</v>
      </c>
      <c r="P317" s="97">
        <f t="shared" si="200"/>
        <v>36562.002277760002</v>
      </c>
      <c r="Q317" s="190">
        <f t="shared" si="200"/>
        <v>9650.1971760000015</v>
      </c>
      <c r="R317" s="190">
        <f t="shared" si="200"/>
        <v>72588.028181999995</v>
      </c>
      <c r="S317" s="138"/>
      <c r="T317" s="192">
        <f>SUM(T311:T316)</f>
        <v>408.08699999999999</v>
      </c>
      <c r="U317" s="193">
        <f t="shared" ref="U317:AQ317" si="201">SUM(U311:U316)</f>
        <v>208.42099999999999</v>
      </c>
      <c r="V317" s="193">
        <f t="shared" si="201"/>
        <v>1419.4099999999999</v>
      </c>
      <c r="W317" s="193">
        <f t="shared" si="201"/>
        <v>249.79000000000002</v>
      </c>
      <c r="X317" s="193">
        <f t="shared" si="201"/>
        <v>422.63599999999997</v>
      </c>
      <c r="Y317" s="193">
        <f t="shared" si="201"/>
        <v>7400.7439999999988</v>
      </c>
      <c r="Z317" s="193">
        <f t="shared" si="201"/>
        <v>674.49600000000009</v>
      </c>
      <c r="AA317" s="193">
        <f t="shared" si="201"/>
        <v>921.44499999999994</v>
      </c>
      <c r="AB317" s="193">
        <f t="shared" si="201"/>
        <v>1264.0509999999999</v>
      </c>
      <c r="AC317" s="193">
        <f t="shared" si="201"/>
        <v>547.42700000000002</v>
      </c>
      <c r="AD317" s="193">
        <f t="shared" si="201"/>
        <v>417.53499999999997</v>
      </c>
      <c r="AE317" s="194">
        <f t="shared" si="201"/>
        <v>1924.7841512696682</v>
      </c>
      <c r="AF317" s="193">
        <f t="shared" si="201"/>
        <v>0</v>
      </c>
      <c r="AG317" s="193">
        <f t="shared" si="201"/>
        <v>0</v>
      </c>
      <c r="AH317" s="193">
        <f t="shared" si="201"/>
        <v>0</v>
      </c>
      <c r="AI317" s="193">
        <f t="shared" si="201"/>
        <v>0</v>
      </c>
      <c r="AJ317" s="193">
        <f t="shared" si="201"/>
        <v>0</v>
      </c>
      <c r="AK317" s="193">
        <f t="shared" si="201"/>
        <v>0</v>
      </c>
      <c r="AL317" s="193">
        <f t="shared" si="201"/>
        <v>0</v>
      </c>
      <c r="AM317" s="193">
        <f t="shared" si="201"/>
        <v>0</v>
      </c>
      <c r="AN317" s="193">
        <f t="shared" si="201"/>
        <v>0</v>
      </c>
      <c r="AO317" s="193">
        <f t="shared" si="201"/>
        <v>0</v>
      </c>
      <c r="AP317" s="193">
        <f t="shared" si="201"/>
        <v>0</v>
      </c>
      <c r="AQ317" s="194">
        <f t="shared" si="201"/>
        <v>119050.45199999999</v>
      </c>
      <c r="AR317" s="151"/>
    </row>
    <row r="318" spans="1:46" s="81" customFormat="1" ht="15" thickTop="1" x14ac:dyDescent="0.35">
      <c r="A318" s="176"/>
      <c r="B318" s="110"/>
      <c r="C318"/>
      <c r="D318"/>
      <c r="E318"/>
      <c r="F318"/>
      <c r="G318" s="37"/>
      <c r="H318" s="37"/>
      <c r="I318"/>
      <c r="J318" s="37"/>
      <c r="K318" s="37"/>
      <c r="L318" s="144"/>
      <c r="M318"/>
      <c r="N318"/>
      <c r="O318"/>
      <c r="P318"/>
      <c r="Q318"/>
      <c r="R318"/>
      <c r="S318" s="138"/>
      <c r="T318" s="37"/>
      <c r="U318" s="37"/>
      <c r="V318" s="37"/>
      <c r="W318" s="37"/>
      <c r="X318" s="37"/>
      <c r="Y318" s="37"/>
      <c r="Z318" s="37"/>
      <c r="AA318" s="37"/>
      <c r="AB318" s="37"/>
      <c r="AC318" s="37"/>
      <c r="AD318" s="37"/>
      <c r="AE318" s="37"/>
      <c r="AF318" s="37"/>
      <c r="AG318" s="37"/>
      <c r="AH318" s="37"/>
      <c r="AI318" s="37"/>
      <c r="AJ318" s="37"/>
      <c r="AK318" s="37"/>
      <c r="AL318" s="37"/>
      <c r="AM318" s="37"/>
      <c r="AN318" s="37"/>
      <c r="AO318" s="37"/>
      <c r="AP318" s="37"/>
      <c r="AQ318" s="37"/>
      <c r="AR318" s="151"/>
    </row>
    <row r="319" spans="1:46" x14ac:dyDescent="0.35">
      <c r="L319" s="144"/>
      <c r="M319" s="92">
        <v>0</v>
      </c>
      <c r="N319" s="92">
        <v>0</v>
      </c>
      <c r="O319" s="92">
        <v>0</v>
      </c>
      <c r="P319" s="92">
        <v>0</v>
      </c>
      <c r="Q319" s="92">
        <v>0</v>
      </c>
      <c r="R319" s="92">
        <v>0</v>
      </c>
      <c r="S319" s="92">
        <v>0</v>
      </c>
      <c r="T319" s="92">
        <v>0</v>
      </c>
      <c r="U319" s="92">
        <v>0</v>
      </c>
      <c r="V319" s="92">
        <v>0</v>
      </c>
      <c r="W319" s="92">
        <v>0</v>
      </c>
      <c r="X319" s="92">
        <v>0</v>
      </c>
      <c r="Y319" s="92">
        <v>0</v>
      </c>
      <c r="Z319" s="92">
        <v>0</v>
      </c>
      <c r="AA319" s="92">
        <v>0</v>
      </c>
      <c r="AB319" s="92">
        <v>0</v>
      </c>
      <c r="AC319" s="92">
        <v>0</v>
      </c>
      <c r="AD319" s="92">
        <v>0</v>
      </c>
      <c r="AE319" s="92">
        <v>0</v>
      </c>
      <c r="AF319" s="92">
        <v>0</v>
      </c>
      <c r="AG319" s="92">
        <v>0</v>
      </c>
      <c r="AH319" s="92">
        <v>0</v>
      </c>
      <c r="AI319" s="92">
        <v>0</v>
      </c>
      <c r="AJ319" s="92">
        <v>0</v>
      </c>
      <c r="AK319" s="92">
        <v>0</v>
      </c>
      <c r="AL319" s="92">
        <v>0</v>
      </c>
      <c r="AM319" s="92">
        <v>0</v>
      </c>
      <c r="AN319" s="92">
        <v>0</v>
      </c>
      <c r="AO319" s="92">
        <v>0</v>
      </c>
      <c r="AP319" s="92">
        <v>0</v>
      </c>
      <c r="AQ319" s="92">
        <v>0</v>
      </c>
      <c r="AR319" s="151"/>
    </row>
    <row r="320" spans="1:46" x14ac:dyDescent="0.35">
      <c r="L320" s="144"/>
      <c r="S320" s="138"/>
      <c r="AR320" s="151"/>
    </row>
    <row r="321" spans="1:46" ht="18.5" x14ac:dyDescent="0.35">
      <c r="D321" s="126" t="s">
        <v>446</v>
      </c>
      <c r="E321" s="127"/>
      <c r="F321" s="127"/>
      <c r="G321" s="127"/>
      <c r="H321" s="127"/>
      <c r="I321" s="127"/>
      <c r="J321" s="127"/>
      <c r="K321" s="127"/>
      <c r="L321" s="144"/>
      <c r="S321" s="138"/>
      <c r="AR321" s="151"/>
    </row>
    <row r="322" spans="1:46" x14ac:dyDescent="0.35">
      <c r="L322" s="144"/>
      <c r="S322" s="138"/>
      <c r="AR322" s="151"/>
    </row>
    <row r="323" spans="1:46" x14ac:dyDescent="0.35">
      <c r="D323" s="71" t="s">
        <v>383</v>
      </c>
      <c r="L323" s="144"/>
      <c r="S323" s="138"/>
      <c r="AR323" s="151"/>
    </row>
    <row r="324" spans="1:46" ht="15" customHeight="1" x14ac:dyDescent="0.35">
      <c r="D324" s="66" t="s">
        <v>384</v>
      </c>
      <c r="E324" s="66"/>
      <c r="F324" s="66"/>
      <c r="G324" s="66"/>
      <c r="H324" s="66"/>
      <c r="I324" s="66"/>
      <c r="J324" s="66"/>
      <c r="K324" s="66"/>
      <c r="L324" s="144"/>
      <c r="S324" s="138"/>
      <c r="AR324" s="151"/>
    </row>
    <row r="325" spans="1:46" ht="15" thickBot="1" x14ac:dyDescent="0.4">
      <c r="L325" s="144"/>
      <c r="S325" s="138"/>
      <c r="AR325" s="151"/>
    </row>
    <row r="326" spans="1:46" ht="29.5" thickBot="1" x14ac:dyDescent="0.4">
      <c r="D326" s="129" t="s">
        <v>10</v>
      </c>
      <c r="E326" s="130" t="s">
        <v>11</v>
      </c>
      <c r="F326" s="131" t="s">
        <v>12</v>
      </c>
      <c r="G326" s="79" t="s">
        <v>13</v>
      </c>
      <c r="H326" s="74" t="s">
        <v>14</v>
      </c>
      <c r="I326" s="74" t="s">
        <v>15</v>
      </c>
      <c r="J326" s="74" t="s">
        <v>16</v>
      </c>
      <c r="K326" s="75" t="s">
        <v>17</v>
      </c>
      <c r="L326" s="144"/>
      <c r="M326" s="73" t="str">
        <f t="shared" ref="M326:R326" si="202">M$11</f>
        <v>2025 CWIP</v>
      </c>
      <c r="N326" s="74" t="str">
        <f t="shared" si="202"/>
        <v>2026 Total Expenditures</v>
      </c>
      <c r="O326" s="74" t="str">
        <f t="shared" si="202"/>
        <v>2027 Total Expenditures</v>
      </c>
      <c r="P326" s="74" t="str">
        <f t="shared" si="202"/>
        <v>2025 ISO CWIP Less Collectible</v>
      </c>
      <c r="Q326" s="74" t="str">
        <f t="shared" si="202"/>
        <v>2026 ISO Expenditures Less Collectible</v>
      </c>
      <c r="R326" s="75" t="str">
        <f t="shared" si="202"/>
        <v>2027 ISO Expenditures Less Collectible</v>
      </c>
      <c r="S326" s="138"/>
      <c r="T326" s="78">
        <f>$E$3</f>
        <v>46023</v>
      </c>
      <c r="U326" s="79">
        <f t="shared" ref="U326:AM326" si="203">DATE(YEAR(T326),MONTH(T326)+1,DAY(T326))</f>
        <v>46054</v>
      </c>
      <c r="V326" s="79">
        <f t="shared" si="203"/>
        <v>46082</v>
      </c>
      <c r="W326" s="79">
        <f t="shared" si="203"/>
        <v>46113</v>
      </c>
      <c r="X326" s="79">
        <f t="shared" si="203"/>
        <v>46143</v>
      </c>
      <c r="Y326" s="79">
        <f t="shared" si="203"/>
        <v>46174</v>
      </c>
      <c r="Z326" s="79">
        <f t="shared" si="203"/>
        <v>46204</v>
      </c>
      <c r="AA326" s="79">
        <f t="shared" si="203"/>
        <v>46235</v>
      </c>
      <c r="AB326" s="79">
        <f t="shared" si="203"/>
        <v>46266</v>
      </c>
      <c r="AC326" s="79">
        <f t="shared" si="203"/>
        <v>46296</v>
      </c>
      <c r="AD326" s="79">
        <f t="shared" si="203"/>
        <v>46327</v>
      </c>
      <c r="AE326" s="80">
        <f t="shared" si="203"/>
        <v>46357</v>
      </c>
      <c r="AF326" s="79">
        <f>DATE(YEAR(AE326),MONTH(AE326)+1,DAY(AE326))</f>
        <v>46388</v>
      </c>
      <c r="AG326" s="79">
        <f t="shared" si="203"/>
        <v>46419</v>
      </c>
      <c r="AH326" s="79">
        <f t="shared" si="203"/>
        <v>46447</v>
      </c>
      <c r="AI326" s="79">
        <f t="shared" si="203"/>
        <v>46478</v>
      </c>
      <c r="AJ326" s="79">
        <f t="shared" si="203"/>
        <v>46508</v>
      </c>
      <c r="AK326" s="79">
        <f t="shared" si="203"/>
        <v>46539</v>
      </c>
      <c r="AL326" s="79">
        <f t="shared" si="203"/>
        <v>46569</v>
      </c>
      <c r="AM326" s="79">
        <f t="shared" si="203"/>
        <v>46600</v>
      </c>
      <c r="AN326" s="79">
        <f>DATE(YEAR(AM326),MONTH(AM326)+1,DAY(AM326))</f>
        <v>46631</v>
      </c>
      <c r="AO326" s="79">
        <f>DATE(YEAR(AN326),MONTH(AN326)+1,DAY(AN326))</f>
        <v>46661</v>
      </c>
      <c r="AP326" s="79">
        <f>DATE(YEAR(AO326),MONTH(AO326)+1,DAY(AO326))</f>
        <v>46692</v>
      </c>
      <c r="AQ326" s="80">
        <f>DATE(YEAR(AP326),MONTH(AP326)+1,DAY(AP326))</f>
        <v>46722</v>
      </c>
      <c r="AR326" s="151"/>
    </row>
    <row r="327" spans="1:46" x14ac:dyDescent="0.35">
      <c r="A327" s="37">
        <v>900295954</v>
      </c>
      <c r="B327" s="110" t="str">
        <f>+$D$321</f>
        <v>Calcite Southern (formerly Jasper; part of South of Kramer)</v>
      </c>
      <c r="C327" s="117" t="s">
        <v>393</v>
      </c>
      <c r="D327" s="246" t="s">
        <v>447</v>
      </c>
      <c r="E327" s="247" t="s">
        <v>448</v>
      </c>
      <c r="F327" s="248">
        <v>6902</v>
      </c>
      <c r="G327" s="249" t="s">
        <v>20</v>
      </c>
      <c r="H327" s="250">
        <v>47119</v>
      </c>
      <c r="I327" s="251" t="s">
        <v>399</v>
      </c>
      <c r="J327" s="252">
        <v>0</v>
      </c>
      <c r="K327" s="253">
        <v>1</v>
      </c>
      <c r="L327" s="144"/>
      <c r="M327" s="94">
        <v>7677.1147000000001</v>
      </c>
      <c r="N327" s="145">
        <f>SUM($T342:$AE342)</f>
        <v>2812.8959999999997</v>
      </c>
      <c r="O327" s="145">
        <f>SUM($AF342:$AQ342)</f>
        <v>13530</v>
      </c>
      <c r="P327" s="145">
        <f t="shared" ref="P327:P332" si="204">$M327*$K327*(1-$J327)</f>
        <v>7677.1147000000001</v>
      </c>
      <c r="Q327" s="145">
        <f t="shared" ref="Q327:Q332" si="205">$N327*$K327*(1-$J327)</f>
        <v>2812.8959999999997</v>
      </c>
      <c r="R327" s="156">
        <f t="shared" ref="R327:R332" si="206">$O327*$K327*(1-$J327)</f>
        <v>13530</v>
      </c>
      <c r="S327" s="138"/>
      <c r="T327" s="148">
        <f>IF(OR(RIGHT($I327,3)="RGT",RIGHT($I327,3)="INC"),IF($H327=T$295,SUM($T342:T342)+$M327,IF(T$295&gt;$H327,T342,0)),0)</f>
        <v>0</v>
      </c>
      <c r="U327" s="149">
        <f>IF(OR(RIGHT($I327,3)="RGT",RIGHT($I327,3)="INC"),IF($H327=U$295,SUM($T342:U342)+$M327,IF(U$295&gt;$H327,U342,0)),0)</f>
        <v>0</v>
      </c>
      <c r="V327" s="149">
        <f>IF(OR(RIGHT($I327,3)="RGT",RIGHT($I327,3)="INC"),IF($H327=V$295,SUM($T342:V342)+$M327,IF(V$295&gt;$H327,V342,0)),0)</f>
        <v>0</v>
      </c>
      <c r="W327" s="149">
        <f>IF(OR(RIGHT($I327,3)="RGT",RIGHT($I327,3)="INC"),IF($H327=W$295,SUM($T342:W342)+$M327,IF(W$295&gt;$H327,W342,0)),0)</f>
        <v>0</v>
      </c>
      <c r="X327" s="149">
        <f>IF(OR(RIGHT($I327,3)="RGT",RIGHT($I327,3)="INC"),IF($H327=X$295,SUM($T342:X342)+$M327,IF(X$295&gt;$H327,X342,0)),0)</f>
        <v>0</v>
      </c>
      <c r="Y327" s="149">
        <f>IF(OR(RIGHT($I327,3)="RGT",RIGHT($I327,3)="INC"),IF($H327=Y$295,SUM($T342:Y342)+$M327,IF(Y$295&gt;$H327,Y342,0)),0)</f>
        <v>0</v>
      </c>
      <c r="Z327" s="149">
        <f>IF(OR(RIGHT($I327,3)="RGT",RIGHT($I327,3)="INC"),IF($H327=Z$295,SUM($T342:Z342)+$M327,IF(Z$295&gt;$H327,Z342,0)),0)</f>
        <v>0</v>
      </c>
      <c r="AA327" s="149">
        <f>IF(OR(RIGHT($I327,3)="RGT",RIGHT($I327,3)="INC"),IF($H327=AA$295,SUM($T342:AA342)+$M327,IF(AA$295&gt;$H327,AA342,0)),0)</f>
        <v>0</v>
      </c>
      <c r="AB327" s="149">
        <f>IF(OR(RIGHT($I327,3)="RGT",RIGHT($I327,3)="INC"),IF($H327=AB$295,SUM($T342:AB342)+$M327,IF(AB$295&gt;$H327,AB342,0)),0)</f>
        <v>0</v>
      </c>
      <c r="AC327" s="149">
        <f>IF(OR(RIGHT($I327,3)="RGT",RIGHT($I327,3)="INC"),IF($H327=AC$295,SUM($T342:AC342)+$M327,IF(AC$295&gt;$H327,AC342,0)),0)</f>
        <v>0</v>
      </c>
      <c r="AD327" s="149">
        <f>IF(OR(RIGHT($I327,3)="RGT",RIGHT($I327,3)="INC"),IF($H327=AD$295,SUM($T342:AD342)+$M327,IF(AD$295&gt;$H327,AD342,0)),0)</f>
        <v>0</v>
      </c>
      <c r="AE327" s="150">
        <f>IF(OR(RIGHT($I327,3)="RGT",RIGHT($I327,3)="INC"),IF($H327=AE$295,SUM($T342:AE342)+$M327,IF(AE$295&gt;$H327,AE342,0)),0)</f>
        <v>0</v>
      </c>
      <c r="AF327" s="149">
        <f>IF(OR(RIGHT($I327,3)="RGT",RIGHT($I327,3)="INC"),IF($H327=AF$295,SUM($T342:AF342)+$M327,IF(AF$295&gt;$H327,AF342,0)),0)</f>
        <v>0</v>
      </c>
      <c r="AG327" s="149">
        <f>IF(OR(RIGHT($I327,3)="RGT",RIGHT($I327,3)="INC"),IF($H327=AG$295,SUM($T342:AG342)+$M327,IF(AG$295&gt;$H327,AG342,0)),0)</f>
        <v>0</v>
      </c>
      <c r="AH327" s="149">
        <f>IF(OR(RIGHT($I327,3)="RGT",RIGHT($I327,3)="INC"),IF($H327=AH$295,SUM($T342:AH342)+$M327,IF(AH$295&gt;$H327,AH342,0)),0)</f>
        <v>0</v>
      </c>
      <c r="AI327" s="149">
        <f>IF(OR(RIGHT($I327,3)="RGT",RIGHT($I327,3)="INC"),IF($H327=AI$295,SUM($T342:AI342)+$M327,IF(AI$295&gt;$H327,AI342,0)),0)</f>
        <v>0</v>
      </c>
      <c r="AJ327" s="149">
        <f>IF(OR(RIGHT($I327,3)="RGT",RIGHT($I327,3)="INC"),IF($H327=AJ$295,SUM($T342:AJ342)+$M327,IF(AJ$295&gt;$H327,AJ342,0)),0)</f>
        <v>0</v>
      </c>
      <c r="AK327" s="149">
        <f>IF(OR(RIGHT($I327,3)="RGT",RIGHT($I327,3)="INC"),IF($H327=AK$295,SUM($T342:AK342)+$M327,IF(AK$295&gt;$H327,AK342,0)),0)</f>
        <v>0</v>
      </c>
      <c r="AL327" s="149">
        <f>IF(OR(RIGHT($I327,3)="RGT",RIGHT($I327,3)="INC"),IF($H327=AL$295,SUM($T342:AL342)+$M327,IF(AL$295&gt;$H327,AL342,0)),0)</f>
        <v>0</v>
      </c>
      <c r="AM327" s="149">
        <f>IF(OR(RIGHT($I327,3)="RGT",RIGHT($I327,3)="INC"),IF($H327=AM$295,SUM($T342:AM342)+$M327,IF(AM$295&gt;$H327,AM342,0)),0)</f>
        <v>0</v>
      </c>
      <c r="AN327" s="149">
        <f>IF(OR(RIGHT($I327,3)="RGT",RIGHT($I327,3)="INC"),IF($H327=AN$295,SUM($T342:AN342)+$M327,IF(AN$295&gt;$H327,AN342,0)),0)</f>
        <v>0</v>
      </c>
      <c r="AO327" s="149">
        <f>IF(OR(RIGHT($I327,3)="RGT",RIGHT($I327,3)="INC"),IF($H327=AO$295,SUM($T342:AO342)+$M327,IF(AO$295&gt;$H327,AO342,0)),0)</f>
        <v>0</v>
      </c>
      <c r="AP327" s="149">
        <f>IF(OR(RIGHT($I327,3)="RGT",RIGHT($I327,3)="INC"),IF($H327=AP$295,SUM($T342:AP342)+$M327,IF(AP$295&gt;$H327,AP342,0)),0)</f>
        <v>0</v>
      </c>
      <c r="AQ327" s="150">
        <f>IF(OR(RIGHT($I327,3)="RGT",RIGHT($I327,3)="INC"),IF($H327=AQ$295,SUM($T342:AQ342)+$M327,IF(AQ$295&gt;$H327,AQ342,0)),0)</f>
        <v>0</v>
      </c>
      <c r="AR327" s="151"/>
      <c r="AS327" s="152"/>
      <c r="AT327" s="153"/>
    </row>
    <row r="328" spans="1:46" outlineLevel="1" x14ac:dyDescent="0.35">
      <c r="B328" s="110" t="str">
        <f t="shared" ref="B328:B332" si="207">+$D$321</f>
        <v>Calcite Southern (formerly Jasper; part of South of Kramer)</v>
      </c>
      <c r="C328" s="117" t="s">
        <v>393</v>
      </c>
      <c r="D328" s="136"/>
      <c r="E328" s="155"/>
      <c r="F328" s="138"/>
      <c r="G328" s="141"/>
      <c r="H328" s="140"/>
      <c r="I328" s="141"/>
      <c r="J328" s="142"/>
      <c r="K328" s="143"/>
      <c r="L328" s="144"/>
      <c r="M328" s="182">
        <v>0</v>
      </c>
      <c r="N328" s="145">
        <f>SUM($T343:$AE343)</f>
        <v>0</v>
      </c>
      <c r="O328" s="145">
        <f>SUM($AF343:$AQ343)</f>
        <v>0</v>
      </c>
      <c r="P328" s="146">
        <f t="shared" si="204"/>
        <v>0</v>
      </c>
      <c r="Q328" s="146">
        <f t="shared" si="205"/>
        <v>0</v>
      </c>
      <c r="R328" s="147">
        <f t="shared" si="206"/>
        <v>0</v>
      </c>
      <c r="S328" s="138"/>
      <c r="T328" s="148">
        <f>IF(OR(RIGHT($I328,3)="RGT",RIGHT($I328,3)="INC"),IF($H328=T$295,SUM($T343:T343)+$M328,IF(T$295&gt;$H328,T343,0)),0)</f>
        <v>0</v>
      </c>
      <c r="U328" s="149">
        <f>IF(OR(RIGHT($I328,3)="RGT",RIGHT($I328,3)="INC"),IF($H328=U$295,SUM($T343:U343)+$M328,IF(U$295&gt;$H328,U343,0)),0)</f>
        <v>0</v>
      </c>
      <c r="V328" s="149">
        <f>IF(OR(RIGHT($I328,3)="RGT",RIGHT($I328,3)="INC"),IF($H328=V$295,SUM($T343:V343)+$M328,IF(V$295&gt;$H328,V343,0)),0)</f>
        <v>0</v>
      </c>
      <c r="W328" s="149">
        <f>IF(OR(RIGHT($I328,3)="RGT",RIGHT($I328,3)="INC"),IF($H328=W$295,SUM($T343:W343)+$M328,IF(W$295&gt;$H328,W343,0)),0)</f>
        <v>0</v>
      </c>
      <c r="X328" s="149">
        <f>IF(OR(RIGHT($I328,3)="RGT",RIGHT($I328,3)="INC"),IF($H328=X$295,SUM($T343:X343)+$M328,IF(X$295&gt;$H328,X343,0)),0)</f>
        <v>0</v>
      </c>
      <c r="Y328" s="149">
        <f>IF(OR(RIGHT($I328,3)="RGT",RIGHT($I328,3)="INC"),IF($H328=Y$295,SUM($T343:Y343)+$M328,IF(Y$295&gt;$H328,Y343,0)),0)</f>
        <v>0</v>
      </c>
      <c r="Z328" s="149">
        <f>IF(OR(RIGHT($I328,3)="RGT",RIGHT($I328,3)="INC"),IF($H328=Z$295,SUM($T343:Z343)+$M328,IF(Z$295&gt;$H328,Z343,0)),0)</f>
        <v>0</v>
      </c>
      <c r="AA328" s="149">
        <f>IF(OR(RIGHT($I328,3)="RGT",RIGHT($I328,3)="INC"),IF($H328=AA$295,SUM($T343:AA343)+$M328,IF(AA$295&gt;$H328,AA343,0)),0)</f>
        <v>0</v>
      </c>
      <c r="AB328" s="149">
        <f>IF(OR(RIGHT($I328,3)="RGT",RIGHT($I328,3)="INC"),IF($H328=AB$295,SUM($T343:AB343)+$M328,IF(AB$295&gt;$H328,AB343,0)),0)</f>
        <v>0</v>
      </c>
      <c r="AC328" s="149">
        <f>IF(OR(RIGHT($I328,3)="RGT",RIGHT($I328,3)="INC"),IF($H328=AC$295,SUM($T343:AC343)+$M328,IF(AC$295&gt;$H328,AC343,0)),0)</f>
        <v>0</v>
      </c>
      <c r="AD328" s="149">
        <f>IF(OR(RIGHT($I328,3)="RGT",RIGHT($I328,3)="INC"),IF($H328=AD$295,SUM($T343:AD343)+$M328,IF(AD$295&gt;$H328,AD343,0)),0)</f>
        <v>0</v>
      </c>
      <c r="AE328" s="150">
        <f>IF(OR(RIGHT($I328,3)="RGT",RIGHT($I328,3)="INC"),IF($H328=AE$295,SUM($T343:AE343)+$M328,IF(AE$295&gt;$H328,AE343,0)),0)</f>
        <v>0</v>
      </c>
      <c r="AF328" s="149">
        <f>IF(OR(RIGHT($I328,3)="RGT",RIGHT($I328,3)="INC"),IF($H328=AF$295,SUM($T343:AF343)+$M328,IF(AF$295&gt;$H328,AF343,0)),0)</f>
        <v>0</v>
      </c>
      <c r="AG328" s="149">
        <f>IF(OR(RIGHT($I328,3)="RGT",RIGHT($I328,3)="INC"),IF($H328=AG$295,SUM($T343:AG343)+$M328,IF(AG$295&gt;$H328,AG343,0)),0)</f>
        <v>0</v>
      </c>
      <c r="AH328" s="149">
        <f>IF(OR(RIGHT($I328,3)="RGT",RIGHT($I328,3)="INC"),IF($H328=AH$295,SUM($T343:AH343)+$M328,IF(AH$295&gt;$H328,AH343,0)),0)</f>
        <v>0</v>
      </c>
      <c r="AI328" s="149">
        <f>IF(OR(RIGHT($I328,3)="RGT",RIGHT($I328,3)="INC"),IF($H328=AI$295,SUM($T343:AI343)+$M328,IF(AI$295&gt;$H328,AI343,0)),0)</f>
        <v>0</v>
      </c>
      <c r="AJ328" s="149">
        <f>IF(OR(RIGHT($I328,3)="RGT",RIGHT($I328,3)="INC"),IF($H328=AJ$295,SUM($T343:AJ343)+$M328,IF(AJ$295&gt;$H328,AJ343,0)),0)</f>
        <v>0</v>
      </c>
      <c r="AK328" s="149">
        <f>IF(OR(RIGHT($I328,3)="RGT",RIGHT($I328,3)="INC"),IF($H328=AK$295,SUM($T343:AK343)+$M328,IF(AK$295&gt;$H328,AK343,0)),0)</f>
        <v>0</v>
      </c>
      <c r="AL328" s="149">
        <f>IF(OR(RIGHT($I328,3)="RGT",RIGHT($I328,3)="INC"),IF($H328=AL$295,SUM($T343:AL343)+$M328,IF(AL$295&gt;$H328,AL343,0)),0)</f>
        <v>0</v>
      </c>
      <c r="AM328" s="149">
        <f>IF(OR(RIGHT($I328,3)="RGT",RIGHT($I328,3)="INC"),IF($H328=AM$295,SUM($T343:AM343)+$M328,IF(AM$295&gt;$H328,AM343,0)),0)</f>
        <v>0</v>
      </c>
      <c r="AN328" s="149">
        <f>IF(OR(RIGHT($I328,3)="RGT",RIGHT($I328,3)="INC"),IF($H328=AN$295,SUM($T343:AN343)+$M328,IF(AN$295&gt;$H328,AN343,0)),0)</f>
        <v>0</v>
      </c>
      <c r="AO328" s="149">
        <f>IF(OR(RIGHT($I328,3)="RGT",RIGHT($I328,3)="INC"),IF($H328=AO$295,SUM($T343:AO343)+$M328,IF(AO$295&gt;$H328,AO343,0)),0)</f>
        <v>0</v>
      </c>
      <c r="AP328" s="149">
        <f>IF(OR(RIGHT($I328,3)="RGT",RIGHT($I328,3)="INC"),IF($H328=AP$295,SUM($T343:AP343)+$M328,IF(AP$295&gt;$H328,AP343,0)),0)</f>
        <v>0</v>
      </c>
      <c r="AQ328" s="150">
        <f>IF(OR(RIGHT($I328,3)="RGT",RIGHT($I328,3)="INC"),IF($H328=AQ$295,SUM($T343:AQ343)+$M328,IF(AQ$295&gt;$H328,AQ343,0)),0)</f>
        <v>0</v>
      </c>
      <c r="AR328" s="151"/>
    </row>
    <row r="329" spans="1:46" outlineLevel="1" x14ac:dyDescent="0.35">
      <c r="B329" s="110" t="str">
        <f t="shared" si="207"/>
        <v>Calcite Southern (formerly Jasper; part of South of Kramer)</v>
      </c>
      <c r="C329" s="117" t="s">
        <v>393</v>
      </c>
      <c r="D329" s="136"/>
      <c r="E329" s="155"/>
      <c r="F329" s="138"/>
      <c r="G329" s="141"/>
      <c r="H329" s="140"/>
      <c r="I329" s="141"/>
      <c r="J329" s="142"/>
      <c r="K329" s="143"/>
      <c r="L329" s="144"/>
      <c r="M329" s="182"/>
      <c r="N329" s="145">
        <f>SUM($T344:$AE344)</f>
        <v>0</v>
      </c>
      <c r="O329" s="145">
        <f>SUM($AF344:$AQ344)</f>
        <v>0</v>
      </c>
      <c r="P329" s="146">
        <f t="shared" si="204"/>
        <v>0</v>
      </c>
      <c r="Q329" s="146">
        <f t="shared" si="205"/>
        <v>0</v>
      </c>
      <c r="R329" s="147">
        <f t="shared" si="206"/>
        <v>0</v>
      </c>
      <c r="S329" s="138"/>
      <c r="T329" s="148">
        <f>IF(OR(RIGHT($I329,3)="RGT",RIGHT($I329,3)="INC"),IF($H329=T$295,SUM($T344:T344)+$M329,IF(T$295&gt;$H329,T344,0)),0)</f>
        <v>0</v>
      </c>
      <c r="U329" s="149">
        <f>IF(OR(RIGHT($I329,3)="RGT",RIGHT($I329,3)="INC"),IF($H329=U$295,SUM($T344:U344)+$M329,IF(U$295&gt;$H329,U344,0)),0)</f>
        <v>0</v>
      </c>
      <c r="V329" s="149">
        <f>IF(OR(RIGHT($I329,3)="RGT",RIGHT($I329,3)="INC"),IF($H329=V$295,SUM($T344:V344)+$M329,IF(V$295&gt;$H329,V344,0)),0)</f>
        <v>0</v>
      </c>
      <c r="W329" s="149">
        <f>IF(OR(RIGHT($I329,3)="RGT",RIGHT($I329,3)="INC"),IF($H329=W$295,SUM($T344:W344)+$M329,IF(W$295&gt;$H329,W344,0)),0)</f>
        <v>0</v>
      </c>
      <c r="X329" s="149">
        <f>IF(OR(RIGHT($I329,3)="RGT",RIGHT($I329,3)="INC"),IF($H329=X$295,SUM($T344:X344)+$M329,IF(X$295&gt;$H329,X344,0)),0)</f>
        <v>0</v>
      </c>
      <c r="Y329" s="149">
        <f>IF(OR(RIGHT($I329,3)="RGT",RIGHT($I329,3)="INC"),IF($H329=Y$295,SUM($T344:Y344)+$M329,IF(Y$295&gt;$H329,Y344,0)),0)</f>
        <v>0</v>
      </c>
      <c r="Z329" s="149">
        <f>IF(OR(RIGHT($I329,3)="RGT",RIGHT($I329,3)="INC"),IF($H329=Z$295,SUM($T344:Z344)+$M329,IF(Z$295&gt;$H329,Z344,0)),0)</f>
        <v>0</v>
      </c>
      <c r="AA329" s="149">
        <f>IF(OR(RIGHT($I329,3)="RGT",RIGHT($I329,3)="INC"),IF($H329=AA$295,SUM($T344:AA344)+$M329,IF(AA$295&gt;$H329,AA344,0)),0)</f>
        <v>0</v>
      </c>
      <c r="AB329" s="149">
        <f>IF(OR(RIGHT($I329,3)="RGT",RIGHT($I329,3)="INC"),IF($H329=AB$295,SUM($T344:AB344)+$M329,IF(AB$295&gt;$H329,AB344,0)),0)</f>
        <v>0</v>
      </c>
      <c r="AC329" s="149">
        <f>IF(OR(RIGHT($I329,3)="RGT",RIGHT($I329,3)="INC"),IF($H329=AC$295,SUM($T344:AC344)+$M329,IF(AC$295&gt;$H329,AC344,0)),0)</f>
        <v>0</v>
      </c>
      <c r="AD329" s="149">
        <f>IF(OR(RIGHT($I329,3)="RGT",RIGHT($I329,3)="INC"),IF($H329=AD$295,SUM($T344:AD344)+$M329,IF(AD$295&gt;$H329,AD344,0)),0)</f>
        <v>0</v>
      </c>
      <c r="AE329" s="150">
        <f>IF(OR(RIGHT($I329,3)="RGT",RIGHT($I329,3)="INC"),IF($H329=AE$295,SUM($T344:AE344)+$M329,IF(AE$295&gt;$H329,AE344,0)),0)</f>
        <v>0</v>
      </c>
      <c r="AF329" s="149">
        <f>IF(OR(RIGHT($I329,3)="RGT",RIGHT($I329,3)="INC"),IF($H329=AF$295,SUM($T344:AF344)+$M329,IF(AF$295&gt;$H329,AF344,0)),0)</f>
        <v>0</v>
      </c>
      <c r="AG329" s="149">
        <f>IF(OR(RIGHT($I329,3)="RGT",RIGHT($I329,3)="INC"),IF($H329=AG$295,SUM($T344:AG344)+$M329,IF(AG$295&gt;$H329,AG344,0)),0)</f>
        <v>0</v>
      </c>
      <c r="AH329" s="149">
        <f>IF(OR(RIGHT($I329,3)="RGT",RIGHT($I329,3)="INC"),IF($H329=AH$295,SUM($T344:AH344)+$M329,IF(AH$295&gt;$H329,AH344,0)),0)</f>
        <v>0</v>
      </c>
      <c r="AI329" s="149">
        <f>IF(OR(RIGHT($I329,3)="RGT",RIGHT($I329,3)="INC"),IF($H329=AI$295,SUM($T344:AI344)+$M329,IF(AI$295&gt;$H329,AI344,0)),0)</f>
        <v>0</v>
      </c>
      <c r="AJ329" s="149">
        <f>IF(OR(RIGHT($I329,3)="RGT",RIGHT($I329,3)="INC"),IF($H329=AJ$295,SUM($T344:AJ344)+$M329,IF(AJ$295&gt;$H329,AJ344,0)),0)</f>
        <v>0</v>
      </c>
      <c r="AK329" s="149">
        <f>IF(OR(RIGHT($I329,3)="RGT",RIGHT($I329,3)="INC"),IF($H329=AK$295,SUM($T344:AK344)+$M329,IF(AK$295&gt;$H329,AK344,0)),0)</f>
        <v>0</v>
      </c>
      <c r="AL329" s="149">
        <f>IF(OR(RIGHT($I329,3)="RGT",RIGHT($I329,3)="INC"),IF($H329=AL$295,SUM($T344:AL344)+$M329,IF(AL$295&gt;$H329,AL344,0)),0)</f>
        <v>0</v>
      </c>
      <c r="AM329" s="149">
        <f>IF(OR(RIGHT($I329,3)="RGT",RIGHT($I329,3)="INC"),IF($H329=AM$295,SUM($T344:AM344)+$M329,IF(AM$295&gt;$H329,AM344,0)),0)</f>
        <v>0</v>
      </c>
      <c r="AN329" s="149">
        <f>IF(OR(RIGHT($I329,3)="RGT",RIGHT($I329,3)="INC"),IF($H329=AN$295,SUM($T344:AN344)+$M329,IF(AN$295&gt;$H329,AN344,0)),0)</f>
        <v>0</v>
      </c>
      <c r="AO329" s="149">
        <f>IF(OR(RIGHT($I329,3)="RGT",RIGHT($I329,3)="INC"),IF($H329=AO$295,SUM($T344:AO344)+$M329,IF(AO$295&gt;$H329,AO344,0)),0)</f>
        <v>0</v>
      </c>
      <c r="AP329" s="149">
        <f>IF(OR(RIGHT($I329,3)="RGT",RIGHT($I329,3)="INC"),IF($H329=AP$295,SUM($T344:AP344)+$M329,IF(AP$295&gt;$H329,AP344,0)),0)</f>
        <v>0</v>
      </c>
      <c r="AQ329" s="150">
        <f>IF(OR(RIGHT($I329,3)="RGT",RIGHT($I329,3)="INC"),IF($H329=AQ$295,SUM($T344:AQ344)+$M329,IF(AQ$295&gt;$H329,AQ344,0)),0)</f>
        <v>0</v>
      </c>
      <c r="AR329" s="151"/>
    </row>
    <row r="330" spans="1:46" outlineLevel="1" x14ac:dyDescent="0.35">
      <c r="B330" s="110" t="str">
        <f t="shared" si="207"/>
        <v>Calcite Southern (formerly Jasper; part of South of Kramer)</v>
      </c>
      <c r="C330" s="117" t="s">
        <v>393</v>
      </c>
      <c r="D330" s="136"/>
      <c r="E330" s="155"/>
      <c r="F330" s="138"/>
      <c r="G330" s="141"/>
      <c r="H330" s="140"/>
      <c r="I330" s="141"/>
      <c r="J330" s="142"/>
      <c r="K330" s="143"/>
      <c r="L330" s="144"/>
      <c r="M330" s="182"/>
      <c r="N330" s="145">
        <f>SUM($T345:$AE345)</f>
        <v>0</v>
      </c>
      <c r="O330" s="145">
        <f>SUM($AF345:$AQ345)</f>
        <v>0</v>
      </c>
      <c r="P330" s="146">
        <f t="shared" si="204"/>
        <v>0</v>
      </c>
      <c r="Q330" s="146">
        <f t="shared" si="205"/>
        <v>0</v>
      </c>
      <c r="R330" s="147">
        <f t="shared" si="206"/>
        <v>0</v>
      </c>
      <c r="S330" s="138"/>
      <c r="T330" s="148">
        <f>IF(OR(RIGHT($I330,3)="RGT",RIGHT($I330,3)="INC"),IF($H330=T$295,SUM($T345:T345)+$M330,IF(T$295&gt;$H330,T345,0)),0)</f>
        <v>0</v>
      </c>
      <c r="U330" s="149">
        <f>IF(OR(RIGHT($I330,3)="RGT",RIGHT($I330,3)="INC"),IF($H330=U$295,SUM($T345:U345)+$M330,IF(U$295&gt;$H330,U345,0)),0)</f>
        <v>0</v>
      </c>
      <c r="V330" s="149">
        <f>IF(OR(RIGHT($I330,3)="RGT",RIGHT($I330,3)="INC"),IF($H330=V$295,SUM($T345:V345)+$M330,IF(V$295&gt;$H330,V345,0)),0)</f>
        <v>0</v>
      </c>
      <c r="W330" s="149">
        <f>IF(OR(RIGHT($I330,3)="RGT",RIGHT($I330,3)="INC"),IF($H330=W$295,SUM($T345:W345)+$M330,IF(W$295&gt;$H330,W345,0)),0)</f>
        <v>0</v>
      </c>
      <c r="X330" s="149">
        <f>IF(OR(RIGHT($I330,3)="RGT",RIGHT($I330,3)="INC"),IF($H330=X$295,SUM($T345:X345)+$M330,IF(X$295&gt;$H330,X345,0)),0)</f>
        <v>0</v>
      </c>
      <c r="Y330" s="149">
        <f>IF(OR(RIGHT($I330,3)="RGT",RIGHT($I330,3)="INC"),IF($H330=Y$295,SUM($T345:Y345)+$M330,IF(Y$295&gt;$H330,Y345,0)),0)</f>
        <v>0</v>
      </c>
      <c r="Z330" s="149">
        <f>IF(OR(RIGHT($I330,3)="RGT",RIGHT($I330,3)="INC"),IF($H330=Z$295,SUM($T345:Z345)+$M330,IF(Z$295&gt;$H330,Z345,0)),0)</f>
        <v>0</v>
      </c>
      <c r="AA330" s="149">
        <f>IF(OR(RIGHT($I330,3)="RGT",RIGHT($I330,3)="INC"),IF($H330=AA$295,SUM($T345:AA345)+$M330,IF(AA$295&gt;$H330,AA345,0)),0)</f>
        <v>0</v>
      </c>
      <c r="AB330" s="149">
        <f>IF(OR(RIGHT($I330,3)="RGT",RIGHT($I330,3)="INC"),IF($H330=AB$295,SUM($T345:AB345)+$M330,IF(AB$295&gt;$H330,AB345,0)),0)</f>
        <v>0</v>
      </c>
      <c r="AC330" s="149">
        <f>IF(OR(RIGHT($I330,3)="RGT",RIGHT($I330,3)="INC"),IF($H330=AC$295,SUM($T345:AC345)+$M330,IF(AC$295&gt;$H330,AC345,0)),0)</f>
        <v>0</v>
      </c>
      <c r="AD330" s="149">
        <f>IF(OR(RIGHT($I330,3)="RGT",RIGHT($I330,3)="INC"),IF($H330=AD$295,SUM($T345:AD345)+$M330,IF(AD$295&gt;$H330,AD345,0)),0)</f>
        <v>0</v>
      </c>
      <c r="AE330" s="150">
        <f>IF(OR(RIGHT($I330,3)="RGT",RIGHT($I330,3)="INC"),IF($H330=AE$295,SUM($T345:AE345)+$M330,IF(AE$295&gt;$H330,AE345,0)),0)</f>
        <v>0</v>
      </c>
      <c r="AF330" s="149">
        <f>IF(OR(RIGHT($I330,3)="RGT",RIGHT($I330,3)="INC"),IF($H330=AF$295,SUM($T345:AF345)+$M330,IF(AF$295&gt;$H330,AF345,0)),0)</f>
        <v>0</v>
      </c>
      <c r="AG330" s="149">
        <f>IF(OR(RIGHT($I330,3)="RGT",RIGHT($I330,3)="INC"),IF($H330=AG$295,SUM($T345:AG345)+$M330,IF(AG$295&gt;$H330,AG345,0)),0)</f>
        <v>0</v>
      </c>
      <c r="AH330" s="149">
        <f>IF(OR(RIGHT($I330,3)="RGT",RIGHT($I330,3)="INC"),IF($H330=AH$295,SUM($T345:AH345)+$M330,IF(AH$295&gt;$H330,AH345,0)),0)</f>
        <v>0</v>
      </c>
      <c r="AI330" s="149">
        <f>IF(OR(RIGHT($I330,3)="RGT",RIGHT($I330,3)="INC"),IF($H330=AI$295,SUM($T345:AI345)+$M330,IF(AI$295&gt;$H330,AI345,0)),0)</f>
        <v>0</v>
      </c>
      <c r="AJ330" s="149">
        <f>IF(OR(RIGHT($I330,3)="RGT",RIGHT($I330,3)="INC"),IF($H330=AJ$295,SUM($T345:AJ345)+$M330,IF(AJ$295&gt;$H330,AJ345,0)),0)</f>
        <v>0</v>
      </c>
      <c r="AK330" s="149">
        <f>IF(OR(RIGHT($I330,3)="RGT",RIGHT($I330,3)="INC"),IF($H330=AK$295,SUM($T345:AK345)+$M330,IF(AK$295&gt;$H330,AK345,0)),0)</f>
        <v>0</v>
      </c>
      <c r="AL330" s="149">
        <f>IF(OR(RIGHT($I330,3)="RGT",RIGHT($I330,3)="INC"),IF($H330=AL$295,SUM($T345:AL345)+$M330,IF(AL$295&gt;$H330,AL345,0)),0)</f>
        <v>0</v>
      </c>
      <c r="AM330" s="149">
        <f>IF(OR(RIGHT($I330,3)="RGT",RIGHT($I330,3)="INC"),IF($H330=AM$295,SUM($T345:AM345)+$M330,IF(AM$295&gt;$H330,AM345,0)),0)</f>
        <v>0</v>
      </c>
      <c r="AN330" s="149">
        <f>IF(OR(RIGHT($I330,3)="RGT",RIGHT($I330,3)="INC"),IF($H330=AN$295,SUM($T345:AN345)+$M330,IF(AN$295&gt;$H330,AN345,0)),0)</f>
        <v>0</v>
      </c>
      <c r="AO330" s="149">
        <f>IF(OR(RIGHT($I330,3)="RGT",RIGHT($I330,3)="INC"),IF($H330=AO$295,SUM($T345:AO345)+$M330,IF(AO$295&gt;$H330,AO345,0)),0)</f>
        <v>0</v>
      </c>
      <c r="AP330" s="149">
        <f>IF(OR(RIGHT($I330,3)="RGT",RIGHT($I330,3)="INC"),IF($H330=AP$295,SUM($T345:AP345)+$M330,IF(AP$295&gt;$H330,AP345,0)),0)</f>
        <v>0</v>
      </c>
      <c r="AQ330" s="150">
        <f>IF(OR(RIGHT($I330,3)="RGT",RIGHT($I330,3)="INC"),IF($H330=AQ$295,SUM($T345:AQ345)+$M330,IF(AQ$295&gt;$H330,AQ345,0)),0)</f>
        <v>0</v>
      </c>
      <c r="AR330" s="151"/>
    </row>
    <row r="331" spans="1:46" outlineLevel="1" x14ac:dyDescent="0.35">
      <c r="B331" s="110" t="str">
        <f t="shared" si="207"/>
        <v>Calcite Southern (formerly Jasper; part of South of Kramer)</v>
      </c>
      <c r="C331" s="117" t="s">
        <v>393</v>
      </c>
      <c r="D331" s="136"/>
      <c r="E331" s="155"/>
      <c r="F331" s="138"/>
      <c r="G331" s="141"/>
      <c r="H331" s="159"/>
      <c r="I331" s="141"/>
      <c r="J331" s="142"/>
      <c r="K331" s="143"/>
      <c r="L331" s="144"/>
      <c r="M331" s="186"/>
      <c r="N331" s="145">
        <f t="shared" ref="N331:N332" si="208">SUM($T346:$AE346)</f>
        <v>0</v>
      </c>
      <c r="O331" s="145">
        <f t="shared" ref="O331:O332" si="209">SUM($AF346:$AQ346)</f>
        <v>0</v>
      </c>
      <c r="P331" s="146">
        <f t="shared" si="204"/>
        <v>0</v>
      </c>
      <c r="Q331" s="146">
        <f t="shared" si="205"/>
        <v>0</v>
      </c>
      <c r="R331" s="147">
        <f t="shared" si="206"/>
        <v>0</v>
      </c>
      <c r="S331" s="138"/>
      <c r="T331" s="148">
        <f>IF(OR(RIGHT($I331,3)="RGT",RIGHT($I331,3)="INC"),IF($H331=T$295,SUM($T346:T346)+$M331,IF(T$295&gt;$H331,T346,0)),0)</f>
        <v>0</v>
      </c>
      <c r="U331" s="149">
        <f>IF(OR(RIGHT($I331,3)="RGT",RIGHT($I331,3)="INC"),IF($H331=U$295,SUM($T346:U346)+$M331,IF(U$295&gt;$H331,U346,0)),0)</f>
        <v>0</v>
      </c>
      <c r="V331" s="149">
        <f>IF(OR(RIGHT($I331,3)="RGT",RIGHT($I331,3)="INC"),IF($H331=V$295,SUM($T346:V346)+$M331,IF(V$295&gt;$H331,V346,0)),0)</f>
        <v>0</v>
      </c>
      <c r="W331" s="149">
        <f>IF(OR(RIGHT($I331,3)="RGT",RIGHT($I331,3)="INC"),IF($H331=W$295,SUM($T346:W346)+$M331,IF(W$295&gt;$H331,W346,0)),0)</f>
        <v>0</v>
      </c>
      <c r="X331" s="149">
        <f>IF(OR(RIGHT($I331,3)="RGT",RIGHT($I331,3)="INC"),IF($H331=X$295,SUM($T346:X346)+$M331,IF(X$295&gt;$H331,X346,0)),0)</f>
        <v>0</v>
      </c>
      <c r="Y331" s="149">
        <f>IF(OR(RIGHT($I331,3)="RGT",RIGHT($I331,3)="INC"),IF($H331=Y$295,SUM($T346:Y346)+$M331,IF(Y$295&gt;$H331,Y346,0)),0)</f>
        <v>0</v>
      </c>
      <c r="Z331" s="149">
        <f>IF(OR(RIGHT($I331,3)="RGT",RIGHT($I331,3)="INC"),IF($H331=Z$295,SUM($T346:Z346)+$M331,IF(Z$295&gt;$H331,Z346,0)),0)</f>
        <v>0</v>
      </c>
      <c r="AA331" s="149">
        <f>IF(OR(RIGHT($I331,3)="RGT",RIGHT($I331,3)="INC"),IF($H331=AA$295,SUM($T346:AA346)+$M331,IF(AA$295&gt;$H331,AA346,0)),0)</f>
        <v>0</v>
      </c>
      <c r="AB331" s="149">
        <f>IF(OR(RIGHT($I331,3)="RGT",RIGHT($I331,3)="INC"),IF($H331=AB$295,SUM($T346:AB346)+$M331,IF(AB$295&gt;$H331,AB346,0)),0)</f>
        <v>0</v>
      </c>
      <c r="AC331" s="149">
        <f>IF(OR(RIGHT($I331,3)="RGT",RIGHT($I331,3)="INC"),IF($H331=AC$295,SUM($T346:AC346)+$M331,IF(AC$295&gt;$H331,AC346,0)),0)</f>
        <v>0</v>
      </c>
      <c r="AD331" s="149">
        <f>IF(OR(RIGHT($I331,3)="RGT",RIGHT($I331,3)="INC"),IF($H331=AD$295,SUM($T346:AD346)+$M331,IF(AD$295&gt;$H331,AD346,0)),0)</f>
        <v>0</v>
      </c>
      <c r="AE331" s="150">
        <f>IF(OR(RIGHT($I331,3)="RGT",RIGHT($I331,3)="INC"),IF($H331=AE$295,SUM($T346:AE346)+$M331,IF(AE$295&gt;$H331,AE346,0)),0)</f>
        <v>0</v>
      </c>
      <c r="AF331" s="149">
        <f>IF(OR(RIGHT($I331,3)="RGT",RIGHT($I331,3)="INC"),IF($H331=AF$295,SUM($T346:AF346)+$M331,IF(AF$295&gt;$H331,AF346,0)),0)</f>
        <v>0</v>
      </c>
      <c r="AG331" s="149">
        <f>IF(OR(RIGHT($I331,3)="RGT",RIGHT($I331,3)="INC"),IF($H331=AG$295,SUM($T346:AG346)+$M331,IF(AG$295&gt;$H331,AG346,0)),0)</f>
        <v>0</v>
      </c>
      <c r="AH331" s="149">
        <f>IF(OR(RIGHT($I331,3)="RGT",RIGHT($I331,3)="INC"),IF($H331=AH$295,SUM($T346:AH346)+$M331,IF(AH$295&gt;$H331,AH346,0)),0)</f>
        <v>0</v>
      </c>
      <c r="AI331" s="149">
        <f>IF(OR(RIGHT($I331,3)="RGT",RIGHT($I331,3)="INC"),IF($H331=AI$295,SUM($T346:AI346)+$M331,IF(AI$295&gt;$H331,AI346,0)),0)</f>
        <v>0</v>
      </c>
      <c r="AJ331" s="149">
        <f>IF(OR(RIGHT($I331,3)="RGT",RIGHT($I331,3)="INC"),IF($H331=AJ$295,SUM($T346:AJ346)+$M331,IF(AJ$295&gt;$H331,AJ346,0)),0)</f>
        <v>0</v>
      </c>
      <c r="AK331" s="149">
        <f>IF(OR(RIGHT($I331,3)="RGT",RIGHT($I331,3)="INC"),IF($H331=AK$295,SUM($T346:AK346)+$M331,IF(AK$295&gt;$H331,AK346,0)),0)</f>
        <v>0</v>
      </c>
      <c r="AL331" s="149">
        <f>IF(OR(RIGHT($I331,3)="RGT",RIGHT($I331,3)="INC"),IF($H331=AL$295,SUM($T346:AL346)+$M331,IF(AL$295&gt;$H331,AL346,0)),0)</f>
        <v>0</v>
      </c>
      <c r="AM331" s="149">
        <f>IF(OR(RIGHT($I331,3)="RGT",RIGHT($I331,3)="INC"),IF($H331=AM$295,SUM($T346:AM346)+$M331,IF(AM$295&gt;$H331,AM346,0)),0)</f>
        <v>0</v>
      </c>
      <c r="AN331" s="149">
        <f>IF(OR(RIGHT($I331,3)="RGT",RIGHT($I331,3)="INC"),IF($H331=AN$295,SUM($T346:AN346)+$M331,IF(AN$295&gt;$H331,AN346,0)),0)</f>
        <v>0</v>
      </c>
      <c r="AO331" s="149">
        <f>IF(OR(RIGHT($I331,3)="RGT",RIGHT($I331,3)="INC"),IF($H331=AO$295,SUM($T346:AO346)+$M331,IF(AO$295&gt;$H331,AO346,0)),0)</f>
        <v>0</v>
      </c>
      <c r="AP331" s="149">
        <f>IF(OR(RIGHT($I331,3)="RGT",RIGHT($I331,3)="INC"),IF($H331=AP$295,SUM($T346:AP346)+$M331,IF(AP$295&gt;$H331,AP346,0)),0)</f>
        <v>0</v>
      </c>
      <c r="AQ331" s="150">
        <f>IF(OR(RIGHT($I331,3)="RGT",RIGHT($I331,3)="INC"),IF($H331=AQ$295,SUM($T346:AQ346)+$M331,IF(AQ$295&gt;$H331,AQ346,0)),0)</f>
        <v>0</v>
      </c>
      <c r="AR331" s="151"/>
    </row>
    <row r="332" spans="1:46" outlineLevel="1" x14ac:dyDescent="0.35">
      <c r="B332" s="110" t="str">
        <f t="shared" si="207"/>
        <v>Calcite Southern (formerly Jasper; part of South of Kramer)</v>
      </c>
      <c r="C332" s="117" t="s">
        <v>393</v>
      </c>
      <c r="D332" s="136"/>
      <c r="E332" s="155"/>
      <c r="F332" s="138"/>
      <c r="G332" s="141"/>
      <c r="H332" s="162"/>
      <c r="I332" s="141"/>
      <c r="J332" s="142"/>
      <c r="K332" s="143"/>
      <c r="L332" s="144"/>
      <c r="M332" s="254"/>
      <c r="N332" s="145">
        <f t="shared" si="208"/>
        <v>0</v>
      </c>
      <c r="O332" s="145">
        <f t="shared" si="209"/>
        <v>0</v>
      </c>
      <c r="P332" s="146">
        <f t="shared" si="204"/>
        <v>0</v>
      </c>
      <c r="Q332" s="146">
        <f t="shared" si="205"/>
        <v>0</v>
      </c>
      <c r="R332" s="147">
        <f t="shared" si="206"/>
        <v>0</v>
      </c>
      <c r="S332" s="138"/>
      <c r="T332" s="148"/>
      <c r="U332" s="149"/>
      <c r="V332" s="149"/>
      <c r="W332" s="149"/>
      <c r="X332" s="149"/>
      <c r="Y332" s="149"/>
      <c r="Z332" s="149"/>
      <c r="AA332" s="149"/>
      <c r="AB332" s="149"/>
      <c r="AC332" s="149"/>
      <c r="AD332" s="149"/>
      <c r="AE332" s="150"/>
      <c r="AF332" s="149"/>
      <c r="AG332" s="149"/>
      <c r="AH332" s="149"/>
      <c r="AI332" s="149"/>
      <c r="AJ332" s="149"/>
      <c r="AK332" s="149"/>
      <c r="AL332" s="149"/>
      <c r="AM332" s="149"/>
      <c r="AN332" s="149"/>
      <c r="AO332" s="149"/>
      <c r="AP332" s="149"/>
      <c r="AQ332" s="150"/>
      <c r="AR332" s="151"/>
    </row>
    <row r="333" spans="1:46" ht="15" thickBot="1" x14ac:dyDescent="0.4">
      <c r="C333" t="s">
        <v>449</v>
      </c>
      <c r="D333" s="165" t="s">
        <v>371</v>
      </c>
      <c r="E333" s="166"/>
      <c r="F333" s="166"/>
      <c r="G333" s="166"/>
      <c r="H333" s="166"/>
      <c r="I333" s="166"/>
      <c r="J333" s="166"/>
      <c r="K333" s="167"/>
      <c r="L333" s="144"/>
      <c r="M333" s="96">
        <f>SUM(M327:M332)</f>
        <v>7677.1147000000001</v>
      </c>
      <c r="N333" s="97">
        <f t="shared" ref="N333:R333" si="210">SUM(N327:N332)</f>
        <v>2812.8959999999997</v>
      </c>
      <c r="O333" s="97">
        <f t="shared" si="210"/>
        <v>13530</v>
      </c>
      <c r="P333" s="97">
        <f t="shared" si="210"/>
        <v>7677.1147000000001</v>
      </c>
      <c r="Q333" s="97">
        <f t="shared" si="210"/>
        <v>2812.8959999999997</v>
      </c>
      <c r="R333" s="98">
        <f t="shared" si="210"/>
        <v>13530</v>
      </c>
      <c r="S333" s="138"/>
      <c r="T333" s="168">
        <f>SUM(T327:T332)</f>
        <v>0</v>
      </c>
      <c r="U333" s="169">
        <f t="shared" ref="U333:AQ333" si="211">SUM(U327:U332)</f>
        <v>0</v>
      </c>
      <c r="V333" s="169">
        <f t="shared" si="211"/>
        <v>0</v>
      </c>
      <c r="W333" s="169">
        <f t="shared" si="211"/>
        <v>0</v>
      </c>
      <c r="X333" s="169">
        <f t="shared" si="211"/>
        <v>0</v>
      </c>
      <c r="Y333" s="169">
        <f t="shared" si="211"/>
        <v>0</v>
      </c>
      <c r="Z333" s="169">
        <f t="shared" si="211"/>
        <v>0</v>
      </c>
      <c r="AA333" s="169">
        <f t="shared" si="211"/>
        <v>0</v>
      </c>
      <c r="AB333" s="169">
        <f t="shared" si="211"/>
        <v>0</v>
      </c>
      <c r="AC333" s="169">
        <f t="shared" si="211"/>
        <v>0</v>
      </c>
      <c r="AD333" s="169">
        <f t="shared" si="211"/>
        <v>0</v>
      </c>
      <c r="AE333" s="170">
        <f t="shared" si="211"/>
        <v>0</v>
      </c>
      <c r="AF333" s="169">
        <f t="shared" si="211"/>
        <v>0</v>
      </c>
      <c r="AG333" s="169">
        <f t="shared" si="211"/>
        <v>0</v>
      </c>
      <c r="AH333" s="169">
        <f t="shared" si="211"/>
        <v>0</v>
      </c>
      <c r="AI333" s="169">
        <f t="shared" si="211"/>
        <v>0</v>
      </c>
      <c r="AJ333" s="169">
        <f t="shared" si="211"/>
        <v>0</v>
      </c>
      <c r="AK333" s="169">
        <f t="shared" si="211"/>
        <v>0</v>
      </c>
      <c r="AL333" s="169">
        <f t="shared" si="211"/>
        <v>0</v>
      </c>
      <c r="AM333" s="169">
        <f t="shared" si="211"/>
        <v>0</v>
      </c>
      <c r="AN333" s="169">
        <f t="shared" si="211"/>
        <v>0</v>
      </c>
      <c r="AO333" s="169">
        <f t="shared" si="211"/>
        <v>0</v>
      </c>
      <c r="AP333" s="169">
        <f t="shared" si="211"/>
        <v>0</v>
      </c>
      <c r="AQ333" s="170">
        <f t="shared" si="211"/>
        <v>0</v>
      </c>
      <c r="AR333" s="151"/>
    </row>
    <row r="334" spans="1:46" ht="15" thickTop="1" x14ac:dyDescent="0.35">
      <c r="D334" s="71"/>
      <c r="L334" s="144"/>
      <c r="S334" s="138"/>
      <c r="AR334" s="151"/>
    </row>
    <row r="335" spans="1:46" ht="15" thickBot="1" x14ac:dyDescent="0.4">
      <c r="D335" s="165" t="str">
        <f>"Total Incremental Plant Balance - "&amp;D321</f>
        <v>Total Incremental Plant Balance - Calcite Southern (formerly Jasper; part of South of Kramer)</v>
      </c>
      <c r="E335" s="166"/>
      <c r="F335" s="166"/>
      <c r="G335" s="166"/>
      <c r="H335" s="166"/>
      <c r="I335" s="166"/>
      <c r="J335" s="166"/>
      <c r="K335" s="167"/>
      <c r="L335" s="144"/>
      <c r="M335" s="96"/>
      <c r="N335" s="97"/>
      <c r="O335" s="97"/>
      <c r="P335" s="97"/>
      <c r="Q335" s="97"/>
      <c r="R335" s="98"/>
      <c r="S335" s="138"/>
      <c r="T335" s="168">
        <f>T333</f>
        <v>0</v>
      </c>
      <c r="U335" s="169">
        <f t="shared" ref="U335:AM335" si="212">U333+T335</f>
        <v>0</v>
      </c>
      <c r="V335" s="169">
        <f t="shared" si="212"/>
        <v>0</v>
      </c>
      <c r="W335" s="169">
        <f t="shared" si="212"/>
        <v>0</v>
      </c>
      <c r="X335" s="169">
        <f t="shared" si="212"/>
        <v>0</v>
      </c>
      <c r="Y335" s="169">
        <f t="shared" si="212"/>
        <v>0</v>
      </c>
      <c r="Z335" s="169">
        <f t="shared" si="212"/>
        <v>0</v>
      </c>
      <c r="AA335" s="169">
        <f t="shared" si="212"/>
        <v>0</v>
      </c>
      <c r="AB335" s="169">
        <f t="shared" si="212"/>
        <v>0</v>
      </c>
      <c r="AC335" s="169">
        <f t="shared" si="212"/>
        <v>0</v>
      </c>
      <c r="AD335" s="169">
        <f t="shared" si="212"/>
        <v>0</v>
      </c>
      <c r="AE335" s="170">
        <f t="shared" si="212"/>
        <v>0</v>
      </c>
      <c r="AF335" s="169">
        <f>AF333+AE335</f>
        <v>0</v>
      </c>
      <c r="AG335" s="169">
        <f t="shared" si="212"/>
        <v>0</v>
      </c>
      <c r="AH335" s="169">
        <f t="shared" si="212"/>
        <v>0</v>
      </c>
      <c r="AI335" s="169">
        <f t="shared" si="212"/>
        <v>0</v>
      </c>
      <c r="AJ335" s="169">
        <f t="shared" si="212"/>
        <v>0</v>
      </c>
      <c r="AK335" s="169">
        <f t="shared" si="212"/>
        <v>0</v>
      </c>
      <c r="AL335" s="169">
        <f t="shared" si="212"/>
        <v>0</v>
      </c>
      <c r="AM335" s="169">
        <f t="shared" si="212"/>
        <v>0</v>
      </c>
      <c r="AN335" s="169">
        <f>AN333+AM335</f>
        <v>0</v>
      </c>
      <c r="AO335" s="169">
        <f>AO333+AN335</f>
        <v>0</v>
      </c>
      <c r="AP335" s="169">
        <f>AP333+AO335</f>
        <v>0</v>
      </c>
      <c r="AQ335" s="169">
        <f>AQ333+AP335</f>
        <v>0</v>
      </c>
      <c r="AR335" s="180"/>
    </row>
    <row r="336" spans="1:46" ht="15" thickTop="1" x14ac:dyDescent="0.35">
      <c r="D336" s="171"/>
      <c r="E336" s="172"/>
      <c r="F336" s="171"/>
      <c r="G336" s="123"/>
      <c r="H336" s="123"/>
      <c r="I336" s="123"/>
      <c r="J336" s="123"/>
      <c r="K336" s="123"/>
      <c r="L336" s="144"/>
      <c r="M336" s="99"/>
      <c r="N336" s="99"/>
      <c r="O336" s="99"/>
      <c r="P336" s="99"/>
      <c r="Q336" s="99"/>
      <c r="R336" s="99"/>
      <c r="S336" s="138"/>
      <c r="T336" s="173"/>
      <c r="U336" s="173"/>
      <c r="V336" s="173"/>
      <c r="W336" s="173"/>
      <c r="X336" s="173"/>
      <c r="Y336" s="173"/>
      <c r="Z336" s="173"/>
      <c r="AA336" s="173"/>
      <c r="AB336" s="173"/>
      <c r="AC336" s="173"/>
      <c r="AD336" s="173"/>
      <c r="AE336" s="173"/>
      <c r="AF336" s="173"/>
      <c r="AG336" s="173"/>
      <c r="AH336" s="173"/>
      <c r="AI336" s="173"/>
      <c r="AJ336" s="173"/>
      <c r="AK336" s="173"/>
      <c r="AL336" s="173"/>
      <c r="AM336" s="173"/>
      <c r="AN336" s="173"/>
      <c r="AO336" s="173"/>
      <c r="AP336" s="173"/>
      <c r="AQ336" s="173"/>
      <c r="AR336" s="151"/>
    </row>
    <row r="337" spans="1:46" x14ac:dyDescent="0.35">
      <c r="D337" s="71"/>
      <c r="L337" s="144"/>
      <c r="S337" s="138"/>
      <c r="AR337" s="151"/>
    </row>
    <row r="338" spans="1:46" x14ac:dyDescent="0.35">
      <c r="D338" s="71" t="s">
        <v>415</v>
      </c>
      <c r="L338" s="144"/>
      <c r="M338" s="92"/>
      <c r="N338" s="92"/>
      <c r="O338" s="92"/>
      <c r="P338" s="92"/>
      <c r="Q338" s="92"/>
      <c r="R338" s="92"/>
      <c r="S338" s="138"/>
      <c r="AR338" s="151"/>
    </row>
    <row r="339" spans="1:46" x14ac:dyDescent="0.35">
      <c r="D339" t="s">
        <v>416</v>
      </c>
      <c r="L339" s="144"/>
      <c r="S339" s="138"/>
      <c r="AR339" s="151"/>
    </row>
    <row r="340" spans="1:46" ht="15" thickBot="1" x14ac:dyDescent="0.4">
      <c r="L340" s="144"/>
      <c r="S340" s="138"/>
      <c r="AR340" s="151"/>
    </row>
    <row r="341" spans="1:46" ht="29.5" thickBot="1" x14ac:dyDescent="0.4">
      <c r="D341" s="129" t="s">
        <v>10</v>
      </c>
      <c r="E341" s="130" t="s">
        <v>11</v>
      </c>
      <c r="F341" s="131" t="s">
        <v>12</v>
      </c>
      <c r="G341" s="79" t="s">
        <v>13</v>
      </c>
      <c r="H341" s="74" t="s">
        <v>14</v>
      </c>
      <c r="I341" s="74" t="s">
        <v>15</v>
      </c>
      <c r="J341" s="74" t="s">
        <v>16</v>
      </c>
      <c r="K341" s="75" t="s">
        <v>17</v>
      </c>
      <c r="L341" s="144"/>
      <c r="M341" s="73" t="str">
        <f t="shared" ref="M341:R341" si="213">M$11</f>
        <v>2025 CWIP</v>
      </c>
      <c r="N341" s="74" t="str">
        <f t="shared" si="213"/>
        <v>2026 Total Expenditures</v>
      </c>
      <c r="O341" s="74" t="str">
        <f t="shared" si="213"/>
        <v>2027 Total Expenditures</v>
      </c>
      <c r="P341" s="74" t="str">
        <f t="shared" si="213"/>
        <v>2025 ISO CWIP Less Collectible</v>
      </c>
      <c r="Q341" s="74" t="str">
        <f t="shared" si="213"/>
        <v>2026 ISO Expenditures Less Collectible</v>
      </c>
      <c r="R341" s="75" t="str">
        <f t="shared" si="213"/>
        <v>2027 ISO Expenditures Less Collectible</v>
      </c>
      <c r="S341" s="138"/>
      <c r="T341" s="78">
        <f>$E$3</f>
        <v>46023</v>
      </c>
      <c r="U341" s="79">
        <f t="shared" ref="U341:AM341" si="214">DATE(YEAR(T341),MONTH(T341)+1,DAY(T341))</f>
        <v>46054</v>
      </c>
      <c r="V341" s="79">
        <f t="shared" si="214"/>
        <v>46082</v>
      </c>
      <c r="W341" s="79">
        <f t="shared" si="214"/>
        <v>46113</v>
      </c>
      <c r="X341" s="79">
        <f t="shared" si="214"/>
        <v>46143</v>
      </c>
      <c r="Y341" s="79">
        <f t="shared" si="214"/>
        <v>46174</v>
      </c>
      <c r="Z341" s="79">
        <f t="shared" si="214"/>
        <v>46204</v>
      </c>
      <c r="AA341" s="79">
        <f t="shared" si="214"/>
        <v>46235</v>
      </c>
      <c r="AB341" s="79">
        <f t="shared" si="214"/>
        <v>46266</v>
      </c>
      <c r="AC341" s="79">
        <f t="shared" si="214"/>
        <v>46296</v>
      </c>
      <c r="AD341" s="79">
        <f t="shared" si="214"/>
        <v>46327</v>
      </c>
      <c r="AE341" s="80">
        <f t="shared" si="214"/>
        <v>46357</v>
      </c>
      <c r="AF341" s="79">
        <f>DATE(YEAR(AE341),MONTH(AE341)+1,DAY(AE341))</f>
        <v>46388</v>
      </c>
      <c r="AG341" s="79">
        <f t="shared" si="214"/>
        <v>46419</v>
      </c>
      <c r="AH341" s="79">
        <f t="shared" si="214"/>
        <v>46447</v>
      </c>
      <c r="AI341" s="79">
        <f t="shared" si="214"/>
        <v>46478</v>
      </c>
      <c r="AJ341" s="79">
        <f t="shared" si="214"/>
        <v>46508</v>
      </c>
      <c r="AK341" s="79">
        <f t="shared" si="214"/>
        <v>46539</v>
      </c>
      <c r="AL341" s="79">
        <f t="shared" si="214"/>
        <v>46569</v>
      </c>
      <c r="AM341" s="79">
        <f t="shared" si="214"/>
        <v>46600</v>
      </c>
      <c r="AN341" s="79">
        <f>DATE(YEAR(AM341),MONTH(AM341)+1,DAY(AM341))</f>
        <v>46631</v>
      </c>
      <c r="AO341" s="79">
        <f>DATE(YEAR(AN341),MONTH(AN341)+1,DAY(AN341))</f>
        <v>46661</v>
      </c>
      <c r="AP341" s="79">
        <f>DATE(YEAR(AO341),MONTH(AO341)+1,DAY(AO341))</f>
        <v>46692</v>
      </c>
      <c r="AQ341" s="80">
        <f>DATE(YEAR(AP341),MONTH(AP341)+1,DAY(AP341))</f>
        <v>46722</v>
      </c>
      <c r="AR341" s="151"/>
    </row>
    <row r="342" spans="1:46" x14ac:dyDescent="0.35">
      <c r="A342" s="37">
        <f>A327</f>
        <v>900295954</v>
      </c>
      <c r="B342" s="110" t="str">
        <f>+$D$321</f>
        <v>Calcite Southern (formerly Jasper; part of South of Kramer)</v>
      </c>
      <c r="C342" s="117" t="s">
        <v>417</v>
      </c>
      <c r="D342" s="136" t="str">
        <f t="shared" ref="D342:K347" si="215">D327</f>
        <v>CET-ET-TP-RN-690200</v>
      </c>
      <c r="E342" s="181" t="str">
        <f t="shared" si="215"/>
        <v>Calcite Substation (SCE Funded): Construct new Calcite 220kV Substation (switching station) to interconnect the Ord Mountain gen-tie and the Sorrel I Solar Farm gen-tie</v>
      </c>
      <c r="F342" s="138">
        <f t="shared" si="215"/>
        <v>6902</v>
      </c>
      <c r="G342" s="141" t="str">
        <f t="shared" si="215"/>
        <v>High</v>
      </c>
      <c r="H342" s="140">
        <f t="shared" si="215"/>
        <v>47119</v>
      </c>
      <c r="I342" s="141" t="str">
        <f t="shared" si="215"/>
        <v>TR-SUBINC</v>
      </c>
      <c r="J342" s="142">
        <f t="shared" si="215"/>
        <v>0</v>
      </c>
      <c r="K342" s="143">
        <f t="shared" si="215"/>
        <v>1</v>
      </c>
      <c r="L342" s="144"/>
      <c r="M342" s="182">
        <f t="shared" ref="M342:O346" si="216">M327</f>
        <v>7677.1147000000001</v>
      </c>
      <c r="N342" s="145">
        <f t="shared" si="216"/>
        <v>2812.8959999999997</v>
      </c>
      <c r="O342" s="145">
        <f t="shared" si="216"/>
        <v>13530</v>
      </c>
      <c r="P342" s="145">
        <f t="shared" ref="P342:P347" si="217">$M342*$K342*(1-$J342)</f>
        <v>7677.1147000000001</v>
      </c>
      <c r="Q342" s="145">
        <f t="shared" ref="Q342:Q347" si="218">$N342*$K342*(1-$J342)</f>
        <v>2812.8959999999997</v>
      </c>
      <c r="R342" s="156">
        <f t="shared" ref="R342:R347" si="219">$O342*$K342*(1-$J342)</f>
        <v>13530</v>
      </c>
      <c r="S342" s="138"/>
      <c r="T342" s="148">
        <v>18.794</v>
      </c>
      <c r="U342" s="149">
        <v>45.841999999999999</v>
      </c>
      <c r="V342" s="149">
        <v>68.260000000000005</v>
      </c>
      <c r="W342" s="149">
        <v>260</v>
      </c>
      <c r="X342" s="149">
        <v>260</v>
      </c>
      <c r="Y342" s="149">
        <v>260</v>
      </c>
      <c r="Z342" s="149">
        <v>260</v>
      </c>
      <c r="AA342" s="149">
        <v>260</v>
      </c>
      <c r="AB342" s="149">
        <v>260</v>
      </c>
      <c r="AC342" s="149">
        <v>260</v>
      </c>
      <c r="AD342" s="149">
        <v>260</v>
      </c>
      <c r="AE342" s="150">
        <v>600</v>
      </c>
      <c r="AF342" s="149">
        <v>1100</v>
      </c>
      <c r="AG342" s="149">
        <v>1100</v>
      </c>
      <c r="AH342" s="149">
        <v>1100</v>
      </c>
      <c r="AI342" s="149">
        <v>1100</v>
      </c>
      <c r="AJ342" s="149">
        <v>1100</v>
      </c>
      <c r="AK342" s="149">
        <v>1100</v>
      </c>
      <c r="AL342" s="149">
        <v>1100</v>
      </c>
      <c r="AM342" s="149">
        <v>1100</v>
      </c>
      <c r="AN342" s="149">
        <v>1100</v>
      </c>
      <c r="AO342" s="149">
        <v>1100</v>
      </c>
      <c r="AP342" s="149">
        <v>1100</v>
      </c>
      <c r="AQ342" s="149">
        <v>1430</v>
      </c>
      <c r="AR342" s="151"/>
      <c r="AS342" s="152"/>
      <c r="AT342" s="153"/>
    </row>
    <row r="343" spans="1:46" outlineLevel="1" x14ac:dyDescent="0.35">
      <c r="B343" s="110" t="str">
        <f t="shared" ref="B343:B347" si="220">+$D$321</f>
        <v>Calcite Southern (formerly Jasper; part of South of Kramer)</v>
      </c>
      <c r="C343" s="117" t="s">
        <v>417</v>
      </c>
      <c r="D343" s="136">
        <f t="shared" si="215"/>
        <v>0</v>
      </c>
      <c r="E343" s="155">
        <f t="shared" si="215"/>
        <v>0</v>
      </c>
      <c r="F343" s="138">
        <f t="shared" si="215"/>
        <v>0</v>
      </c>
      <c r="G343" s="141">
        <f t="shared" si="215"/>
        <v>0</v>
      </c>
      <c r="H343" s="140">
        <f t="shared" si="215"/>
        <v>0</v>
      </c>
      <c r="I343" s="141">
        <f t="shared" si="215"/>
        <v>0</v>
      </c>
      <c r="J343" s="142">
        <f t="shared" si="215"/>
        <v>0</v>
      </c>
      <c r="K343" s="143">
        <f t="shared" si="215"/>
        <v>0</v>
      </c>
      <c r="L343" s="144"/>
      <c r="M343" s="182">
        <f t="shared" si="216"/>
        <v>0</v>
      </c>
      <c r="N343" s="145">
        <f t="shared" si="216"/>
        <v>0</v>
      </c>
      <c r="O343" s="145">
        <f t="shared" si="216"/>
        <v>0</v>
      </c>
      <c r="P343" s="145">
        <f t="shared" si="217"/>
        <v>0</v>
      </c>
      <c r="Q343" s="145">
        <f t="shared" si="218"/>
        <v>0</v>
      </c>
      <c r="R343" s="156">
        <f t="shared" si="219"/>
        <v>0</v>
      </c>
      <c r="S343" s="138"/>
      <c r="T343" s="148"/>
      <c r="U343" s="149"/>
      <c r="V343" s="149"/>
      <c r="W343" s="149"/>
      <c r="X343" s="149"/>
      <c r="Y343" s="149"/>
      <c r="Z343" s="149"/>
      <c r="AA343" s="149"/>
      <c r="AB343" s="149"/>
      <c r="AC343" s="149"/>
      <c r="AD343" s="149"/>
      <c r="AE343" s="150"/>
      <c r="AF343" s="149"/>
      <c r="AG343" s="149"/>
      <c r="AH343" s="149"/>
      <c r="AI343" s="149"/>
      <c r="AJ343" s="149"/>
      <c r="AK343" s="149"/>
      <c r="AL343" s="149"/>
      <c r="AM343" s="149"/>
      <c r="AN343" s="149"/>
      <c r="AO343" s="149"/>
      <c r="AP343" s="149"/>
      <c r="AQ343" s="150"/>
      <c r="AR343" s="151"/>
    </row>
    <row r="344" spans="1:46" outlineLevel="1" x14ac:dyDescent="0.35">
      <c r="B344" s="110" t="str">
        <f t="shared" si="220"/>
        <v>Calcite Southern (formerly Jasper; part of South of Kramer)</v>
      </c>
      <c r="C344" s="117" t="s">
        <v>417</v>
      </c>
      <c r="D344" s="136">
        <f t="shared" si="215"/>
        <v>0</v>
      </c>
      <c r="E344" s="155">
        <f t="shared" si="215"/>
        <v>0</v>
      </c>
      <c r="F344" s="138">
        <f t="shared" si="215"/>
        <v>0</v>
      </c>
      <c r="G344" s="141">
        <f t="shared" si="215"/>
        <v>0</v>
      </c>
      <c r="H344" s="140">
        <f t="shared" si="215"/>
        <v>0</v>
      </c>
      <c r="I344" s="141">
        <f t="shared" si="215"/>
        <v>0</v>
      </c>
      <c r="J344" s="142">
        <f t="shared" si="215"/>
        <v>0</v>
      </c>
      <c r="K344" s="143">
        <f t="shared" si="215"/>
        <v>0</v>
      </c>
      <c r="L344" s="144"/>
      <c r="M344" s="182">
        <f t="shared" si="216"/>
        <v>0</v>
      </c>
      <c r="N344" s="145">
        <f t="shared" si="216"/>
        <v>0</v>
      </c>
      <c r="O344" s="145">
        <f t="shared" si="216"/>
        <v>0</v>
      </c>
      <c r="P344" s="145">
        <f t="shared" si="217"/>
        <v>0</v>
      </c>
      <c r="Q344" s="145">
        <f t="shared" si="218"/>
        <v>0</v>
      </c>
      <c r="R344" s="156">
        <f t="shared" si="219"/>
        <v>0</v>
      </c>
      <c r="S344" s="138"/>
      <c r="T344" s="148"/>
      <c r="U344" s="149"/>
      <c r="V344" s="149"/>
      <c r="W344" s="149"/>
      <c r="X344" s="149"/>
      <c r="Y344" s="149"/>
      <c r="Z344" s="149"/>
      <c r="AA344" s="149"/>
      <c r="AB344" s="149"/>
      <c r="AC344" s="149"/>
      <c r="AD344" s="149"/>
      <c r="AE344" s="150"/>
      <c r="AF344" s="149"/>
      <c r="AG344" s="149"/>
      <c r="AH344" s="149"/>
      <c r="AI344" s="149"/>
      <c r="AJ344" s="149"/>
      <c r="AK344" s="149"/>
      <c r="AL344" s="149"/>
      <c r="AM344" s="149"/>
      <c r="AN344" s="149"/>
      <c r="AO344" s="149"/>
      <c r="AP344" s="149"/>
      <c r="AQ344" s="150"/>
      <c r="AR344" s="151"/>
    </row>
    <row r="345" spans="1:46" outlineLevel="1" x14ac:dyDescent="0.35">
      <c r="B345" s="110" t="str">
        <f t="shared" si="220"/>
        <v>Calcite Southern (formerly Jasper; part of South of Kramer)</v>
      </c>
      <c r="C345" s="117" t="s">
        <v>417</v>
      </c>
      <c r="D345" s="136">
        <f t="shared" si="215"/>
        <v>0</v>
      </c>
      <c r="E345" s="155">
        <f t="shared" si="215"/>
        <v>0</v>
      </c>
      <c r="F345" s="138">
        <f t="shared" si="215"/>
        <v>0</v>
      </c>
      <c r="G345" s="141">
        <f t="shared" si="215"/>
        <v>0</v>
      </c>
      <c r="H345" s="140">
        <f t="shared" si="215"/>
        <v>0</v>
      </c>
      <c r="I345" s="141">
        <f t="shared" si="215"/>
        <v>0</v>
      </c>
      <c r="J345" s="142">
        <f t="shared" si="215"/>
        <v>0</v>
      </c>
      <c r="K345" s="143">
        <f t="shared" si="215"/>
        <v>0</v>
      </c>
      <c r="L345" s="144"/>
      <c r="M345" s="182">
        <f t="shared" si="216"/>
        <v>0</v>
      </c>
      <c r="N345" s="145">
        <f t="shared" si="216"/>
        <v>0</v>
      </c>
      <c r="O345" s="145">
        <f t="shared" si="216"/>
        <v>0</v>
      </c>
      <c r="P345" s="145">
        <f t="shared" si="217"/>
        <v>0</v>
      </c>
      <c r="Q345" s="145">
        <f t="shared" si="218"/>
        <v>0</v>
      </c>
      <c r="R345" s="156">
        <f t="shared" si="219"/>
        <v>0</v>
      </c>
      <c r="S345" s="138"/>
      <c r="T345" s="148"/>
      <c r="U345" s="149"/>
      <c r="V345" s="149"/>
      <c r="W345" s="149"/>
      <c r="X345" s="149"/>
      <c r="Y345" s="149"/>
      <c r="Z345" s="149"/>
      <c r="AA345" s="149"/>
      <c r="AB345" s="149"/>
      <c r="AC345" s="149"/>
      <c r="AD345" s="149"/>
      <c r="AE345" s="150"/>
      <c r="AF345" s="149"/>
      <c r="AG345" s="149"/>
      <c r="AH345" s="149"/>
      <c r="AI345" s="149"/>
      <c r="AJ345" s="149"/>
      <c r="AK345" s="149"/>
      <c r="AL345" s="149"/>
      <c r="AM345" s="149"/>
      <c r="AN345" s="149"/>
      <c r="AO345" s="149"/>
      <c r="AP345" s="149"/>
      <c r="AQ345" s="150"/>
      <c r="AR345" s="151"/>
    </row>
    <row r="346" spans="1:46" outlineLevel="1" x14ac:dyDescent="0.35">
      <c r="B346" s="110" t="str">
        <f t="shared" si="220"/>
        <v>Calcite Southern (formerly Jasper; part of South of Kramer)</v>
      </c>
      <c r="C346" s="117" t="s">
        <v>417</v>
      </c>
      <c r="D346" s="136">
        <f t="shared" si="215"/>
        <v>0</v>
      </c>
      <c r="E346" s="155">
        <f t="shared" si="215"/>
        <v>0</v>
      </c>
      <c r="F346" s="138">
        <f t="shared" si="215"/>
        <v>0</v>
      </c>
      <c r="G346" s="141">
        <f t="shared" si="215"/>
        <v>0</v>
      </c>
      <c r="H346" s="159">
        <f t="shared" si="215"/>
        <v>0</v>
      </c>
      <c r="I346" s="141">
        <f t="shared" si="215"/>
        <v>0</v>
      </c>
      <c r="J346" s="142">
        <f t="shared" si="215"/>
        <v>0</v>
      </c>
      <c r="K346" s="143">
        <f t="shared" si="215"/>
        <v>0</v>
      </c>
      <c r="L346" s="144"/>
      <c r="M346" s="186">
        <f t="shared" si="216"/>
        <v>0</v>
      </c>
      <c r="N346" s="145">
        <f t="shared" si="216"/>
        <v>0</v>
      </c>
      <c r="O346" s="145">
        <f t="shared" si="216"/>
        <v>0</v>
      </c>
      <c r="P346" s="145">
        <f t="shared" si="217"/>
        <v>0</v>
      </c>
      <c r="Q346" s="145">
        <f t="shared" si="218"/>
        <v>0</v>
      </c>
      <c r="R346" s="156">
        <f t="shared" si="219"/>
        <v>0</v>
      </c>
      <c r="S346" s="255"/>
      <c r="T346" s="149"/>
      <c r="U346" s="149"/>
      <c r="V346" s="149"/>
      <c r="W346" s="149"/>
      <c r="X346" s="149"/>
      <c r="Y346" s="149"/>
      <c r="Z346" s="149"/>
      <c r="AA346" s="149"/>
      <c r="AB346" s="149"/>
      <c r="AC346" s="149"/>
      <c r="AD346" s="149"/>
      <c r="AE346" s="150"/>
      <c r="AF346" s="149"/>
      <c r="AG346" s="149"/>
      <c r="AH346" s="149"/>
      <c r="AI346" s="149"/>
      <c r="AJ346" s="149"/>
      <c r="AK346" s="149"/>
      <c r="AL346" s="149"/>
      <c r="AM346" s="149"/>
      <c r="AN346" s="149"/>
      <c r="AO346" s="149"/>
      <c r="AP346" s="149"/>
      <c r="AQ346" s="150"/>
      <c r="AR346" s="151"/>
    </row>
    <row r="347" spans="1:46" ht="15" outlineLevel="1" thickBot="1" x14ac:dyDescent="0.4">
      <c r="B347" s="110" t="str">
        <f t="shared" si="220"/>
        <v>Calcite Southern (formerly Jasper; part of South of Kramer)</v>
      </c>
      <c r="C347" s="117" t="s">
        <v>417</v>
      </c>
      <c r="D347" s="224">
        <f t="shared" si="215"/>
        <v>0</v>
      </c>
      <c r="E347" s="161">
        <f t="shared" si="215"/>
        <v>0</v>
      </c>
      <c r="F347" s="138">
        <f t="shared" si="215"/>
        <v>0</v>
      </c>
      <c r="G347" s="141">
        <f t="shared" si="215"/>
        <v>0</v>
      </c>
      <c r="H347" s="162">
        <f t="shared" si="215"/>
        <v>0</v>
      </c>
      <c r="I347" s="141">
        <f t="shared" si="215"/>
        <v>0</v>
      </c>
      <c r="J347" s="142">
        <f t="shared" si="215"/>
        <v>0</v>
      </c>
      <c r="K347" s="143">
        <f t="shared" si="215"/>
        <v>0</v>
      </c>
      <c r="L347" s="144"/>
      <c r="M347" s="254">
        <f>M332</f>
        <v>0</v>
      </c>
      <c r="N347" s="145">
        <f t="shared" ref="N347:O347" si="221">N332</f>
        <v>0</v>
      </c>
      <c r="O347" s="145">
        <f t="shared" si="221"/>
        <v>0</v>
      </c>
      <c r="P347" s="145">
        <f t="shared" si="217"/>
        <v>0</v>
      </c>
      <c r="Q347" s="145">
        <f t="shared" si="218"/>
        <v>0</v>
      </c>
      <c r="R347" s="156">
        <f t="shared" si="219"/>
        <v>0</v>
      </c>
      <c r="S347" s="255"/>
      <c r="T347" s="187"/>
      <c r="U347" s="188"/>
      <c r="V347" s="188"/>
      <c r="W347" s="188"/>
      <c r="X347" s="188"/>
      <c r="Y347" s="188"/>
      <c r="Z347" s="188"/>
      <c r="AA347" s="188"/>
      <c r="AB347" s="188"/>
      <c r="AC347" s="188"/>
      <c r="AD347" s="188"/>
      <c r="AE347" s="189"/>
      <c r="AF347" s="188"/>
      <c r="AG347" s="188"/>
      <c r="AH347" s="188"/>
      <c r="AI347" s="188"/>
      <c r="AJ347" s="188"/>
      <c r="AK347" s="188"/>
      <c r="AL347" s="188"/>
      <c r="AM347" s="188"/>
      <c r="AN347" s="188"/>
      <c r="AO347" s="188"/>
      <c r="AP347" s="188"/>
      <c r="AQ347" s="189"/>
      <c r="AR347" s="151"/>
    </row>
    <row r="348" spans="1:46" ht="15" thickBot="1" x14ac:dyDescent="0.4">
      <c r="D348" s="165" t="s">
        <v>418</v>
      </c>
      <c r="E348" s="166"/>
      <c r="F348" s="166"/>
      <c r="G348" s="166"/>
      <c r="H348" s="166"/>
      <c r="I348" s="166"/>
      <c r="J348" s="166"/>
      <c r="K348" s="167"/>
      <c r="L348" s="144"/>
      <c r="M348" s="96">
        <f>SUM(M342:M347)</f>
        <v>7677.1147000000001</v>
      </c>
      <c r="N348" s="97">
        <f t="shared" ref="N348:R348" si="222">SUM(N342:N347)</f>
        <v>2812.8959999999997</v>
      </c>
      <c r="O348" s="97">
        <f t="shared" si="222"/>
        <v>13530</v>
      </c>
      <c r="P348" s="97">
        <f t="shared" si="222"/>
        <v>7677.1147000000001</v>
      </c>
      <c r="Q348" s="97">
        <f t="shared" si="222"/>
        <v>2812.8959999999997</v>
      </c>
      <c r="R348" s="98">
        <f t="shared" si="222"/>
        <v>13530</v>
      </c>
      <c r="S348" s="138"/>
      <c r="T348" s="192">
        <f>SUM(T342:T347)</f>
        <v>18.794</v>
      </c>
      <c r="U348" s="193">
        <f t="shared" ref="U348:AQ348" si="223">SUM(U342:U347)</f>
        <v>45.841999999999999</v>
      </c>
      <c r="V348" s="193">
        <f t="shared" si="223"/>
        <v>68.260000000000005</v>
      </c>
      <c r="W348" s="193">
        <f t="shared" si="223"/>
        <v>260</v>
      </c>
      <c r="X348" s="193">
        <f t="shared" si="223"/>
        <v>260</v>
      </c>
      <c r="Y348" s="193">
        <f t="shared" si="223"/>
        <v>260</v>
      </c>
      <c r="Z348" s="193">
        <f t="shared" si="223"/>
        <v>260</v>
      </c>
      <c r="AA348" s="193">
        <f t="shared" si="223"/>
        <v>260</v>
      </c>
      <c r="AB348" s="193">
        <f t="shared" si="223"/>
        <v>260</v>
      </c>
      <c r="AC348" s="193">
        <f t="shared" si="223"/>
        <v>260</v>
      </c>
      <c r="AD348" s="193">
        <f t="shared" si="223"/>
        <v>260</v>
      </c>
      <c r="AE348" s="194">
        <f t="shared" si="223"/>
        <v>600</v>
      </c>
      <c r="AF348" s="193">
        <f t="shared" si="223"/>
        <v>1100</v>
      </c>
      <c r="AG348" s="193">
        <f t="shared" si="223"/>
        <v>1100</v>
      </c>
      <c r="AH348" s="193">
        <f t="shared" si="223"/>
        <v>1100</v>
      </c>
      <c r="AI348" s="193">
        <f t="shared" si="223"/>
        <v>1100</v>
      </c>
      <c r="AJ348" s="193">
        <f t="shared" si="223"/>
        <v>1100</v>
      </c>
      <c r="AK348" s="193">
        <f t="shared" si="223"/>
        <v>1100</v>
      </c>
      <c r="AL348" s="193">
        <f t="shared" si="223"/>
        <v>1100</v>
      </c>
      <c r="AM348" s="193">
        <f t="shared" si="223"/>
        <v>1100</v>
      </c>
      <c r="AN348" s="193">
        <f t="shared" si="223"/>
        <v>1100</v>
      </c>
      <c r="AO348" s="193">
        <f t="shared" si="223"/>
        <v>1100</v>
      </c>
      <c r="AP348" s="193">
        <f t="shared" si="223"/>
        <v>1100</v>
      </c>
      <c r="AQ348" s="193">
        <f t="shared" si="223"/>
        <v>1430</v>
      </c>
      <c r="AR348" s="180"/>
    </row>
    <row r="349" spans="1:46" ht="15" thickTop="1" x14ac:dyDescent="0.35">
      <c r="L349" s="144"/>
      <c r="S349" s="138"/>
      <c r="T349" s="195"/>
      <c r="U349" s="195"/>
      <c r="V349" s="195"/>
      <c r="W349" s="195"/>
      <c r="X349" s="195"/>
      <c r="Y349" s="195"/>
      <c r="Z349" s="195"/>
      <c r="AA349" s="195"/>
      <c r="AB349" s="195"/>
      <c r="AC349" s="195"/>
      <c r="AD349" s="195"/>
      <c r="AE349" s="195"/>
      <c r="AF349" s="195"/>
      <c r="AG349" s="195"/>
      <c r="AH349" s="195"/>
      <c r="AI349" s="195"/>
      <c r="AJ349" s="195"/>
      <c r="AK349" s="195"/>
      <c r="AL349" s="195"/>
      <c r="AM349" s="195"/>
      <c r="AN349" s="195"/>
      <c r="AO349" s="195"/>
      <c r="AP349" s="195"/>
      <c r="AQ349" s="195"/>
      <c r="AR349" s="151"/>
    </row>
    <row r="350" spans="1:46" x14ac:dyDescent="0.35">
      <c r="L350" s="144"/>
      <c r="M350" s="92">
        <v>0</v>
      </c>
      <c r="N350" s="92">
        <v>0</v>
      </c>
      <c r="O350" s="92">
        <v>0</v>
      </c>
      <c r="P350" s="92">
        <v>0</v>
      </c>
      <c r="Q350" s="92">
        <v>0</v>
      </c>
      <c r="R350" s="92">
        <v>0</v>
      </c>
      <c r="S350" s="92">
        <v>0</v>
      </c>
      <c r="T350" s="92">
        <v>0</v>
      </c>
      <c r="U350" s="92">
        <v>0</v>
      </c>
      <c r="V350" s="92">
        <v>0</v>
      </c>
      <c r="W350" s="92">
        <v>0</v>
      </c>
      <c r="X350" s="92">
        <v>0</v>
      </c>
      <c r="Y350" s="92">
        <v>0</v>
      </c>
      <c r="Z350" s="92">
        <v>0</v>
      </c>
      <c r="AA350" s="92">
        <v>0</v>
      </c>
      <c r="AB350" s="92">
        <v>0</v>
      </c>
      <c r="AC350" s="92">
        <v>0</v>
      </c>
      <c r="AD350" s="92">
        <v>0</v>
      </c>
      <c r="AE350" s="92">
        <v>0</v>
      </c>
      <c r="AF350" s="92">
        <v>0</v>
      </c>
      <c r="AG350" s="92">
        <v>0</v>
      </c>
      <c r="AH350" s="92">
        <v>0</v>
      </c>
      <c r="AI350" s="92">
        <v>0</v>
      </c>
      <c r="AJ350" s="92">
        <v>0</v>
      </c>
      <c r="AK350" s="92">
        <v>0</v>
      </c>
      <c r="AL350" s="92">
        <v>0</v>
      </c>
      <c r="AM350" s="92">
        <v>0</v>
      </c>
      <c r="AN350" s="92">
        <v>0</v>
      </c>
      <c r="AO350" s="92">
        <v>0</v>
      </c>
      <c r="AP350" s="92">
        <v>0</v>
      </c>
      <c r="AQ350" s="92">
        <v>0</v>
      </c>
      <c r="AR350" s="151"/>
    </row>
    <row r="351" spans="1:46" x14ac:dyDescent="0.35">
      <c r="L351" s="144"/>
      <c r="S351" s="138"/>
      <c r="T351" s="195"/>
      <c r="U351" s="195"/>
      <c r="V351" s="195"/>
      <c r="W351" s="195"/>
      <c r="X351" s="195"/>
      <c r="Y351" s="195"/>
      <c r="Z351" s="195"/>
      <c r="AA351" s="195"/>
      <c r="AB351" s="195"/>
      <c r="AC351" s="195"/>
      <c r="AD351" s="195"/>
      <c r="AE351" s="195"/>
      <c r="AF351" s="195"/>
      <c r="AG351" s="195"/>
      <c r="AH351" s="195"/>
      <c r="AI351" s="195"/>
      <c r="AJ351" s="195"/>
      <c r="AK351" s="195"/>
      <c r="AL351" s="195"/>
      <c r="AM351" s="195"/>
      <c r="AN351" s="195"/>
      <c r="AO351" s="195"/>
      <c r="AP351" s="195"/>
      <c r="AQ351" s="195"/>
      <c r="AR351" s="151"/>
    </row>
    <row r="352" spans="1:46" ht="18.5" x14ac:dyDescent="0.35">
      <c r="D352" s="126" t="s">
        <v>450</v>
      </c>
      <c r="E352" s="127"/>
      <c r="F352" s="127"/>
      <c r="G352" s="127"/>
      <c r="H352" s="127"/>
      <c r="I352" s="127"/>
      <c r="J352" s="127"/>
      <c r="K352" s="127"/>
      <c r="L352" s="144"/>
      <c r="S352" s="138"/>
      <c r="AR352" s="151"/>
    </row>
    <row r="353" spans="1:46" x14ac:dyDescent="0.35">
      <c r="L353" s="144"/>
      <c r="S353" s="138"/>
      <c r="AR353" s="151"/>
    </row>
    <row r="354" spans="1:46" x14ac:dyDescent="0.35">
      <c r="D354" s="71" t="s">
        <v>383</v>
      </c>
      <c r="L354" s="144"/>
      <c r="S354" s="138"/>
      <c r="AR354" s="151"/>
    </row>
    <row r="355" spans="1:46" s="81" customFormat="1" ht="15" customHeight="1" x14ac:dyDescent="0.35">
      <c r="A355" s="176"/>
      <c r="B355" s="110"/>
      <c r="C355"/>
      <c r="D355" s="66" t="s">
        <v>451</v>
      </c>
      <c r="E355" s="66"/>
      <c r="F355" s="66"/>
      <c r="G355" s="66"/>
      <c r="H355" s="66"/>
      <c r="I355" s="66"/>
      <c r="J355" s="66"/>
      <c r="K355" s="66"/>
      <c r="L355" s="144"/>
      <c r="S355" s="138"/>
      <c r="T355" s="176"/>
      <c r="U355" s="176"/>
      <c r="V355" s="176"/>
      <c r="W355" s="176"/>
      <c r="X355" s="176"/>
      <c r="Y355" s="176"/>
      <c r="Z355" s="176"/>
      <c r="AA355" s="176"/>
      <c r="AB355" s="176"/>
      <c r="AC355" s="176"/>
      <c r="AD355" s="176"/>
      <c r="AE355" s="176"/>
      <c r="AF355" s="176"/>
      <c r="AG355" s="176"/>
      <c r="AH355" s="176"/>
      <c r="AI355" s="176"/>
      <c r="AJ355" s="176"/>
      <c r="AK355" s="176"/>
      <c r="AL355" s="176"/>
      <c r="AM355" s="176"/>
      <c r="AN355" s="176"/>
      <c r="AO355" s="176"/>
      <c r="AP355" s="176"/>
      <c r="AQ355" s="176"/>
      <c r="AR355" s="151"/>
    </row>
    <row r="356" spans="1:46" ht="15" thickBot="1" x14ac:dyDescent="0.4">
      <c r="L356" s="144"/>
      <c r="S356" s="138"/>
      <c r="AR356" s="151"/>
    </row>
    <row r="357" spans="1:46" ht="29.5" thickBot="1" x14ac:dyDescent="0.4">
      <c r="D357" s="129" t="s">
        <v>10</v>
      </c>
      <c r="E357" s="130" t="s">
        <v>11</v>
      </c>
      <c r="F357" s="131" t="s">
        <v>12</v>
      </c>
      <c r="G357" s="79" t="s">
        <v>13</v>
      </c>
      <c r="H357" s="74" t="s">
        <v>14</v>
      </c>
      <c r="I357" s="74" t="s">
        <v>15</v>
      </c>
      <c r="J357" s="74" t="s">
        <v>16</v>
      </c>
      <c r="K357" s="75" t="s">
        <v>17</v>
      </c>
      <c r="L357" s="144"/>
      <c r="M357" s="73" t="str">
        <f t="shared" ref="M357:R357" si="224">M$11</f>
        <v>2025 CWIP</v>
      </c>
      <c r="N357" s="74" t="str">
        <f t="shared" si="224"/>
        <v>2026 Total Expenditures</v>
      </c>
      <c r="O357" s="74" t="str">
        <f t="shared" si="224"/>
        <v>2027 Total Expenditures</v>
      </c>
      <c r="P357" s="74" t="str">
        <f t="shared" si="224"/>
        <v>2025 ISO CWIP Less Collectible</v>
      </c>
      <c r="Q357" s="74" t="str">
        <f t="shared" si="224"/>
        <v>2026 ISO Expenditures Less Collectible</v>
      </c>
      <c r="R357" s="75" t="str">
        <f t="shared" si="224"/>
        <v>2027 ISO Expenditures Less Collectible</v>
      </c>
      <c r="S357" s="138"/>
      <c r="T357" s="78">
        <f>$E$3</f>
        <v>46023</v>
      </c>
      <c r="U357" s="79">
        <f t="shared" ref="U357:AM357" si="225">DATE(YEAR(T357),MONTH(T357)+1,DAY(T357))</f>
        <v>46054</v>
      </c>
      <c r="V357" s="79">
        <f t="shared" si="225"/>
        <v>46082</v>
      </c>
      <c r="W357" s="79">
        <f t="shared" si="225"/>
        <v>46113</v>
      </c>
      <c r="X357" s="79">
        <f t="shared" si="225"/>
        <v>46143</v>
      </c>
      <c r="Y357" s="79">
        <f t="shared" si="225"/>
        <v>46174</v>
      </c>
      <c r="Z357" s="79">
        <f t="shared" si="225"/>
        <v>46204</v>
      </c>
      <c r="AA357" s="79">
        <f t="shared" si="225"/>
        <v>46235</v>
      </c>
      <c r="AB357" s="79">
        <f t="shared" si="225"/>
        <v>46266</v>
      </c>
      <c r="AC357" s="79">
        <f t="shared" si="225"/>
        <v>46296</v>
      </c>
      <c r="AD357" s="79">
        <f t="shared" si="225"/>
        <v>46327</v>
      </c>
      <c r="AE357" s="80">
        <f t="shared" si="225"/>
        <v>46357</v>
      </c>
      <c r="AF357" s="79">
        <f>DATE(YEAR(AE357),MONTH(AE357)+1,DAY(AE357))</f>
        <v>46388</v>
      </c>
      <c r="AG357" s="79">
        <f t="shared" si="225"/>
        <v>46419</v>
      </c>
      <c r="AH357" s="79">
        <f t="shared" si="225"/>
        <v>46447</v>
      </c>
      <c r="AI357" s="79">
        <f t="shared" si="225"/>
        <v>46478</v>
      </c>
      <c r="AJ357" s="79">
        <f t="shared" si="225"/>
        <v>46508</v>
      </c>
      <c r="AK357" s="79">
        <f t="shared" si="225"/>
        <v>46539</v>
      </c>
      <c r="AL357" s="79">
        <f t="shared" si="225"/>
        <v>46569</v>
      </c>
      <c r="AM357" s="79">
        <f t="shared" si="225"/>
        <v>46600</v>
      </c>
      <c r="AN357" s="79">
        <f>DATE(YEAR(AM357),MONTH(AM357)+1,DAY(AM357))</f>
        <v>46631</v>
      </c>
      <c r="AO357" s="79">
        <f>DATE(YEAR(AN357),MONTH(AN357)+1,DAY(AN357))</f>
        <v>46661</v>
      </c>
      <c r="AP357" s="79">
        <f>DATE(YEAR(AO357),MONTH(AO357)+1,DAY(AO357))</f>
        <v>46692</v>
      </c>
      <c r="AQ357" s="80">
        <f>DATE(YEAR(AP357),MONTH(AP357)+1,DAY(AP357))</f>
        <v>46722</v>
      </c>
      <c r="AR357" s="151"/>
    </row>
    <row r="358" spans="1:46" x14ac:dyDescent="0.35">
      <c r="A358" s="37">
        <v>901460764</v>
      </c>
      <c r="B358" s="110" t="str">
        <f>+$D$352</f>
        <v>West of Devers</v>
      </c>
      <c r="C358" s="117" t="s">
        <v>393</v>
      </c>
      <c r="D358" s="136" t="s">
        <v>452</v>
      </c>
      <c r="E358" s="181" t="s">
        <v>453</v>
      </c>
      <c r="F358" s="138">
        <v>6420</v>
      </c>
      <c r="G358" s="139" t="s">
        <v>20</v>
      </c>
      <c r="H358" s="140">
        <v>44317</v>
      </c>
      <c r="I358" s="141" t="s">
        <v>396</v>
      </c>
      <c r="J358" s="142">
        <v>0</v>
      </c>
      <c r="K358" s="143">
        <v>1</v>
      </c>
      <c r="L358" s="144"/>
      <c r="M358" s="208">
        <v>0</v>
      </c>
      <c r="N358" s="145">
        <f>SUM($T376:$AE376)</f>
        <v>550</v>
      </c>
      <c r="O358" s="145">
        <f>SUM($AF376:$AQ376)</f>
        <v>0</v>
      </c>
      <c r="P358" s="145">
        <f t="shared" ref="P358:P366" si="226">$M358*$K358*(1-$J358)</f>
        <v>0</v>
      </c>
      <c r="Q358" s="145">
        <f>$N358*$K358*(1-$J358)</f>
        <v>550</v>
      </c>
      <c r="R358" s="147">
        <f>$O358*$K358*(1-$J358)</f>
        <v>0</v>
      </c>
      <c r="S358" s="140"/>
      <c r="T358" s="149">
        <f>IF(OR(RIGHT($I358,3)="RGT",RIGHT($I358,3)="INC"),IF($H358=T$295,SUM($T376:T376)+$M358,IF(T$295&gt;$H358,T376,0)),0)</f>
        <v>7.8810000000000002</v>
      </c>
      <c r="U358" s="149">
        <f>IF(OR(RIGHT($I358,3)="RGT",RIGHT($I358,3)="INC"),IF($H358=U$295,SUM($T376:U376)+$M358,IF(U$295&gt;$H358,U376,0)),0)</f>
        <v>14.368</v>
      </c>
      <c r="V358" s="149">
        <f>IF(OR(RIGHT($I358,3)="RGT",RIGHT($I358,3)="INC"),IF($H358=V$295,SUM($T376:V376)+$M358,IF(V$295&gt;$H358,V376,0)),0)</f>
        <v>50</v>
      </c>
      <c r="W358" s="149">
        <f>IF(OR(RIGHT($I358,3)="RGT",RIGHT($I358,3)="INC"),IF($H358=W$295,SUM($T376:W376)+$M358,IF(W$295&gt;$H358,W376,0)),0)</f>
        <v>50</v>
      </c>
      <c r="X358" s="149">
        <f>IF(OR(RIGHT($I358,3)="RGT",RIGHT($I358,3)="INC"),IF($H358=X$295,SUM($T376:X376)+$M358,IF(X$295&gt;$H358,X376,0)),0)</f>
        <v>50</v>
      </c>
      <c r="Y358" s="149">
        <f>IF(OR(RIGHT($I358,3)="RGT",RIGHT($I358,3)="INC"),IF($H358=Y$295,SUM($T376:Y376)+$M358,IF(Y$295&gt;$H358,Y376,0)),0)</f>
        <v>50</v>
      </c>
      <c r="Z358" s="149">
        <f>IF(OR(RIGHT($I358,3)="RGT",RIGHT($I358,3)="INC"),IF($H358=Z$295,SUM($T376:Z376)+$M358,IF(Z$295&gt;$H358,Z376,0)),0)</f>
        <v>50</v>
      </c>
      <c r="AA358" s="149">
        <f>IF(OR(RIGHT($I358,3)="RGT",RIGHT($I358,3)="INC"),IF($H358=AA$295,SUM($T376:AA376)+$M358,IF(AA$295&gt;$H358,AA376,0)),0)</f>
        <v>50</v>
      </c>
      <c r="AB358" s="149">
        <f>IF(OR(RIGHT($I358,3)="RGT",RIGHT($I358,3)="INC"),IF($H358=AB$295,SUM($T376:AB376)+$M358,IF(AB$295&gt;$H358,AB376,0)),0)</f>
        <v>50</v>
      </c>
      <c r="AC358" s="149">
        <f>IF(OR(RIGHT($I358,3)="RGT",RIGHT($I358,3)="INC"),IF($H358=AC$295,SUM($T376:AC376)+$M358,IF(AC$295&gt;$H358,AC376,0)),0)</f>
        <v>50</v>
      </c>
      <c r="AD358" s="149">
        <f>IF(OR(RIGHT($I358,3)="RGT",RIGHT($I358,3)="INC"),IF($H358=AD$295,SUM($T376:AD376)+$M358,IF(AD$295&gt;$H358,AD376,0)),0)</f>
        <v>50</v>
      </c>
      <c r="AE358" s="150">
        <f>IF(OR(RIGHT($I358,3)="RGT",RIGHT($I358,3)="INC"),IF($H358=AE$295,SUM($T376:AE376)+$M358,IF(AE$295&gt;$H358,AE376,0)),0)</f>
        <v>77.751000000000005</v>
      </c>
      <c r="AF358" s="149">
        <f>IF(OR(RIGHT($I358,3)="RGT",RIGHT($I358,3)="INC"),IF($H358=AF$295,SUM($T376:AF376)+$M358,IF(AF$295&gt;$H358,AF376,0)),0)</f>
        <v>0</v>
      </c>
      <c r="AG358" s="149">
        <f>IF(OR(RIGHT($I358,3)="RGT",RIGHT($I358,3)="INC"),IF($H358=AG$295,SUM($T376:AG376)+$M358,IF(AG$295&gt;$H358,AG376,0)),0)</f>
        <v>0</v>
      </c>
      <c r="AH358" s="149">
        <f>IF(OR(RIGHT($I358,3)="RGT",RIGHT($I358,3)="INC"),IF($H358=AH$295,SUM($T376:AH376)+$M358,IF(AH$295&gt;$H358,AH376,0)),0)</f>
        <v>0</v>
      </c>
      <c r="AI358" s="149">
        <f>IF(OR(RIGHT($I358,3)="RGT",RIGHT($I358,3)="INC"),IF($H358=AI$295,SUM($T376:AI376)+$M358,IF(AI$295&gt;$H358,AI376,0)),0)</f>
        <v>0</v>
      </c>
      <c r="AJ358" s="149">
        <f>IF(OR(RIGHT($I358,3)="RGT",RIGHT($I358,3)="INC"),IF($H358=AJ$295,SUM($T376:AJ376)+$M358,IF(AJ$295&gt;$H358,AJ376,0)),0)</f>
        <v>0</v>
      </c>
      <c r="AK358" s="149">
        <f>IF(OR(RIGHT($I358,3)="RGT",RIGHT($I358,3)="INC"),IF($H358=AK$295,SUM($T376:AK376)+$M358,IF(AK$295&gt;$H358,AK376,0)),0)</f>
        <v>0</v>
      </c>
      <c r="AL358" s="149">
        <f>IF(OR(RIGHT($I358,3)="RGT",RIGHT($I358,3)="INC"),IF($H358=AL$295,SUM($T376:AL376)+$M358,IF(AL$295&gt;$H358,AL376,0)),0)</f>
        <v>0</v>
      </c>
      <c r="AM358" s="149">
        <f>IF(OR(RIGHT($I358,3)="RGT",RIGHT($I358,3)="INC"),IF($H358=AM$295,SUM($T376:AM376)+$M358,IF(AM$295&gt;$H358,AM376,0)),0)</f>
        <v>0</v>
      </c>
      <c r="AN358" s="149">
        <f>IF(OR(RIGHT($I358,3)="RGT",RIGHT($I358,3)="INC"),IF($H358=AN$295,SUM($T376:AN376)+$M358,IF(AN$295&gt;$H358,AN376,0)),0)</f>
        <v>0</v>
      </c>
      <c r="AO358" s="149">
        <f>IF(OR(RIGHT($I358,3)="RGT",RIGHT($I358,3)="INC"),IF($H358=AO$295,SUM($T376:AO376)+$M358,IF(AO$295&gt;$H358,AO376,0)),0)</f>
        <v>0</v>
      </c>
      <c r="AP358" s="149">
        <f>IF(OR(RIGHT($I358,3)="RGT",RIGHT($I358,3)="INC"),IF($H358=AP$295,SUM($T376:AP376)+$M358,IF(AP$295&gt;$H358,AP376,0)),0)</f>
        <v>0</v>
      </c>
      <c r="AQ358" s="150">
        <f>IF(OR(RIGHT($I358,3)="RGT",RIGHT($I358,3)="INC"),IF($H358=AQ$295,SUM($T376:AQ376)+$M358,IF(AQ$295&gt;$H358,AQ376,0)),0)</f>
        <v>0</v>
      </c>
      <c r="AR358" s="151"/>
      <c r="AS358" s="152"/>
      <c r="AT358" s="153"/>
    </row>
    <row r="359" spans="1:46" x14ac:dyDescent="0.35">
      <c r="A359" s="37">
        <v>802120834</v>
      </c>
      <c r="B359" s="110" t="str">
        <f>+$D$352</f>
        <v>West of Devers</v>
      </c>
      <c r="C359" s="117" t="s">
        <v>393</v>
      </c>
      <c r="D359" s="136" t="s">
        <v>454</v>
      </c>
      <c r="E359" s="155" t="s">
        <v>455</v>
      </c>
      <c r="F359" s="138">
        <v>6420</v>
      </c>
      <c r="G359" s="139" t="s">
        <v>20</v>
      </c>
      <c r="H359" s="140">
        <v>46174</v>
      </c>
      <c r="I359" s="141" t="s">
        <v>402</v>
      </c>
      <c r="J359" s="142">
        <v>0</v>
      </c>
      <c r="K359" s="143">
        <v>1</v>
      </c>
      <c r="L359" s="144"/>
      <c r="M359" s="94">
        <v>7677.1919699999999</v>
      </c>
      <c r="N359" s="145">
        <f>SUM($T377:$AE377)</f>
        <v>0.313</v>
      </c>
      <c r="O359" s="145">
        <f>SUM($AF377:$AQ377)</f>
        <v>0</v>
      </c>
      <c r="P359" s="145">
        <f t="shared" si="226"/>
        <v>7677.1919699999999</v>
      </c>
      <c r="Q359" s="145">
        <f>$N359*$K359*(1-$J359)</f>
        <v>0.313</v>
      </c>
      <c r="R359" s="147">
        <f>$O359*$K359*(1-$J359)</f>
        <v>0</v>
      </c>
      <c r="S359" s="140"/>
      <c r="T359" s="149">
        <f>IF(OR(RIGHT($I359,3)="RGT",RIGHT($I359,3)="INC"),IF($H359=T$295,SUM($T377:T377)+$M359,IF(T$295&gt;$H359,T377,0)),0)</f>
        <v>0</v>
      </c>
      <c r="U359" s="149">
        <f>IF(OR(RIGHT($I359,3)="RGT",RIGHT($I359,3)="INC"),IF($H359=U$295,SUM($T377:U377)+$M359,IF(U$295&gt;$H359,U377,0)),0)</f>
        <v>0</v>
      </c>
      <c r="V359" s="149">
        <f>IF(OR(RIGHT($I359,3)="RGT",RIGHT($I359,3)="INC"),IF($H359=V$295,SUM($T377:V377)+$M359,IF(V$295&gt;$H359,V377,0)),0)</f>
        <v>0</v>
      </c>
      <c r="W359" s="149">
        <f>IF(OR(RIGHT($I359,3)="RGT",RIGHT($I359,3)="INC"),IF($H359=W$295,SUM($T377:W377)+$M359,IF(W$295&gt;$H359,W377,0)),0)</f>
        <v>0</v>
      </c>
      <c r="X359" s="149">
        <f>IF(OR(RIGHT($I359,3)="RGT",RIGHT($I359,3)="INC"),IF($H359=X$295,SUM($T377:X377)+$M359,IF(X$295&gt;$H359,X377,0)),0)</f>
        <v>0</v>
      </c>
      <c r="Y359" s="149">
        <f>IF(OR(RIGHT($I359,3)="RGT",RIGHT($I359,3)="INC"),IF($H359=Y$295,SUM($T377:Y377)+$M359,IF(Y$295&gt;$H359,Y377,0)),0)</f>
        <v>7677.50497</v>
      </c>
      <c r="Z359" s="149">
        <f>IF(OR(RIGHT($I359,3)="RGT",RIGHT($I359,3)="INC"),IF($H359=Z$295,SUM($T377:Z377)+$M359,IF(Z$295&gt;$H359,Z377,0)),0)</f>
        <v>0</v>
      </c>
      <c r="AA359" s="149">
        <f>IF(OR(RIGHT($I359,3)="RGT",RIGHT($I359,3)="INC"),IF($H359=AA$295,SUM($T377:AA377)+$M359,IF(AA$295&gt;$H359,AA377,0)),0)</f>
        <v>0</v>
      </c>
      <c r="AB359" s="149">
        <f>IF(OR(RIGHT($I359,3)="RGT",RIGHT($I359,3)="INC"),IF($H359=AB$295,SUM($T377:AB377)+$M359,IF(AB$295&gt;$H359,AB377,0)),0)</f>
        <v>0</v>
      </c>
      <c r="AC359" s="149">
        <f>IF(OR(RIGHT($I359,3)="RGT",RIGHT($I359,3)="INC"),IF($H359=AC$295,SUM($T377:AC377)+$M359,IF(AC$295&gt;$H359,AC377,0)),0)</f>
        <v>0</v>
      </c>
      <c r="AD359" s="149">
        <f>IF(OR(RIGHT($I359,3)="RGT",RIGHT($I359,3)="INC"),IF($H359=AD$295,SUM($T377:AD377)+$M359,IF(AD$295&gt;$H359,AD377,0)),0)</f>
        <v>0</v>
      </c>
      <c r="AE359" s="150">
        <f>IF(OR(RIGHT($I359,3)="RGT",RIGHT($I359,3)="INC"),IF($H359=AE$295,SUM($T377:AE377)+$M359,IF(AE$295&gt;$H359,AE377,0)),0)</f>
        <v>0</v>
      </c>
      <c r="AF359" s="149">
        <f>IF(OR(RIGHT($I359,3)="RGT",RIGHT($I359,3)="INC"),IF($H359=AF$295,SUM($T377:AF377)+$M359,IF(AF$295&gt;$H359,AF377,0)),0)</f>
        <v>0</v>
      </c>
      <c r="AG359" s="149">
        <f>IF(OR(RIGHT($I359,3)="RGT",RIGHT($I359,3)="INC"),IF($H359=AG$295,SUM($T377:AG377)+$M359,IF(AG$295&gt;$H359,AG377,0)),0)</f>
        <v>0</v>
      </c>
      <c r="AH359" s="149">
        <f>IF(OR(RIGHT($I359,3)="RGT",RIGHT($I359,3)="INC"),IF($H359=AH$295,SUM($T377:AH377)+$M359,IF(AH$295&gt;$H359,AH377,0)),0)</f>
        <v>0</v>
      </c>
      <c r="AI359" s="149">
        <f>IF(OR(RIGHT($I359,3)="RGT",RIGHT($I359,3)="INC"),IF($H359=AI$295,SUM($T377:AI377)+$M359,IF(AI$295&gt;$H359,AI377,0)),0)</f>
        <v>0</v>
      </c>
      <c r="AJ359" s="149">
        <f>IF(OR(RIGHT($I359,3)="RGT",RIGHT($I359,3)="INC"),IF($H359=AJ$295,SUM($T377:AJ377)+$M359,IF(AJ$295&gt;$H359,AJ377,0)),0)</f>
        <v>0</v>
      </c>
      <c r="AK359" s="149">
        <f>IF(OR(RIGHT($I359,3)="RGT",RIGHT($I359,3)="INC"),IF($H359=AK$295,SUM($T377:AK377)+$M359,IF(AK$295&gt;$H359,AK377,0)),0)</f>
        <v>0</v>
      </c>
      <c r="AL359" s="149">
        <f>IF(OR(RIGHT($I359,3)="RGT",RIGHT($I359,3)="INC"),IF($H359=AL$295,SUM($T377:AL377)+$M359,IF(AL$295&gt;$H359,AL377,0)),0)</f>
        <v>0</v>
      </c>
      <c r="AM359" s="149">
        <f>IF(OR(RIGHT($I359,3)="RGT",RIGHT($I359,3)="INC"),IF($H359=AM$295,SUM($T377:AM377)+$M359,IF(AM$295&gt;$H359,AM377,0)),0)</f>
        <v>0</v>
      </c>
      <c r="AN359" s="149">
        <f>IF(OR(RIGHT($I359,3)="RGT",RIGHT($I359,3)="INC"),IF($H359=AN$295,SUM($T377:AN377)+$M359,IF(AN$295&gt;$H359,AN377,0)),0)</f>
        <v>0</v>
      </c>
      <c r="AO359" s="149">
        <f>IF(OR(RIGHT($I359,3)="RGT",RIGHT($I359,3)="INC"),IF($H359=AO$295,SUM($T377:AO377)+$M359,IF(AO$295&gt;$H359,AO377,0)),0)</f>
        <v>0</v>
      </c>
      <c r="AP359" s="149">
        <f>IF(OR(RIGHT($I359,3)="RGT",RIGHT($I359,3)="INC"),IF($H359=AP$295,SUM($T377:AP377)+$M359,IF(AP$295&gt;$H359,AP377,0)),0)</f>
        <v>0</v>
      </c>
      <c r="AQ359" s="150">
        <f>IF(OR(RIGHT($I359,3)="RGT",RIGHT($I359,3)="INC"),IF($H359=AQ$295,SUM($T377:AQ377)+$M359,IF(AQ$295&gt;$H359,AQ377,0)),0)</f>
        <v>0</v>
      </c>
      <c r="AR359" s="151"/>
      <c r="AS359" s="152"/>
      <c r="AT359" s="153"/>
    </row>
    <row r="360" spans="1:46" outlineLevel="1" x14ac:dyDescent="0.35">
      <c r="A360" s="199"/>
      <c r="B360" s="110" t="str">
        <f t="shared" ref="B360:B365" si="227">+$D$352</f>
        <v>West of Devers</v>
      </c>
      <c r="C360" s="117" t="s">
        <v>393</v>
      </c>
      <c r="D360" s="136"/>
      <c r="E360" s="155"/>
      <c r="F360" s="138"/>
      <c r="G360" s="141"/>
      <c r="H360" s="140"/>
      <c r="I360" s="141"/>
      <c r="J360" s="142"/>
      <c r="K360" s="143"/>
      <c r="L360" s="144"/>
      <c r="M360" s="94"/>
      <c r="N360" s="145">
        <f>SUM($T378:$AE378)</f>
        <v>0</v>
      </c>
      <c r="O360" s="145">
        <f>SUM($AF378:$AQ378)</f>
        <v>0</v>
      </c>
      <c r="P360" s="146">
        <f t="shared" si="226"/>
        <v>0</v>
      </c>
      <c r="Q360" s="146">
        <f t="shared" ref="Q360:Q366" si="228">$N360*$K360*(1-$J360)</f>
        <v>0</v>
      </c>
      <c r="R360" s="147">
        <f t="shared" ref="R360:R366" si="229">$O360*$K360*(1-$J360)</f>
        <v>0</v>
      </c>
      <c r="S360" s="140"/>
      <c r="T360" s="149">
        <f>IF(OR(RIGHT($I360,3)="RGT",RIGHT($I360,3)="INC"),IF($H360=T$295,SUM($T378:T378)+$M360,IF(T$295&gt;$H360,T378,0)),0)</f>
        <v>0</v>
      </c>
      <c r="U360" s="149">
        <f>IF(OR(RIGHT($I360,3)="RGT",RIGHT($I360,3)="INC"),IF($H360=U$295,SUM($T378:U378)+$M360,IF(U$295&gt;$H360,U378,0)),0)</f>
        <v>0</v>
      </c>
      <c r="V360" s="149">
        <f>IF(OR(RIGHT($I360,3)="RGT",RIGHT($I360,3)="INC"),IF($H360=V$295,SUM($T378:V378)+$M360,IF(V$295&gt;$H360,V378,0)),0)</f>
        <v>0</v>
      </c>
      <c r="W360" s="149">
        <f>IF(OR(RIGHT($I360,3)="RGT",RIGHT($I360,3)="INC"),IF($H360=W$295,SUM($T378:W378)+$M360,IF(W$295&gt;$H360,W378,0)),0)</f>
        <v>0</v>
      </c>
      <c r="X360" s="149">
        <f>IF(OR(RIGHT($I360,3)="RGT",RIGHT($I360,3)="INC"),IF($H360=X$295,SUM($T378:X378)+$M360,IF(X$295&gt;$H360,X378,0)),0)</f>
        <v>0</v>
      </c>
      <c r="Y360" s="149">
        <f>IF(OR(RIGHT($I360,3)="RGT",RIGHT($I360,3)="INC"),IF($H360=Y$295,SUM($T378:Y378)+$M360,IF(Y$295&gt;$H360,Y378,0)),0)</f>
        <v>0</v>
      </c>
      <c r="Z360" s="149">
        <f>IF(OR(RIGHT($I360,3)="RGT",RIGHT($I360,3)="INC"),IF($H360=Z$295,SUM($T378:Z378)+$M360,IF(Z$295&gt;$H360,Z378,0)),0)</f>
        <v>0</v>
      </c>
      <c r="AA360" s="149">
        <f>IF(OR(RIGHT($I360,3)="RGT",RIGHT($I360,3)="INC"),IF($H360=AA$295,SUM($T378:AA378)+$M360,IF(AA$295&gt;$H360,AA378,0)),0)</f>
        <v>0</v>
      </c>
      <c r="AB360" s="149">
        <f>IF(OR(RIGHT($I360,3)="RGT",RIGHT($I360,3)="INC"),IF($H360=AB$295,SUM($T378:AB378)+$M360,IF(AB$295&gt;$H360,AB378,0)),0)</f>
        <v>0</v>
      </c>
      <c r="AC360" s="149">
        <f>IF(OR(RIGHT($I360,3)="RGT",RIGHT($I360,3)="INC"),IF($H360=AC$295,SUM($T378:AC378)+$M360,IF(AC$295&gt;$H360,AC378,0)),0)</f>
        <v>0</v>
      </c>
      <c r="AD360" s="149">
        <f>IF(OR(RIGHT($I360,3)="RGT",RIGHT($I360,3)="INC"),IF($H360=AD$295,SUM($T378:AD378)+$M360,IF(AD$295&gt;$H360,AD378,0)),0)</f>
        <v>0</v>
      </c>
      <c r="AE360" s="150">
        <f>IF(OR(RIGHT($I360,3)="RGT",RIGHT($I360,3)="INC"),IF($H360=AE$295,SUM($T378:AE378)+$M360,IF(AE$295&gt;$H360,AE378,0)),0)</f>
        <v>0</v>
      </c>
      <c r="AF360" s="149">
        <f>IF(OR(RIGHT($I360,3)="RGT",RIGHT($I360,3)="INC"),IF($H360=AF$295,SUM($T378:AF378)+$M360,IF(AF$295&gt;$H360,AF378,0)),0)</f>
        <v>0</v>
      </c>
      <c r="AG360" s="149">
        <f>IF(OR(RIGHT($I360,3)="RGT",RIGHT($I360,3)="INC"),IF($H360=AG$295,SUM($T378:AG378)+$M360,IF(AG$295&gt;$H360,AG378,0)),0)</f>
        <v>0</v>
      </c>
      <c r="AH360" s="149">
        <f>IF(OR(RIGHT($I360,3)="RGT",RIGHT($I360,3)="INC"),IF($H360=AH$295,SUM($T378:AH378)+$M360,IF(AH$295&gt;$H360,AH378,0)),0)</f>
        <v>0</v>
      </c>
      <c r="AI360" s="149">
        <f>IF(OR(RIGHT($I360,3)="RGT",RIGHT($I360,3)="INC"),IF($H360=AI$295,SUM($T378:AI378)+$M360,IF(AI$295&gt;$H360,AI378,0)),0)</f>
        <v>0</v>
      </c>
      <c r="AJ360" s="149">
        <f>IF(OR(RIGHT($I360,3)="RGT",RIGHT($I360,3)="INC"),IF($H360=AJ$295,SUM($T378:AJ378)+$M360,IF(AJ$295&gt;$H360,AJ378,0)),0)</f>
        <v>0</v>
      </c>
      <c r="AK360" s="149">
        <f>IF(OR(RIGHT($I360,3)="RGT",RIGHT($I360,3)="INC"),IF($H360=AK$295,SUM($T378:AK378)+$M360,IF(AK$295&gt;$H360,AK378,0)),0)</f>
        <v>0</v>
      </c>
      <c r="AL360" s="149">
        <f>IF(OR(RIGHT($I360,3)="RGT",RIGHT($I360,3)="INC"),IF($H360=AL$295,SUM($T378:AL378)+$M360,IF(AL$295&gt;$H360,AL378,0)),0)</f>
        <v>0</v>
      </c>
      <c r="AM360" s="149">
        <f>IF(OR(RIGHT($I360,3)="RGT",RIGHT($I360,3)="INC"),IF($H360=AM$295,SUM($T378:AM378)+$M360,IF(AM$295&gt;$H360,AM378,0)),0)</f>
        <v>0</v>
      </c>
      <c r="AN360" s="149">
        <f>IF(OR(RIGHT($I360,3)="RGT",RIGHT($I360,3)="INC"),IF($H360=AN$295,SUM($T378:AN378)+$M360,IF(AN$295&gt;$H360,AN378,0)),0)</f>
        <v>0</v>
      </c>
      <c r="AO360" s="149">
        <f>IF(OR(RIGHT($I360,3)="RGT",RIGHT($I360,3)="INC"),IF($H360=AO$295,SUM($T378:AO378)+$M360,IF(AO$295&gt;$H360,AO378,0)),0)</f>
        <v>0</v>
      </c>
      <c r="AP360" s="149">
        <f>IF(OR(RIGHT($I360,3)="RGT",RIGHT($I360,3)="INC"),IF($H360=AP$295,SUM($T378:AP378)+$M360,IF(AP$295&gt;$H360,AP378,0)),0)</f>
        <v>0</v>
      </c>
      <c r="AQ360" s="150">
        <f>IF(OR(RIGHT($I360,3)="RGT",RIGHT($I360,3)="INC"),IF($H360=AQ$295,SUM($T378:AQ378)+$M360,IF(AQ$295&gt;$H360,AQ378,0)),0)</f>
        <v>0</v>
      </c>
      <c r="AR360" s="151"/>
    </row>
    <row r="361" spans="1:46" outlineLevel="1" x14ac:dyDescent="0.35">
      <c r="A361" s="199"/>
      <c r="B361" s="110" t="str">
        <f t="shared" si="227"/>
        <v>West of Devers</v>
      </c>
      <c r="C361" s="117" t="s">
        <v>393</v>
      </c>
      <c r="D361" s="136"/>
      <c r="E361" s="155"/>
      <c r="F361" s="138"/>
      <c r="G361" s="139"/>
      <c r="H361" s="140"/>
      <c r="I361" s="141"/>
      <c r="J361" s="142"/>
      <c r="K361" s="143"/>
      <c r="L361" s="144"/>
      <c r="M361" s="94"/>
      <c r="N361" s="145">
        <f>SUM($T379:$AE379)</f>
        <v>0</v>
      </c>
      <c r="O361" s="145">
        <f>SUM($AF379:$AQ379)</f>
        <v>0</v>
      </c>
      <c r="P361" s="146">
        <f t="shared" si="226"/>
        <v>0</v>
      </c>
      <c r="Q361" s="146">
        <f t="shared" si="228"/>
        <v>0</v>
      </c>
      <c r="R361" s="147">
        <f t="shared" si="229"/>
        <v>0</v>
      </c>
      <c r="S361" s="140"/>
      <c r="T361" s="149">
        <f>IF(OR(RIGHT($I361,3)="RGT",RIGHT($I361,3)="INC"),IF($H361=T$295,SUM($T379:T379)+$M361,IF(T$295&gt;$H361,T379,0)),0)</f>
        <v>0</v>
      </c>
      <c r="U361" s="149">
        <f>IF(OR(RIGHT($I361,3)="RGT",RIGHT($I361,3)="INC"),IF($H361=U$295,SUM($T379:U379)+$M361,IF(U$295&gt;$H361,U379,0)),0)</f>
        <v>0</v>
      </c>
      <c r="V361" s="149">
        <f>IF(OR(RIGHT($I361,3)="RGT",RIGHT($I361,3)="INC"),IF($H361=V$295,SUM($T379:V379)+$M361,IF(V$295&gt;$H361,V379,0)),0)</f>
        <v>0</v>
      </c>
      <c r="W361" s="149">
        <f>IF(OR(RIGHT($I361,3)="RGT",RIGHT($I361,3)="INC"),IF($H361=W$295,SUM($T379:W379)+$M361,IF(W$295&gt;$H361,W379,0)),0)</f>
        <v>0</v>
      </c>
      <c r="X361" s="149">
        <f>IF(OR(RIGHT($I361,3)="RGT",RIGHT($I361,3)="INC"),IF($H361=X$295,SUM($T379:X379)+$M361,IF(X$295&gt;$H361,X379,0)),0)</f>
        <v>0</v>
      </c>
      <c r="Y361" s="149">
        <f>IF(OR(RIGHT($I361,3)="RGT",RIGHT($I361,3)="INC"),IF($H361=Y$295,SUM($T379:Y379)+$M361,IF(Y$295&gt;$H361,Y379,0)),0)</f>
        <v>0</v>
      </c>
      <c r="Z361" s="149">
        <f>IF(OR(RIGHT($I361,3)="RGT",RIGHT($I361,3)="INC"),IF($H361=Z$295,SUM($T379:Z379)+$M361,IF(Z$295&gt;$H361,Z379,0)),0)</f>
        <v>0</v>
      </c>
      <c r="AA361" s="149">
        <f>IF(OR(RIGHT($I361,3)="RGT",RIGHT($I361,3)="INC"),IF($H361=AA$295,SUM($T379:AA379)+$M361,IF(AA$295&gt;$H361,AA379,0)),0)</f>
        <v>0</v>
      </c>
      <c r="AB361" s="149">
        <f>IF(OR(RIGHT($I361,3)="RGT",RIGHT($I361,3)="INC"),IF($H361=AB$295,SUM($T379:AB379)+$M361,IF(AB$295&gt;$H361,AB379,0)),0)</f>
        <v>0</v>
      </c>
      <c r="AC361" s="149">
        <f>IF(OR(RIGHT($I361,3)="RGT",RIGHT($I361,3)="INC"),IF($H361=AC$295,SUM($T379:AC379)+$M361,IF(AC$295&gt;$H361,AC379,0)),0)</f>
        <v>0</v>
      </c>
      <c r="AD361" s="149">
        <f>IF(OR(RIGHT($I361,3)="RGT",RIGHT($I361,3)="INC"),IF($H361=AD$295,SUM($T379:AD379)+$M361,IF(AD$295&gt;$H361,AD379,0)),0)</f>
        <v>0</v>
      </c>
      <c r="AE361" s="150">
        <f>IF(OR(RIGHT($I361,3)="RGT",RIGHT($I361,3)="INC"),IF($H361=AE$295,SUM($T379:AE379)+$M361,IF(AE$295&gt;$H361,AE379,0)),0)</f>
        <v>0</v>
      </c>
      <c r="AF361" s="149">
        <f>IF(OR(RIGHT($I361,3)="RGT",RIGHT($I361,3)="INC"),IF($H361=AF$295,SUM($T379:AF379)+$M361,IF(AF$295&gt;$H361,AF379,0)),0)</f>
        <v>0</v>
      </c>
      <c r="AG361" s="149">
        <f>IF(OR(RIGHT($I361,3)="RGT",RIGHT($I361,3)="INC"),IF($H361=AG$295,SUM($T379:AG379)+$M361,IF(AG$295&gt;$H361,AG379,0)),0)</f>
        <v>0</v>
      </c>
      <c r="AH361" s="149">
        <f>IF(OR(RIGHT($I361,3)="RGT",RIGHT($I361,3)="INC"),IF($H361=AH$295,SUM($T379:AH379)+$M361,IF(AH$295&gt;$H361,AH379,0)),0)</f>
        <v>0</v>
      </c>
      <c r="AI361" s="149">
        <f>IF(OR(RIGHT($I361,3)="RGT",RIGHT($I361,3)="INC"),IF($H361=AI$295,SUM($T379:AI379)+$M361,IF(AI$295&gt;$H361,AI379,0)),0)</f>
        <v>0</v>
      </c>
      <c r="AJ361" s="149">
        <f>IF(OR(RIGHT($I361,3)="RGT",RIGHT($I361,3)="INC"),IF($H361=AJ$295,SUM($T379:AJ379)+$M361,IF(AJ$295&gt;$H361,AJ379,0)),0)</f>
        <v>0</v>
      </c>
      <c r="AK361" s="149">
        <f>IF(OR(RIGHT($I361,3)="RGT",RIGHT($I361,3)="INC"),IF($H361=AK$295,SUM($T379:AK379)+$M361,IF(AK$295&gt;$H361,AK379,0)),0)</f>
        <v>0</v>
      </c>
      <c r="AL361" s="149">
        <f>IF(OR(RIGHT($I361,3)="RGT",RIGHT($I361,3)="INC"),IF($H361=AL$295,SUM($T379:AL379)+$M361,IF(AL$295&gt;$H361,AL379,0)),0)</f>
        <v>0</v>
      </c>
      <c r="AM361" s="149">
        <f>IF(OR(RIGHT($I361,3)="RGT",RIGHT($I361,3)="INC"),IF($H361=AM$295,SUM($T379:AM379)+$M361,IF(AM$295&gt;$H361,AM379,0)),0)</f>
        <v>0</v>
      </c>
      <c r="AN361" s="149">
        <f>IF(OR(RIGHT($I361,3)="RGT",RIGHT($I361,3)="INC"),IF($H361=AN$295,SUM($T379:AN379)+$M361,IF(AN$295&gt;$H361,AN379,0)),0)</f>
        <v>0</v>
      </c>
      <c r="AO361" s="149">
        <f>IF(OR(RIGHT($I361,3)="RGT",RIGHT($I361,3)="INC"),IF($H361=AO$295,SUM($T379:AO379)+$M361,IF(AO$295&gt;$H361,AO379,0)),0)</f>
        <v>0</v>
      </c>
      <c r="AP361" s="149">
        <f>IF(OR(RIGHT($I361,3)="RGT",RIGHT($I361,3)="INC"),IF($H361=AP$295,SUM($T379:AP379)+$M361,IF(AP$295&gt;$H361,AP379,0)),0)</f>
        <v>0</v>
      </c>
      <c r="AQ361" s="150">
        <f>IF(OR(RIGHT($I361,3)="RGT",RIGHT($I361,3)="INC"),IF($H361=AQ$295,SUM($T379:AQ379)+$M361,IF(AQ$295&gt;$H361,AQ379,0)),0)</f>
        <v>0</v>
      </c>
      <c r="AR361" s="151"/>
    </row>
    <row r="362" spans="1:46" outlineLevel="1" x14ac:dyDescent="0.35">
      <c r="A362" s="199"/>
      <c r="B362" s="110" t="str">
        <f t="shared" si="227"/>
        <v>West of Devers</v>
      </c>
      <c r="C362" s="117" t="s">
        <v>393</v>
      </c>
      <c r="D362" s="136"/>
      <c r="E362" s="155"/>
      <c r="F362" s="138"/>
      <c r="G362" s="141"/>
      <c r="H362" s="140"/>
      <c r="I362" s="141"/>
      <c r="J362" s="142"/>
      <c r="K362" s="143"/>
      <c r="L362" s="144"/>
      <c r="M362" s="94"/>
      <c r="N362" s="145">
        <f t="shared" ref="N362:N365" si="230">SUM($T379:$AE379)</f>
        <v>0</v>
      </c>
      <c r="O362" s="145">
        <f t="shared" ref="O362:O365" si="231">SUM($AF379:$AQ379)</f>
        <v>0</v>
      </c>
      <c r="P362" s="146">
        <f t="shared" si="226"/>
        <v>0</v>
      </c>
      <c r="Q362" s="146">
        <f t="shared" si="228"/>
        <v>0</v>
      </c>
      <c r="R362" s="147">
        <f t="shared" si="229"/>
        <v>0</v>
      </c>
      <c r="S362" s="140"/>
      <c r="T362" s="149">
        <f>IF(OR(RIGHT($I362,3)="RGT",RIGHT($I362,3)="INC"),IF($H362=T$295,SUM($T380:T380)+$M362,IF(T$295&gt;$H362,T380,0)),0)</f>
        <v>0</v>
      </c>
      <c r="U362" s="149">
        <f>IF(OR(RIGHT($I362,3)="RGT",RIGHT($I362,3)="INC"),IF($H362=U$295,SUM($T380:U380)+$M362,IF(U$295&gt;$H362,U380,0)),0)</f>
        <v>0</v>
      </c>
      <c r="V362" s="149">
        <f>IF(OR(RIGHT($I362,3)="RGT",RIGHT($I362,3)="INC"),IF($H362=V$295,SUM($T380:V380)+$M362,IF(V$295&gt;$H362,V380,0)),0)</f>
        <v>0</v>
      </c>
      <c r="W362" s="149">
        <f>IF(OR(RIGHT($I362,3)="RGT",RIGHT($I362,3)="INC"),IF($H362=W$295,SUM($T380:W380)+$M362,IF(W$295&gt;$H362,W380,0)),0)</f>
        <v>0</v>
      </c>
      <c r="X362" s="149">
        <f>IF(OR(RIGHT($I362,3)="RGT",RIGHT($I362,3)="INC"),IF($H362=X$295,SUM($T380:X380)+$M362,IF(X$295&gt;$H362,X380,0)),0)</f>
        <v>0</v>
      </c>
      <c r="Y362" s="149">
        <f>IF(OR(RIGHT($I362,3)="RGT",RIGHT($I362,3)="INC"),IF($H362=Y$295,SUM($T380:Y380)+$M362,IF(Y$295&gt;$H362,Y380,0)),0)</f>
        <v>0</v>
      </c>
      <c r="Z362" s="149">
        <f>IF(OR(RIGHT($I362,3)="RGT",RIGHT($I362,3)="INC"),IF($H362=Z$295,SUM($T380:Z380)+$M362,IF(Z$295&gt;$H362,Z380,0)),0)</f>
        <v>0</v>
      </c>
      <c r="AA362" s="149">
        <f>IF(OR(RIGHT($I362,3)="RGT",RIGHT($I362,3)="INC"),IF($H362=AA$295,SUM($T380:AA380)+$M362,IF(AA$295&gt;$H362,AA380,0)),0)</f>
        <v>0</v>
      </c>
      <c r="AB362" s="149">
        <f>IF(OR(RIGHT($I362,3)="RGT",RIGHT($I362,3)="INC"),IF($H362=AB$295,SUM($T380:AB380)+$M362,IF(AB$295&gt;$H362,AB380,0)),0)</f>
        <v>0</v>
      </c>
      <c r="AC362" s="149">
        <f>IF(OR(RIGHT($I362,3)="RGT",RIGHT($I362,3)="INC"),IF($H362=AC$295,SUM($T380:AC380)+$M362,IF(AC$295&gt;$H362,AC380,0)),0)</f>
        <v>0</v>
      </c>
      <c r="AD362" s="149">
        <f>IF(OR(RIGHT($I362,3)="RGT",RIGHT($I362,3)="INC"),IF($H362=AD$295,SUM($T380:AD380)+$M362,IF(AD$295&gt;$H362,AD380,0)),0)</f>
        <v>0</v>
      </c>
      <c r="AE362" s="150">
        <f>IF(OR(RIGHT($I362,3)="RGT",RIGHT($I362,3)="INC"),IF($H362=AE$295,SUM($T380:AE380)+$M362,IF(AE$295&gt;$H362,AE380,0)),0)</f>
        <v>0</v>
      </c>
      <c r="AF362" s="149">
        <f>IF(OR(RIGHT($I362,3)="RGT",RIGHT($I362,3)="INC"),IF($H362=AF$295,SUM($T380:AF380)+$M362,IF(AF$295&gt;$H362,AF380,0)),0)</f>
        <v>0</v>
      </c>
      <c r="AG362" s="149">
        <f>IF(OR(RIGHT($I362,3)="RGT",RIGHT($I362,3)="INC"),IF($H362=AG$295,SUM($T380:AG380)+$M362,IF(AG$295&gt;$H362,AG380,0)),0)</f>
        <v>0</v>
      </c>
      <c r="AH362" s="149">
        <f>IF(OR(RIGHT($I362,3)="RGT",RIGHT($I362,3)="INC"),IF($H362=AH$295,SUM($T380:AH380)+$M362,IF(AH$295&gt;$H362,AH380,0)),0)</f>
        <v>0</v>
      </c>
      <c r="AI362" s="149">
        <f>IF(OR(RIGHT($I362,3)="RGT",RIGHT($I362,3)="INC"),IF($H362=AI$295,SUM($T380:AI380)+$M362,IF(AI$295&gt;$H362,AI380,0)),0)</f>
        <v>0</v>
      </c>
      <c r="AJ362" s="149">
        <f>IF(OR(RIGHT($I362,3)="RGT",RIGHT($I362,3)="INC"),IF($H362=AJ$295,SUM($T380:AJ380)+$M362,IF(AJ$295&gt;$H362,AJ380,0)),0)</f>
        <v>0</v>
      </c>
      <c r="AK362" s="149">
        <f>IF(OR(RIGHT($I362,3)="RGT",RIGHT($I362,3)="INC"),IF($H362=AK$295,SUM($T380:AK380)+$M362,IF(AK$295&gt;$H362,AK380,0)),0)</f>
        <v>0</v>
      </c>
      <c r="AL362" s="149">
        <f>IF(OR(RIGHT($I362,3)="RGT",RIGHT($I362,3)="INC"),IF($H362=AL$295,SUM($T380:AL380)+$M362,IF(AL$295&gt;$H362,AL380,0)),0)</f>
        <v>0</v>
      </c>
      <c r="AM362" s="149">
        <f>IF(OR(RIGHT($I362,3)="RGT",RIGHT($I362,3)="INC"),IF($H362=AM$295,SUM($T380:AM380)+$M362,IF(AM$295&gt;$H362,AM380,0)),0)</f>
        <v>0</v>
      </c>
      <c r="AN362" s="149">
        <f>IF(OR(RIGHT($I362,3)="RGT",RIGHT($I362,3)="INC"),IF($H362=AN$295,SUM($T380:AN380)+$M362,IF(AN$295&gt;$H362,AN380,0)),0)</f>
        <v>0</v>
      </c>
      <c r="AO362" s="149">
        <f>IF(OR(RIGHT($I362,3)="RGT",RIGHT($I362,3)="INC"),IF($H362=AO$295,SUM($T380:AO380)+$M362,IF(AO$295&gt;$H362,AO380,0)),0)</f>
        <v>0</v>
      </c>
      <c r="AP362" s="149">
        <f>IF(OR(RIGHT($I362,3)="RGT",RIGHT($I362,3)="INC"),IF($H362=AP$295,SUM($T380:AP380)+$M362,IF(AP$295&gt;$H362,AP380,0)),0)</f>
        <v>0</v>
      </c>
      <c r="AQ362" s="150">
        <f>IF(OR(RIGHT($I362,3)="RGT",RIGHT($I362,3)="INC"),IF($H362=AQ$295,SUM($T380:AQ380)+$M362,IF(AQ$295&gt;$H362,AQ380,0)),0)</f>
        <v>0</v>
      </c>
      <c r="AR362" s="151"/>
    </row>
    <row r="363" spans="1:46" outlineLevel="1" x14ac:dyDescent="0.35">
      <c r="A363" s="199"/>
      <c r="B363" s="110" t="str">
        <f t="shared" si="227"/>
        <v>West of Devers</v>
      </c>
      <c r="C363" s="117" t="s">
        <v>393</v>
      </c>
      <c r="D363" s="136"/>
      <c r="E363" s="155"/>
      <c r="F363" s="138"/>
      <c r="G363" s="141"/>
      <c r="H363" s="140"/>
      <c r="I363" s="141"/>
      <c r="J363" s="142"/>
      <c r="K363" s="143"/>
      <c r="L363" s="144"/>
      <c r="M363" s="94"/>
      <c r="N363" s="145">
        <f t="shared" si="230"/>
        <v>0</v>
      </c>
      <c r="O363" s="145">
        <f t="shared" si="231"/>
        <v>0</v>
      </c>
      <c r="P363" s="146">
        <f t="shared" si="226"/>
        <v>0</v>
      </c>
      <c r="Q363" s="146">
        <f>$N363*$K363*(1-$J363)</f>
        <v>0</v>
      </c>
      <c r="R363" s="147">
        <f t="shared" si="229"/>
        <v>0</v>
      </c>
      <c r="S363" s="140"/>
      <c r="T363" s="149">
        <f>IF(OR(RIGHT($I363,3)="RGT",RIGHT($I363,3)="INC"),IF($H363=T$295,SUM($T381:T381)+$M363,IF(T$295&gt;$H363,T381,0)),0)</f>
        <v>0</v>
      </c>
      <c r="U363" s="149">
        <f>IF(OR(RIGHT($I363,3)="RGT",RIGHT($I363,3)="INC"),IF($H363=U$295,SUM($T381:U381)+$M363,IF(U$295&gt;$H363,U381,0)),0)</f>
        <v>0</v>
      </c>
      <c r="V363" s="149">
        <f>IF(OR(RIGHT($I363,3)="RGT",RIGHT($I363,3)="INC"),IF($H363=V$295,SUM($T381:V381)+$M363,IF(V$295&gt;$H363,V381,0)),0)</f>
        <v>0</v>
      </c>
      <c r="W363" s="149">
        <f>IF(OR(RIGHT($I363,3)="RGT",RIGHT($I363,3)="INC"),IF($H363=W$295,SUM($T381:W381)+$M363,IF(W$295&gt;$H363,W381,0)),0)</f>
        <v>0</v>
      </c>
      <c r="X363" s="149">
        <f>IF(OR(RIGHT($I363,3)="RGT",RIGHT($I363,3)="INC"),IF($H363=X$295,SUM($T381:X381)+$M363,IF(X$295&gt;$H363,X381,0)),0)</f>
        <v>0</v>
      </c>
      <c r="Y363" s="149">
        <f>IF(OR(RIGHT($I363,3)="RGT",RIGHT($I363,3)="INC"),IF($H363=Y$295,SUM($T381:Y381)+$M363,IF(Y$295&gt;$H363,Y381,0)),0)</f>
        <v>0</v>
      </c>
      <c r="Z363" s="149">
        <f>IF(OR(RIGHT($I363,3)="RGT",RIGHT($I363,3)="INC"),IF($H363=Z$295,SUM($T381:Z381)+$M363,IF(Z$295&gt;$H363,Z381,0)),0)</f>
        <v>0</v>
      </c>
      <c r="AA363" s="149">
        <f>IF(OR(RIGHT($I363,3)="RGT",RIGHT($I363,3)="INC"),IF($H363=AA$295,SUM($T381:AA381)+$M363,IF(AA$295&gt;$H363,AA381,0)),0)</f>
        <v>0</v>
      </c>
      <c r="AB363" s="149">
        <f>IF(OR(RIGHT($I363,3)="RGT",RIGHT($I363,3)="INC"),IF($H363=AB$295,SUM($T381:AB381)+$M363,IF(AB$295&gt;$H363,AB381,0)),0)</f>
        <v>0</v>
      </c>
      <c r="AC363" s="149">
        <f>IF(OR(RIGHT($I363,3)="RGT",RIGHT($I363,3)="INC"),IF($H363=AC$295,SUM($T381:AC381)+$M363,IF(AC$295&gt;$H363,AC381,0)),0)</f>
        <v>0</v>
      </c>
      <c r="AD363" s="149">
        <f>IF(OR(RIGHT($I363,3)="RGT",RIGHT($I363,3)="INC"),IF($H363=AD$295,SUM($T381:AD381)+$M363,IF(AD$295&gt;$H363,AD381,0)),0)</f>
        <v>0</v>
      </c>
      <c r="AE363" s="150">
        <f>IF(OR(RIGHT($I363,3)="RGT",RIGHT($I363,3)="INC"),IF($H363=AE$295,SUM($T381:AE381)+$M363,IF(AE$295&gt;$H363,AE381,0)),0)</f>
        <v>0</v>
      </c>
      <c r="AF363" s="149">
        <f>IF(OR(RIGHT($I363,3)="RGT",RIGHT($I363,3)="INC"),IF($H363=AF$295,SUM($T381:AF381)+$M363,IF(AF$295&gt;$H363,AF381,0)),0)</f>
        <v>0</v>
      </c>
      <c r="AG363" s="149">
        <f>IF(OR(RIGHT($I363,3)="RGT",RIGHT($I363,3)="INC"),IF($H363=AG$295,SUM($T381:AG381)+$M363,IF(AG$295&gt;$H363,AG381,0)),0)</f>
        <v>0</v>
      </c>
      <c r="AH363" s="149">
        <f>IF(OR(RIGHT($I363,3)="RGT",RIGHT($I363,3)="INC"),IF($H363=AH$295,SUM($T381:AH381)+$M363,IF(AH$295&gt;$H363,AH381,0)),0)</f>
        <v>0</v>
      </c>
      <c r="AI363" s="149">
        <f>IF(OR(RIGHT($I363,3)="RGT",RIGHT($I363,3)="INC"),IF($H363=AI$295,SUM($T381:AI381)+$M363,IF(AI$295&gt;$H363,AI381,0)),0)</f>
        <v>0</v>
      </c>
      <c r="AJ363" s="149">
        <f>IF(OR(RIGHT($I363,3)="RGT",RIGHT($I363,3)="INC"),IF($H363=AJ$295,SUM($T381:AJ381)+$M363,IF(AJ$295&gt;$H363,AJ381,0)),0)</f>
        <v>0</v>
      </c>
      <c r="AK363" s="149">
        <f>IF(OR(RIGHT($I363,3)="RGT",RIGHT($I363,3)="INC"),IF($H363=AK$295,SUM($T381:AK381)+$M363,IF(AK$295&gt;$H363,AK381,0)),0)</f>
        <v>0</v>
      </c>
      <c r="AL363" s="149">
        <f>IF(OR(RIGHT($I363,3)="RGT",RIGHT($I363,3)="INC"),IF($H363=AL$295,SUM($T381:AL381)+$M363,IF(AL$295&gt;$H363,AL381,0)),0)</f>
        <v>0</v>
      </c>
      <c r="AM363" s="149">
        <f>IF(OR(RIGHT($I363,3)="RGT",RIGHT($I363,3)="INC"),IF($H363=AM$295,SUM($T381:AM381)+$M363,IF(AM$295&gt;$H363,AM381,0)),0)</f>
        <v>0</v>
      </c>
      <c r="AN363" s="149">
        <f>IF(OR(RIGHT($I363,3)="RGT",RIGHT($I363,3)="INC"),IF($H363=AN$295,SUM($T381:AN381)+$M363,IF(AN$295&gt;$H363,AN381,0)),0)</f>
        <v>0</v>
      </c>
      <c r="AO363" s="149">
        <f>IF(OR(RIGHT($I363,3)="RGT",RIGHT($I363,3)="INC"),IF($H363=AO$295,SUM($T381:AO381)+$M363,IF(AO$295&gt;$H363,AO381,0)),0)</f>
        <v>0</v>
      </c>
      <c r="AP363" s="149">
        <f>IF(OR(RIGHT($I363,3)="RGT",RIGHT($I363,3)="INC"),IF($H363=AP$295,SUM($T381:AP381)+$M363,IF(AP$295&gt;$H363,AP381,0)),0)</f>
        <v>0</v>
      </c>
      <c r="AQ363" s="150">
        <f>IF(OR(RIGHT($I363,3)="RGT",RIGHT($I363,3)="INC"),IF($H363=AQ$295,SUM($T381:AQ381)+$M363,IF(AQ$295&gt;$H363,AQ381,0)),0)</f>
        <v>0</v>
      </c>
      <c r="AR363" s="151"/>
    </row>
    <row r="364" spans="1:46" outlineLevel="1" x14ac:dyDescent="0.35">
      <c r="A364" s="199"/>
      <c r="B364" s="110" t="str">
        <f t="shared" si="227"/>
        <v>West of Devers</v>
      </c>
      <c r="C364" s="117" t="s">
        <v>393</v>
      </c>
      <c r="D364" s="136"/>
      <c r="E364" s="155"/>
      <c r="F364" s="138"/>
      <c r="G364" s="139"/>
      <c r="H364" s="140"/>
      <c r="I364" s="141"/>
      <c r="J364" s="142"/>
      <c r="K364" s="143"/>
      <c r="L364" s="144"/>
      <c r="M364" s="94"/>
      <c r="N364" s="145">
        <f t="shared" si="230"/>
        <v>0</v>
      </c>
      <c r="O364" s="145">
        <f t="shared" si="231"/>
        <v>0</v>
      </c>
      <c r="P364" s="146">
        <f t="shared" si="226"/>
        <v>0</v>
      </c>
      <c r="Q364" s="146">
        <f t="shared" si="228"/>
        <v>0</v>
      </c>
      <c r="R364" s="147">
        <f t="shared" si="229"/>
        <v>0</v>
      </c>
      <c r="S364" s="140"/>
      <c r="T364" s="149">
        <f>IF(OR(RIGHT($I364,3)="RGT",RIGHT($I364,3)="INC"),IF($H364=T$295,SUM($T382:T382)+$M364,IF(T$295&gt;$H364,T382,0)),0)</f>
        <v>0</v>
      </c>
      <c r="U364" s="149">
        <f>IF(OR(RIGHT($I364,3)="RGT",RIGHT($I364,3)="INC"),IF($H364=U$295,SUM($T382:U382)+$M364,IF(U$295&gt;$H364,U382,0)),0)</f>
        <v>0</v>
      </c>
      <c r="V364" s="149">
        <f>IF(OR(RIGHT($I364,3)="RGT",RIGHT($I364,3)="INC"),IF($H364=V$295,SUM($T382:V382)+$M364,IF(V$295&gt;$H364,V382,0)),0)</f>
        <v>0</v>
      </c>
      <c r="W364" s="149">
        <f>IF(OR(RIGHT($I364,3)="RGT",RIGHT($I364,3)="INC"),IF($H364=W$295,SUM($T382:W382)+$M364,IF(W$295&gt;$H364,W382,0)),0)</f>
        <v>0</v>
      </c>
      <c r="X364" s="149">
        <f>IF(OR(RIGHT($I364,3)="RGT",RIGHT($I364,3)="INC"),IF($H364=X$295,SUM($T382:X382)+$M364,IF(X$295&gt;$H364,X382,0)),0)</f>
        <v>0</v>
      </c>
      <c r="Y364" s="149">
        <f>IF(OR(RIGHT($I364,3)="RGT",RIGHT($I364,3)="INC"),IF($H364=Y$295,SUM($T382:Y382)+$M364,IF(Y$295&gt;$H364,Y382,0)),0)</f>
        <v>0</v>
      </c>
      <c r="Z364" s="149">
        <f>IF(OR(RIGHT($I364,3)="RGT",RIGHT($I364,3)="INC"),IF($H364=Z$295,SUM($T382:Z382)+$M364,IF(Z$295&gt;$H364,Z382,0)),0)</f>
        <v>0</v>
      </c>
      <c r="AA364" s="149">
        <f>IF(OR(RIGHT($I364,3)="RGT",RIGHT($I364,3)="INC"),IF($H364=AA$295,SUM($T382:AA382)+$M364,IF(AA$295&gt;$H364,AA382,0)),0)</f>
        <v>0</v>
      </c>
      <c r="AB364" s="149">
        <f>IF(OR(RIGHT($I364,3)="RGT",RIGHT($I364,3)="INC"),IF($H364=AB$295,SUM($T382:AB382)+$M364,IF(AB$295&gt;$H364,AB382,0)),0)</f>
        <v>0</v>
      </c>
      <c r="AC364" s="149">
        <f>IF(OR(RIGHT($I364,3)="RGT",RIGHT($I364,3)="INC"),IF($H364=AC$295,SUM($T382:AC382)+$M364,IF(AC$295&gt;$H364,AC382,0)),0)</f>
        <v>0</v>
      </c>
      <c r="AD364" s="149">
        <f>IF(OR(RIGHT($I364,3)="RGT",RIGHT($I364,3)="INC"),IF($H364=AD$295,SUM($T382:AD382)+$M364,IF(AD$295&gt;$H364,AD382,0)),0)</f>
        <v>0</v>
      </c>
      <c r="AE364" s="150">
        <f>IF(OR(RIGHT($I364,3)="RGT",RIGHT($I364,3)="INC"),IF($H364=AE$295,SUM($T382:AE382)+$M364,IF(AE$295&gt;$H364,AE382,0)),0)</f>
        <v>0</v>
      </c>
      <c r="AF364" s="149">
        <f>IF(OR(RIGHT($I364,3)="RGT",RIGHT($I364,3)="INC"),IF($H364=AF$295,SUM($T382:AF382)+$M364,IF(AF$295&gt;$H364,AF382,0)),0)</f>
        <v>0</v>
      </c>
      <c r="AG364" s="149">
        <f>IF(OR(RIGHT($I364,3)="RGT",RIGHT($I364,3)="INC"),IF($H364=AG$295,SUM($T382:AG382)+$M364,IF(AG$295&gt;$H364,AG382,0)),0)</f>
        <v>0</v>
      </c>
      <c r="AH364" s="149">
        <f>IF(OR(RIGHT($I364,3)="RGT",RIGHT($I364,3)="INC"),IF($H364=AH$295,SUM($T382:AH382)+$M364,IF(AH$295&gt;$H364,AH382,0)),0)</f>
        <v>0</v>
      </c>
      <c r="AI364" s="149">
        <f>IF(OR(RIGHT($I364,3)="RGT",RIGHT($I364,3)="INC"),IF($H364=AI$295,SUM($T382:AI382)+$M364,IF(AI$295&gt;$H364,AI382,0)),0)</f>
        <v>0</v>
      </c>
      <c r="AJ364" s="149">
        <f>IF(OR(RIGHT($I364,3)="RGT",RIGHT($I364,3)="INC"),IF($H364=AJ$295,SUM($T382:AJ382)+$M364,IF(AJ$295&gt;$H364,AJ382,0)),0)</f>
        <v>0</v>
      </c>
      <c r="AK364" s="149">
        <f>IF(OR(RIGHT($I364,3)="RGT",RIGHT($I364,3)="INC"),IF($H364=AK$295,SUM($T382:AK382)+$M364,IF(AK$295&gt;$H364,AK382,0)),0)</f>
        <v>0</v>
      </c>
      <c r="AL364" s="149">
        <f>IF(OR(RIGHT($I364,3)="RGT",RIGHT($I364,3)="INC"),IF($H364=AL$295,SUM($T382:AL382)+$M364,IF(AL$295&gt;$H364,AL382,0)),0)</f>
        <v>0</v>
      </c>
      <c r="AM364" s="149">
        <f>IF(OR(RIGHT($I364,3)="RGT",RIGHT($I364,3)="INC"),IF($H364=AM$295,SUM($T382:AM382)+$M364,IF(AM$295&gt;$H364,AM382,0)),0)</f>
        <v>0</v>
      </c>
      <c r="AN364" s="149">
        <f>IF(OR(RIGHT($I364,3)="RGT",RIGHT($I364,3)="INC"),IF($H364=AN$295,SUM($T382:AN382)+$M364,IF(AN$295&gt;$H364,AN382,0)),0)</f>
        <v>0</v>
      </c>
      <c r="AO364" s="149">
        <f>IF(OR(RIGHT($I364,3)="RGT",RIGHT($I364,3)="INC"),IF($H364=AO$295,SUM($T382:AO382)+$M364,IF(AO$295&gt;$H364,AO382,0)),0)</f>
        <v>0</v>
      </c>
      <c r="AP364" s="149">
        <f>IF(OR(RIGHT($I364,3)="RGT",RIGHT($I364,3)="INC"),IF($H364=AP$295,SUM($T382:AP382)+$M364,IF(AP$295&gt;$H364,AP382,0)),0)</f>
        <v>0</v>
      </c>
      <c r="AQ364" s="150">
        <f>IF(OR(RIGHT($I364,3)="RGT",RIGHT($I364,3)="INC"),IF($H364=AQ$295,SUM($T382:AQ382)+$M364,IF(AQ$295&gt;$H364,AQ382,0)),0)</f>
        <v>0</v>
      </c>
      <c r="AR364" s="151"/>
    </row>
    <row r="365" spans="1:46" outlineLevel="1" x14ac:dyDescent="0.35">
      <c r="A365" s="199"/>
      <c r="B365" s="110" t="str">
        <f t="shared" si="227"/>
        <v>West of Devers</v>
      </c>
      <c r="C365" s="117" t="s">
        <v>393</v>
      </c>
      <c r="D365" s="136"/>
      <c r="E365" s="155"/>
      <c r="F365" s="138"/>
      <c r="G365" s="141"/>
      <c r="H365" s="140"/>
      <c r="I365" s="141"/>
      <c r="J365" s="142"/>
      <c r="K365" s="143"/>
      <c r="L365" s="144"/>
      <c r="M365" s="94"/>
      <c r="N365" s="145">
        <f t="shared" si="230"/>
        <v>0</v>
      </c>
      <c r="O365" s="145">
        <f t="shared" si="231"/>
        <v>0</v>
      </c>
      <c r="P365" s="146">
        <f t="shared" si="226"/>
        <v>0</v>
      </c>
      <c r="Q365" s="146">
        <f t="shared" si="228"/>
        <v>0</v>
      </c>
      <c r="R365" s="147">
        <f t="shared" si="229"/>
        <v>0</v>
      </c>
      <c r="S365" s="140"/>
      <c r="T365" s="149">
        <f>IF(OR(RIGHT($I365,3)="RGT",RIGHT($I365,3)="INC"),IF($H365=T$295,SUM($T383:T383)+$M365,IF(T$295&gt;$H365,T383,0)),0)</f>
        <v>0</v>
      </c>
      <c r="U365" s="149">
        <f>IF(OR(RIGHT($I365,3)="RGT",RIGHT($I365,3)="INC"),IF($H365=U$295,SUM($T383:U383)+$M365,IF(U$295&gt;$H365,U383,0)),0)</f>
        <v>0</v>
      </c>
      <c r="V365" s="149">
        <f>IF(OR(RIGHT($I365,3)="RGT",RIGHT($I365,3)="INC"),IF($H365=V$295,SUM($T383:V383)+$M365,IF(V$295&gt;$H365,V383,0)),0)</f>
        <v>0</v>
      </c>
      <c r="W365" s="149">
        <f>IF(OR(RIGHT($I365,3)="RGT",RIGHT($I365,3)="INC"),IF($H365=W$295,SUM($T383:W383)+$M365,IF(W$295&gt;$H365,W383,0)),0)</f>
        <v>0</v>
      </c>
      <c r="X365" s="149">
        <f>IF(OR(RIGHT($I365,3)="RGT",RIGHT($I365,3)="INC"),IF($H365=X$295,SUM($T383:X383)+$M365,IF(X$295&gt;$H365,X383,0)),0)</f>
        <v>0</v>
      </c>
      <c r="Y365" s="149">
        <f>IF(OR(RIGHT($I365,3)="RGT",RIGHT($I365,3)="INC"),IF($H365=Y$295,SUM($T383:Y383)+$M365,IF(Y$295&gt;$H365,Y383,0)),0)</f>
        <v>0</v>
      </c>
      <c r="Z365" s="149">
        <f>IF(OR(RIGHT($I365,3)="RGT",RIGHT($I365,3)="INC"),IF($H365=Z$295,SUM($T383:Z383)+$M365,IF(Z$295&gt;$H365,Z383,0)),0)</f>
        <v>0</v>
      </c>
      <c r="AA365" s="149">
        <f>IF(OR(RIGHT($I365,3)="RGT",RIGHT($I365,3)="INC"),IF($H365=AA$295,SUM($T383:AA383)+$M365,IF(AA$295&gt;$H365,AA383,0)),0)</f>
        <v>0</v>
      </c>
      <c r="AB365" s="149">
        <f>IF(OR(RIGHT($I365,3)="RGT",RIGHT($I365,3)="INC"),IF($H365=AB$295,SUM($T383:AB383)+$M365,IF(AB$295&gt;$H365,AB383,0)),0)</f>
        <v>0</v>
      </c>
      <c r="AC365" s="149">
        <f>IF(OR(RIGHT($I365,3)="RGT",RIGHT($I365,3)="INC"),IF($H365=AC$295,SUM($T383:AC383)+$M365,IF(AC$295&gt;$H365,AC383,0)),0)</f>
        <v>0</v>
      </c>
      <c r="AD365" s="149">
        <f>IF(OR(RIGHT($I365,3)="RGT",RIGHT($I365,3)="INC"),IF($H365=AD$295,SUM($T383:AD383)+$M365,IF(AD$295&gt;$H365,AD383,0)),0)</f>
        <v>0</v>
      </c>
      <c r="AE365" s="150">
        <f>IF(OR(RIGHT($I365,3)="RGT",RIGHT($I365,3)="INC"),IF($H365=AE$295,SUM($T383:AE383)+$M365,IF(AE$295&gt;$H365,AE383,0)),0)</f>
        <v>0</v>
      </c>
      <c r="AF365" s="149">
        <f>IF(OR(RIGHT($I365,3)="RGT",RIGHT($I365,3)="INC"),IF($H365=AF$295,SUM($T383:AF383)+$M365,IF(AF$295&gt;$H365,AF383,0)),0)</f>
        <v>0</v>
      </c>
      <c r="AG365" s="149">
        <f>IF(OR(RIGHT($I365,3)="RGT",RIGHT($I365,3)="INC"),IF($H365=AG$295,SUM($T383:AG383)+$M365,IF(AG$295&gt;$H365,AG383,0)),0)</f>
        <v>0</v>
      </c>
      <c r="AH365" s="149">
        <f>IF(OR(RIGHT($I365,3)="RGT",RIGHT($I365,3)="INC"),IF($H365=AH$295,SUM($T383:AH383)+$M365,IF(AH$295&gt;$H365,AH383,0)),0)</f>
        <v>0</v>
      </c>
      <c r="AI365" s="149">
        <f>IF(OR(RIGHT($I365,3)="RGT",RIGHT($I365,3)="INC"),IF($H365=AI$295,SUM($T383:AI383)+$M365,IF(AI$295&gt;$H365,AI383,0)),0)</f>
        <v>0</v>
      </c>
      <c r="AJ365" s="149">
        <f>IF(OR(RIGHT($I365,3)="RGT",RIGHT($I365,3)="INC"),IF($H365=AJ$295,SUM($T383:AJ383)+$M365,IF(AJ$295&gt;$H365,AJ383,0)),0)</f>
        <v>0</v>
      </c>
      <c r="AK365" s="149">
        <f>IF(OR(RIGHT($I365,3)="RGT",RIGHT($I365,3)="INC"),IF($H365=AK$295,SUM($T383:AK383)+$M365,IF(AK$295&gt;$H365,AK383,0)),0)</f>
        <v>0</v>
      </c>
      <c r="AL365" s="149">
        <f>IF(OR(RIGHT($I365,3)="RGT",RIGHT($I365,3)="INC"),IF($H365=AL$295,SUM($T383:AL383)+$M365,IF(AL$295&gt;$H365,AL383,0)),0)</f>
        <v>0</v>
      </c>
      <c r="AM365" s="149">
        <f>IF(OR(RIGHT($I365,3)="RGT",RIGHT($I365,3)="INC"),IF($H365=AM$295,SUM($T383:AM383)+$M365,IF(AM$295&gt;$H365,AM383,0)),0)</f>
        <v>0</v>
      </c>
      <c r="AN365" s="149">
        <f>IF(OR(RIGHT($I365,3)="RGT",RIGHT($I365,3)="INC"),IF($H365=AN$295,SUM($T383:AN383)+$M365,IF(AN$295&gt;$H365,AN383,0)),0)</f>
        <v>0</v>
      </c>
      <c r="AO365" s="149">
        <f>IF(OR(RIGHT($I365,3)="RGT",RIGHT($I365,3)="INC"),IF($H365=AO$295,SUM($T383:AO383)+$M365,IF(AO$295&gt;$H365,AO383,0)),0)</f>
        <v>0</v>
      </c>
      <c r="AP365" s="149">
        <f>IF(OR(RIGHT($I365,3)="RGT",RIGHT($I365,3)="INC"),IF($H365=AP$295,SUM($T383:AP383)+$M365,IF(AP$295&gt;$H365,AP383,0)),0)</f>
        <v>0</v>
      </c>
      <c r="AQ365" s="150">
        <f>IF(OR(RIGHT($I365,3)="RGT",RIGHT($I365,3)="INC"),IF($H365=AQ$295,SUM($T383:AQ383)+$M365,IF(AQ$295&gt;$H365,AQ383,0)),0)</f>
        <v>0</v>
      </c>
      <c r="AR365" s="151"/>
    </row>
    <row r="366" spans="1:46" outlineLevel="1" x14ac:dyDescent="0.35">
      <c r="A366" s="199"/>
      <c r="B366" s="110" t="str">
        <f>+$D$352</f>
        <v>West of Devers</v>
      </c>
      <c r="C366" s="117" t="s">
        <v>393</v>
      </c>
      <c r="D366" s="136"/>
      <c r="E366" s="155"/>
      <c r="F366" s="138"/>
      <c r="G366" s="139"/>
      <c r="H366" s="140"/>
      <c r="I366" s="141"/>
      <c r="J366" s="142"/>
      <c r="K366" s="143"/>
      <c r="L366" s="144"/>
      <c r="M366" s="94"/>
      <c r="N366" s="145">
        <f>SUM($T384:$AE384)</f>
        <v>0</v>
      </c>
      <c r="O366" s="145">
        <f>SUM($AF384:$AQ384)</f>
        <v>0</v>
      </c>
      <c r="P366" s="146">
        <f t="shared" si="226"/>
        <v>0</v>
      </c>
      <c r="Q366" s="146">
        <f t="shared" si="228"/>
        <v>0</v>
      </c>
      <c r="R366" s="147">
        <f t="shared" si="229"/>
        <v>0</v>
      </c>
      <c r="S366" s="140"/>
      <c r="T366" s="149">
        <f>IF(OR(RIGHT($I366,3)="RGT",RIGHT($I366,3)="INC"),IF($H366=T$295,SUM($T384:T384)+$M366,IF(T$295&gt;$H366,T384,0)),0)</f>
        <v>0</v>
      </c>
      <c r="U366" s="149">
        <f>IF(OR(RIGHT($I366,3)="RGT",RIGHT($I366,3)="INC"),IF($H366=U$295,SUM($T384:U384)+$M366,IF(U$295&gt;$H366,U384,0)),0)</f>
        <v>0</v>
      </c>
      <c r="V366" s="149">
        <f>IF(OR(RIGHT($I366,3)="RGT",RIGHT($I366,3)="INC"),IF($H366=V$295,SUM($T384:V384)+$M366,IF(V$295&gt;$H366,V384,0)),0)</f>
        <v>0</v>
      </c>
      <c r="W366" s="149">
        <f>IF(OR(RIGHT($I366,3)="RGT",RIGHT($I366,3)="INC"),IF($H366=W$295,SUM($T384:W384)+$M366,IF(W$295&gt;$H366,W384,0)),0)</f>
        <v>0</v>
      </c>
      <c r="X366" s="149">
        <f>IF(OR(RIGHT($I366,3)="RGT",RIGHT($I366,3)="INC"),IF($H366=X$295,SUM($T384:X384)+$M366,IF(X$295&gt;$H366,X384,0)),0)</f>
        <v>0</v>
      </c>
      <c r="Y366" s="149">
        <f>IF(OR(RIGHT($I366,3)="RGT",RIGHT($I366,3)="INC"),IF($H366=Y$295,SUM($T384:Y384)+$M366,IF(Y$295&gt;$H366,Y384,0)),0)</f>
        <v>0</v>
      </c>
      <c r="Z366" s="149">
        <f>IF(OR(RIGHT($I366,3)="RGT",RIGHT($I366,3)="INC"),IF($H366=Z$295,SUM($T384:Z384)+$M366,IF(Z$295&gt;$H366,Z384,0)),0)</f>
        <v>0</v>
      </c>
      <c r="AA366" s="149">
        <f>IF(OR(RIGHT($I366,3)="RGT",RIGHT($I366,3)="INC"),IF($H366=AA$295,SUM($T384:AA384)+$M366,IF(AA$295&gt;$H366,AA384,0)),0)</f>
        <v>0</v>
      </c>
      <c r="AB366" s="149">
        <f>IF(OR(RIGHT($I366,3)="RGT",RIGHT($I366,3)="INC"),IF($H366=AB$295,SUM($T384:AB384)+$M366,IF(AB$295&gt;$H366,AB384,0)),0)</f>
        <v>0</v>
      </c>
      <c r="AC366" s="149">
        <f>IF(OR(RIGHT($I366,3)="RGT",RIGHT($I366,3)="INC"),IF($H366=AC$295,SUM($T384:AC384)+$M366,IF(AC$295&gt;$H366,AC384,0)),0)</f>
        <v>0</v>
      </c>
      <c r="AD366" s="149">
        <f>IF(OR(RIGHT($I366,3)="RGT",RIGHT($I366,3)="INC"),IF($H366=AD$295,SUM($T384:AD384)+$M366,IF(AD$295&gt;$H366,AD384,0)),0)</f>
        <v>0</v>
      </c>
      <c r="AE366" s="150">
        <f>IF(OR(RIGHT($I366,3)="RGT",RIGHT($I366,3)="INC"),IF($H366=AE$295,SUM($T384:AE384)+$M366,IF(AE$295&gt;$H366,AE384,0)),0)</f>
        <v>0</v>
      </c>
      <c r="AF366" s="149">
        <f>IF(OR(RIGHT($I366,3)="RGT",RIGHT($I366,3)="INC"),IF($H366=AF$295,SUM($T384:AF384)+$M366,IF(AF$295&gt;$H366,AF384,0)),0)</f>
        <v>0</v>
      </c>
      <c r="AG366" s="149">
        <f>IF(OR(RIGHT($I366,3)="RGT",RIGHT($I366,3)="INC"),IF($H366=AG$295,SUM($T384:AG384)+$M366,IF(AG$295&gt;$H366,AG384,0)),0)</f>
        <v>0</v>
      </c>
      <c r="AH366" s="149">
        <f>IF(OR(RIGHT($I366,3)="RGT",RIGHT($I366,3)="INC"),IF($H366=AH$295,SUM($T384:AH384)+$M366,IF(AH$295&gt;$H366,AH384,0)),0)</f>
        <v>0</v>
      </c>
      <c r="AI366" s="149">
        <f>IF(OR(RIGHT($I366,3)="RGT",RIGHT($I366,3)="INC"),IF($H366=AI$295,SUM($T384:AI384)+$M366,IF(AI$295&gt;$H366,AI384,0)),0)</f>
        <v>0</v>
      </c>
      <c r="AJ366" s="149">
        <f>IF(OR(RIGHT($I366,3)="RGT",RIGHT($I366,3)="INC"),IF($H366=AJ$295,SUM($T384:AJ384)+$M366,IF(AJ$295&gt;$H366,AJ384,0)),0)</f>
        <v>0</v>
      </c>
      <c r="AK366" s="149">
        <f>IF(OR(RIGHT($I366,3)="RGT",RIGHT($I366,3)="INC"),IF($H366=AK$295,SUM($T384:AK384)+$M366,IF(AK$295&gt;$H366,AK384,0)),0)</f>
        <v>0</v>
      </c>
      <c r="AL366" s="149">
        <f>IF(OR(RIGHT($I366,3)="RGT",RIGHT($I366,3)="INC"),IF($H366=AL$295,SUM($T384:AL384)+$M366,IF(AL$295&gt;$H366,AL384,0)),0)</f>
        <v>0</v>
      </c>
      <c r="AM366" s="149">
        <f>IF(OR(RIGHT($I366,3)="RGT",RIGHT($I366,3)="INC"),IF($H366=AM$295,SUM($T384:AM384)+$M366,IF(AM$295&gt;$H366,AM384,0)),0)</f>
        <v>0</v>
      </c>
      <c r="AN366" s="149">
        <f>IF(OR(RIGHT($I366,3)="RGT",RIGHT($I366,3)="INC"),IF($H366=AN$295,SUM($T384:AN384)+$M366,IF(AN$295&gt;$H366,AN384,0)),0)</f>
        <v>0</v>
      </c>
      <c r="AO366" s="149">
        <f>IF(OR(RIGHT($I366,3)="RGT",RIGHT($I366,3)="INC"),IF($H366=AO$295,SUM($T384:AO384)+$M366,IF(AO$295&gt;$H366,AO384,0)),0)</f>
        <v>0</v>
      </c>
      <c r="AP366" s="149">
        <f>IF(OR(RIGHT($I366,3)="RGT",RIGHT($I366,3)="INC"),IF($H366=AP$295,SUM($T384:AP384)+$M366,IF(AP$295&gt;$H366,AP384,0)),0)</f>
        <v>0</v>
      </c>
      <c r="AQ366" s="150">
        <f>IF(OR(RIGHT($I366,3)="RGT",RIGHT($I366,3)="INC"),IF($H366=AQ$295,SUM($T384:AQ384)+$M366,IF(AQ$295&gt;$H366,AQ384,0)),0)</f>
        <v>0</v>
      </c>
      <c r="AR366" s="151"/>
    </row>
    <row r="367" spans="1:46" ht="15" thickBot="1" x14ac:dyDescent="0.4">
      <c r="C367" t="s">
        <v>450</v>
      </c>
      <c r="D367" s="165" t="s">
        <v>371</v>
      </c>
      <c r="E367" s="166"/>
      <c r="F367" s="166"/>
      <c r="G367" s="166"/>
      <c r="H367" s="166"/>
      <c r="I367" s="166"/>
      <c r="J367" s="166"/>
      <c r="K367" s="167"/>
      <c r="L367" s="144"/>
      <c r="M367" s="96">
        <f t="shared" ref="M367:R367" si="232">SUM(M358:M366)</f>
        <v>7677.1919699999999</v>
      </c>
      <c r="N367" s="97">
        <f>SUM(N358:N366)</f>
        <v>550.31299999999999</v>
      </c>
      <c r="O367" s="97">
        <f t="shared" si="232"/>
        <v>0</v>
      </c>
      <c r="P367" s="97">
        <f t="shared" si="232"/>
        <v>7677.1919699999999</v>
      </c>
      <c r="Q367" s="97">
        <f t="shared" si="232"/>
        <v>550.31299999999999</v>
      </c>
      <c r="R367" s="98">
        <f t="shared" si="232"/>
        <v>0</v>
      </c>
      <c r="S367" s="138"/>
      <c r="T367" s="168">
        <f>SUM(T358:T366)</f>
        <v>7.8810000000000002</v>
      </c>
      <c r="U367" s="169">
        <f t="shared" ref="U367:AQ367" si="233">SUM(U358:U366)</f>
        <v>14.368</v>
      </c>
      <c r="V367" s="169">
        <f t="shared" si="233"/>
        <v>50</v>
      </c>
      <c r="W367" s="169">
        <f t="shared" si="233"/>
        <v>50</v>
      </c>
      <c r="X367" s="169">
        <f t="shared" si="233"/>
        <v>50</v>
      </c>
      <c r="Y367" s="169">
        <f t="shared" si="233"/>
        <v>7727.50497</v>
      </c>
      <c r="Z367" s="169">
        <f t="shared" si="233"/>
        <v>50</v>
      </c>
      <c r="AA367" s="169">
        <f t="shared" si="233"/>
        <v>50</v>
      </c>
      <c r="AB367" s="169">
        <f t="shared" si="233"/>
        <v>50</v>
      </c>
      <c r="AC367" s="169">
        <f t="shared" si="233"/>
        <v>50</v>
      </c>
      <c r="AD367" s="169">
        <f t="shared" si="233"/>
        <v>50</v>
      </c>
      <c r="AE367" s="170">
        <f t="shared" si="233"/>
        <v>77.751000000000005</v>
      </c>
      <c r="AF367" s="169">
        <f t="shared" si="233"/>
        <v>0</v>
      </c>
      <c r="AG367" s="169">
        <f t="shared" si="233"/>
        <v>0</v>
      </c>
      <c r="AH367" s="169">
        <f t="shared" si="233"/>
        <v>0</v>
      </c>
      <c r="AI367" s="169">
        <f t="shared" si="233"/>
        <v>0</v>
      </c>
      <c r="AJ367" s="169">
        <f t="shared" si="233"/>
        <v>0</v>
      </c>
      <c r="AK367" s="169">
        <f t="shared" si="233"/>
        <v>0</v>
      </c>
      <c r="AL367" s="169">
        <f t="shared" si="233"/>
        <v>0</v>
      </c>
      <c r="AM367" s="169">
        <f t="shared" si="233"/>
        <v>0</v>
      </c>
      <c r="AN367" s="169">
        <f t="shared" si="233"/>
        <v>0</v>
      </c>
      <c r="AO367" s="169">
        <f t="shared" si="233"/>
        <v>0</v>
      </c>
      <c r="AP367" s="169">
        <f t="shared" si="233"/>
        <v>0</v>
      </c>
      <c r="AQ367" s="170">
        <f t="shared" si="233"/>
        <v>0</v>
      </c>
      <c r="AR367" s="151"/>
    </row>
    <row r="368" spans="1:46" ht="15" thickTop="1" x14ac:dyDescent="0.35">
      <c r="D368" s="71"/>
      <c r="L368" s="144"/>
      <c r="S368" s="138"/>
      <c r="AR368" s="151"/>
    </row>
    <row r="369" spans="1:46" ht="15" thickBot="1" x14ac:dyDescent="0.4">
      <c r="D369" s="165" t="str">
        <f>"Total Incremental Plant Balance - "&amp;D352</f>
        <v>Total Incremental Plant Balance - West of Devers</v>
      </c>
      <c r="E369" s="166"/>
      <c r="F369" s="166"/>
      <c r="G369" s="166"/>
      <c r="H369" s="166"/>
      <c r="I369" s="166"/>
      <c r="J369" s="166"/>
      <c r="K369" s="167"/>
      <c r="L369" s="144"/>
      <c r="M369" s="96"/>
      <c r="N369" s="97"/>
      <c r="O369" s="97"/>
      <c r="P369" s="97"/>
      <c r="Q369" s="97"/>
      <c r="R369" s="98"/>
      <c r="S369" s="138"/>
      <c r="T369" s="168">
        <f>T367</f>
        <v>7.8810000000000002</v>
      </c>
      <c r="U369" s="169">
        <f t="shared" ref="U369:AM369" si="234">U367+T369</f>
        <v>22.249000000000002</v>
      </c>
      <c r="V369" s="169">
        <f t="shared" si="234"/>
        <v>72.248999999999995</v>
      </c>
      <c r="W369" s="169">
        <f t="shared" si="234"/>
        <v>122.249</v>
      </c>
      <c r="X369" s="169">
        <f t="shared" si="234"/>
        <v>172.249</v>
      </c>
      <c r="Y369" s="169">
        <f t="shared" si="234"/>
        <v>7899.7539699999998</v>
      </c>
      <c r="Z369" s="169">
        <f t="shared" si="234"/>
        <v>7949.7539699999998</v>
      </c>
      <c r="AA369" s="169">
        <f t="shared" si="234"/>
        <v>7999.7539699999998</v>
      </c>
      <c r="AB369" s="169">
        <f t="shared" si="234"/>
        <v>8049.7539699999998</v>
      </c>
      <c r="AC369" s="169">
        <f t="shared" si="234"/>
        <v>8099.7539699999998</v>
      </c>
      <c r="AD369" s="169">
        <f t="shared" si="234"/>
        <v>8149.7539699999998</v>
      </c>
      <c r="AE369" s="170">
        <f>AE367+AD369</f>
        <v>8227.50497</v>
      </c>
      <c r="AF369" s="169">
        <f>AF367+AE369</f>
        <v>8227.50497</v>
      </c>
      <c r="AG369" s="169">
        <f t="shared" si="234"/>
        <v>8227.50497</v>
      </c>
      <c r="AH369" s="169">
        <f t="shared" si="234"/>
        <v>8227.50497</v>
      </c>
      <c r="AI369" s="169">
        <f t="shared" si="234"/>
        <v>8227.50497</v>
      </c>
      <c r="AJ369" s="169">
        <f t="shared" si="234"/>
        <v>8227.50497</v>
      </c>
      <c r="AK369" s="169">
        <f t="shared" si="234"/>
        <v>8227.50497</v>
      </c>
      <c r="AL369" s="169">
        <f t="shared" si="234"/>
        <v>8227.50497</v>
      </c>
      <c r="AM369" s="169">
        <f t="shared" si="234"/>
        <v>8227.50497</v>
      </c>
      <c r="AN369" s="169">
        <f>AN367+AM369</f>
        <v>8227.50497</v>
      </c>
      <c r="AO369" s="169">
        <f>AO367+AN369</f>
        <v>8227.50497</v>
      </c>
      <c r="AP369" s="169">
        <f>AP367+AO369</f>
        <v>8227.50497</v>
      </c>
      <c r="AQ369" s="169">
        <f>AQ367+AP369</f>
        <v>8227.50497</v>
      </c>
      <c r="AR369" s="180"/>
    </row>
    <row r="370" spans="1:46" ht="15" thickTop="1" x14ac:dyDescent="0.35">
      <c r="D370" s="171"/>
      <c r="E370" s="172"/>
      <c r="F370" s="171"/>
      <c r="G370" s="123"/>
      <c r="H370" s="123"/>
      <c r="I370" s="123"/>
      <c r="J370" s="123"/>
      <c r="K370" s="123"/>
      <c r="L370" s="144"/>
      <c r="M370" s="99"/>
      <c r="N370" s="99"/>
      <c r="O370" s="99"/>
      <c r="P370" s="99"/>
      <c r="Q370" s="99"/>
      <c r="R370" s="99"/>
      <c r="S370" s="138"/>
      <c r="T370" s="173"/>
      <c r="U370" s="173"/>
      <c r="V370" s="173"/>
      <c r="W370" s="173"/>
      <c r="X370" s="173"/>
      <c r="Y370" s="173"/>
      <c r="Z370" s="173"/>
      <c r="AA370" s="173"/>
      <c r="AB370" s="173"/>
      <c r="AC370" s="173"/>
      <c r="AD370" s="173"/>
      <c r="AE370" s="173"/>
      <c r="AF370" s="173"/>
      <c r="AG370" s="173"/>
      <c r="AH370" s="173"/>
      <c r="AI370" s="173"/>
      <c r="AJ370" s="173"/>
      <c r="AK370" s="173"/>
      <c r="AL370" s="173"/>
      <c r="AM370" s="173"/>
      <c r="AN370" s="173"/>
      <c r="AO370" s="173"/>
      <c r="AP370" s="173"/>
      <c r="AQ370" s="173"/>
      <c r="AR370" s="151"/>
    </row>
    <row r="371" spans="1:46" x14ac:dyDescent="0.35">
      <c r="D371" s="71"/>
      <c r="L371" s="144"/>
      <c r="S371" s="138"/>
      <c r="AR371" s="151"/>
    </row>
    <row r="372" spans="1:46" x14ac:dyDescent="0.35">
      <c r="D372" s="71" t="s">
        <v>415</v>
      </c>
      <c r="L372" s="144"/>
      <c r="M372" s="92"/>
      <c r="N372" s="92"/>
      <c r="O372" s="92"/>
      <c r="P372" s="92"/>
      <c r="Q372" s="92"/>
      <c r="R372" s="92"/>
      <c r="S372" s="138"/>
      <c r="AR372" s="151"/>
    </row>
    <row r="373" spans="1:46" x14ac:dyDescent="0.35">
      <c r="D373" t="s">
        <v>416</v>
      </c>
      <c r="L373" s="144"/>
      <c r="S373" s="138"/>
      <c r="AR373" s="151"/>
    </row>
    <row r="374" spans="1:46" ht="15" thickBot="1" x14ac:dyDescent="0.4">
      <c r="L374" s="144"/>
      <c r="S374" s="138"/>
      <c r="AR374" s="151"/>
    </row>
    <row r="375" spans="1:46" ht="29.5" thickBot="1" x14ac:dyDescent="0.4">
      <c r="A375" s="199"/>
      <c r="D375" s="129" t="s">
        <v>10</v>
      </c>
      <c r="E375" s="130" t="s">
        <v>11</v>
      </c>
      <c r="F375" s="131" t="s">
        <v>12</v>
      </c>
      <c r="G375" s="79" t="s">
        <v>13</v>
      </c>
      <c r="H375" s="74" t="s">
        <v>14</v>
      </c>
      <c r="I375" s="74" t="s">
        <v>15</v>
      </c>
      <c r="J375" s="74" t="s">
        <v>16</v>
      </c>
      <c r="K375" s="75" t="s">
        <v>17</v>
      </c>
      <c r="L375" s="144"/>
      <c r="M375" s="73" t="str">
        <f t="shared" ref="M375:R375" si="235">M$11</f>
        <v>2025 CWIP</v>
      </c>
      <c r="N375" s="74" t="str">
        <f t="shared" si="235"/>
        <v>2026 Total Expenditures</v>
      </c>
      <c r="O375" s="74" t="str">
        <f t="shared" si="235"/>
        <v>2027 Total Expenditures</v>
      </c>
      <c r="P375" s="74" t="str">
        <f t="shared" si="235"/>
        <v>2025 ISO CWIP Less Collectible</v>
      </c>
      <c r="Q375" s="74" t="str">
        <f t="shared" si="235"/>
        <v>2026 ISO Expenditures Less Collectible</v>
      </c>
      <c r="R375" s="75" t="str">
        <f t="shared" si="235"/>
        <v>2027 ISO Expenditures Less Collectible</v>
      </c>
      <c r="S375" s="138"/>
      <c r="T375" s="177">
        <f>$E$3</f>
        <v>46023</v>
      </c>
      <c r="U375" s="178">
        <f t="shared" ref="U375:AM375" si="236">DATE(YEAR(T375),MONTH(T375)+1,DAY(T375))</f>
        <v>46054</v>
      </c>
      <c r="V375" s="178">
        <f t="shared" si="236"/>
        <v>46082</v>
      </c>
      <c r="W375" s="178">
        <f t="shared" si="236"/>
        <v>46113</v>
      </c>
      <c r="X375" s="178">
        <f t="shared" si="236"/>
        <v>46143</v>
      </c>
      <c r="Y375" s="178">
        <f t="shared" si="236"/>
        <v>46174</v>
      </c>
      <c r="Z375" s="178">
        <f t="shared" si="236"/>
        <v>46204</v>
      </c>
      <c r="AA375" s="178">
        <f t="shared" si="236"/>
        <v>46235</v>
      </c>
      <c r="AB375" s="178">
        <f t="shared" si="236"/>
        <v>46266</v>
      </c>
      <c r="AC375" s="178">
        <f t="shared" si="236"/>
        <v>46296</v>
      </c>
      <c r="AD375" s="178">
        <f t="shared" si="236"/>
        <v>46327</v>
      </c>
      <c r="AE375" s="179">
        <f t="shared" si="236"/>
        <v>46357</v>
      </c>
      <c r="AF375" s="178">
        <f>DATE(YEAR(AE375),MONTH(AE375)+1,DAY(AE375))</f>
        <v>46388</v>
      </c>
      <c r="AG375" s="178">
        <f t="shared" si="236"/>
        <v>46419</v>
      </c>
      <c r="AH375" s="178">
        <f t="shared" si="236"/>
        <v>46447</v>
      </c>
      <c r="AI375" s="178">
        <f t="shared" si="236"/>
        <v>46478</v>
      </c>
      <c r="AJ375" s="178">
        <f t="shared" si="236"/>
        <v>46508</v>
      </c>
      <c r="AK375" s="178">
        <f t="shared" si="236"/>
        <v>46539</v>
      </c>
      <c r="AL375" s="178">
        <f t="shared" si="236"/>
        <v>46569</v>
      </c>
      <c r="AM375" s="178">
        <f t="shared" si="236"/>
        <v>46600</v>
      </c>
      <c r="AN375" s="178">
        <f>DATE(YEAR(AM375),MONTH(AM375)+1,DAY(AM375))</f>
        <v>46631</v>
      </c>
      <c r="AO375" s="178">
        <f>DATE(YEAR(AN375),MONTH(AN375)+1,DAY(AN375))</f>
        <v>46661</v>
      </c>
      <c r="AP375" s="178">
        <f>DATE(YEAR(AO375),MONTH(AO375)+1,DAY(AO375))</f>
        <v>46692</v>
      </c>
      <c r="AQ375" s="178">
        <f>DATE(YEAR(AP375),MONTH(AP375)+1,DAY(AP375))</f>
        <v>46722</v>
      </c>
      <c r="AR375" s="180"/>
    </row>
    <row r="376" spans="1:46" x14ac:dyDescent="0.35">
      <c r="A376" s="37">
        <f>A358</f>
        <v>901460764</v>
      </c>
      <c r="B376" s="110" t="str">
        <f>+$D$352</f>
        <v>West of Devers</v>
      </c>
      <c r="C376" s="117" t="s">
        <v>417</v>
      </c>
      <c r="D376" s="256" t="str">
        <f t="shared" ref="D376:K384" si="237">D358</f>
        <v>CET-ET-TP-RN-642017</v>
      </c>
      <c r="E376" s="257" t="str">
        <f t="shared" si="237"/>
        <v>Rebuild Devers-El Casco &amp; El Casco-San Bernardino 220 kV lines with 2B-1590 ACSR on double circuit towers</v>
      </c>
      <c r="F376" s="138">
        <f t="shared" si="237"/>
        <v>6420</v>
      </c>
      <c r="G376" s="141" t="str">
        <f t="shared" si="237"/>
        <v>High</v>
      </c>
      <c r="H376" s="140">
        <f t="shared" si="237"/>
        <v>44317</v>
      </c>
      <c r="I376" s="141" t="str">
        <f t="shared" si="237"/>
        <v>TR-LINEINC</v>
      </c>
      <c r="J376" s="142">
        <f t="shared" si="237"/>
        <v>0</v>
      </c>
      <c r="K376" s="143">
        <f t="shared" si="237"/>
        <v>1</v>
      </c>
      <c r="L376" s="144"/>
      <c r="M376" s="182">
        <f t="shared" ref="M376:N377" si="238">M358</f>
        <v>0</v>
      </c>
      <c r="N376" s="145">
        <f>N358</f>
        <v>550</v>
      </c>
      <c r="O376" s="145">
        <f t="shared" ref="O376:R376" si="239">O358</f>
        <v>0</v>
      </c>
      <c r="P376" s="145">
        <f t="shared" si="239"/>
        <v>0</v>
      </c>
      <c r="Q376" s="145">
        <f t="shared" si="239"/>
        <v>550</v>
      </c>
      <c r="R376" s="145">
        <f t="shared" si="239"/>
        <v>0</v>
      </c>
      <c r="S376" s="140"/>
      <c r="T376" s="183">
        <v>7.8810000000000002</v>
      </c>
      <c r="U376" s="184">
        <v>14.368</v>
      </c>
      <c r="V376" s="184">
        <v>50</v>
      </c>
      <c r="W376" s="184">
        <v>50</v>
      </c>
      <c r="X376" s="184">
        <v>50</v>
      </c>
      <c r="Y376" s="184">
        <v>50</v>
      </c>
      <c r="Z376" s="184">
        <v>50</v>
      </c>
      <c r="AA376" s="184">
        <v>50</v>
      </c>
      <c r="AB376" s="184">
        <v>50</v>
      </c>
      <c r="AC376" s="184">
        <v>50</v>
      </c>
      <c r="AD376" s="184">
        <v>50</v>
      </c>
      <c r="AE376" s="185">
        <v>77.751000000000005</v>
      </c>
      <c r="AF376" s="184">
        <v>0</v>
      </c>
      <c r="AG376" s="184">
        <v>0</v>
      </c>
      <c r="AH376" s="184">
        <v>0</v>
      </c>
      <c r="AI376" s="184">
        <v>0</v>
      </c>
      <c r="AJ376" s="184">
        <v>0</v>
      </c>
      <c r="AK376" s="184">
        <v>0</v>
      </c>
      <c r="AL376" s="184">
        <v>0</v>
      </c>
      <c r="AM376" s="184">
        <v>0</v>
      </c>
      <c r="AN376" s="184">
        <v>0</v>
      </c>
      <c r="AO376" s="184">
        <v>0</v>
      </c>
      <c r="AP376" s="184">
        <v>0</v>
      </c>
      <c r="AQ376" s="185">
        <v>0</v>
      </c>
      <c r="AR376" s="151"/>
      <c r="AS376" s="152"/>
      <c r="AT376" s="153"/>
    </row>
    <row r="377" spans="1:46" x14ac:dyDescent="0.35">
      <c r="A377" s="37">
        <f>A359</f>
        <v>802120834</v>
      </c>
      <c r="B377" s="110" t="str">
        <f>+$D$352</f>
        <v>West of Devers</v>
      </c>
      <c r="C377" s="117" t="s">
        <v>417</v>
      </c>
      <c r="D377" s="136" t="str">
        <f t="shared" si="237"/>
        <v>CET-RP-TP-RN-642000</v>
      </c>
      <c r="E377" s="155" t="str">
        <f t="shared" si="237"/>
        <v>Condemnation</v>
      </c>
      <c r="F377" s="138">
        <f t="shared" si="237"/>
        <v>6420</v>
      </c>
      <c r="G377" s="141" t="str">
        <f t="shared" si="237"/>
        <v>High</v>
      </c>
      <c r="H377" s="140">
        <f t="shared" si="237"/>
        <v>46174</v>
      </c>
      <c r="I377" s="141" t="str">
        <f t="shared" si="237"/>
        <v>TR-FEELANDINC</v>
      </c>
      <c r="J377" s="142">
        <f t="shared" si="237"/>
        <v>0</v>
      </c>
      <c r="K377" s="143">
        <f t="shared" si="237"/>
        <v>1</v>
      </c>
      <c r="L377" s="144"/>
      <c r="M377" s="182">
        <f t="shared" si="238"/>
        <v>7677.1919699999999</v>
      </c>
      <c r="N377" s="145">
        <f t="shared" si="238"/>
        <v>0.313</v>
      </c>
      <c r="O377" s="145">
        <f t="shared" ref="O377:R377" si="240">O359</f>
        <v>0</v>
      </c>
      <c r="P377" s="145">
        <f t="shared" si="240"/>
        <v>7677.1919699999999</v>
      </c>
      <c r="Q377" s="145">
        <f t="shared" si="240"/>
        <v>0.313</v>
      </c>
      <c r="R377" s="145">
        <f t="shared" si="240"/>
        <v>0</v>
      </c>
      <c r="S377" s="140"/>
      <c r="T377" s="148">
        <v>0.378</v>
      </c>
      <c r="U377" s="149">
        <v>-6.5000000000000002E-2</v>
      </c>
      <c r="V377" s="149">
        <v>0</v>
      </c>
      <c r="W377" s="149">
        <v>0</v>
      </c>
      <c r="X377" s="149">
        <v>0</v>
      </c>
      <c r="Y377" s="149">
        <v>0</v>
      </c>
      <c r="Z377" s="149">
        <v>0</v>
      </c>
      <c r="AA377" s="149">
        <v>0</v>
      </c>
      <c r="AB377" s="149">
        <v>0</v>
      </c>
      <c r="AC377" s="149">
        <v>0</v>
      </c>
      <c r="AD377" s="149">
        <v>0</v>
      </c>
      <c r="AE377" s="150">
        <v>0</v>
      </c>
      <c r="AF377" s="149">
        <v>0</v>
      </c>
      <c r="AG377" s="149">
        <v>0</v>
      </c>
      <c r="AH377" s="149">
        <v>0</v>
      </c>
      <c r="AI377" s="149">
        <v>0</v>
      </c>
      <c r="AJ377" s="149">
        <v>0</v>
      </c>
      <c r="AK377" s="149">
        <v>0</v>
      </c>
      <c r="AL377" s="149">
        <v>0</v>
      </c>
      <c r="AM377" s="149">
        <v>0</v>
      </c>
      <c r="AN377" s="149">
        <v>0</v>
      </c>
      <c r="AO377" s="149">
        <v>0</v>
      </c>
      <c r="AP377" s="149">
        <v>0</v>
      </c>
      <c r="AQ377" s="150">
        <v>0</v>
      </c>
      <c r="AR377" s="151"/>
      <c r="AS377" s="152"/>
      <c r="AT377" s="153"/>
    </row>
    <row r="378" spans="1:46" outlineLevel="1" x14ac:dyDescent="0.35">
      <c r="A378" s="199"/>
      <c r="B378" s="110" t="str">
        <f t="shared" ref="B378:B383" si="241">+$D$352</f>
        <v>West of Devers</v>
      </c>
      <c r="C378" s="117" t="s">
        <v>417</v>
      </c>
      <c r="D378" s="136">
        <f t="shared" si="237"/>
        <v>0</v>
      </c>
      <c r="E378" s="155">
        <f t="shared" si="237"/>
        <v>0</v>
      </c>
      <c r="F378" s="138">
        <f t="shared" si="237"/>
        <v>0</v>
      </c>
      <c r="G378" s="141">
        <f t="shared" si="237"/>
        <v>0</v>
      </c>
      <c r="H378" s="140">
        <f t="shared" si="237"/>
        <v>0</v>
      </c>
      <c r="I378" s="141">
        <f t="shared" si="237"/>
        <v>0</v>
      </c>
      <c r="J378" s="142">
        <f t="shared" si="237"/>
        <v>0</v>
      </c>
      <c r="K378" s="143">
        <f t="shared" si="237"/>
        <v>0</v>
      </c>
      <c r="L378" s="144"/>
      <c r="M378" s="182">
        <f t="shared" ref="M378:N378" si="242">M360</f>
        <v>0</v>
      </c>
      <c r="N378" s="145">
        <f t="shared" si="242"/>
        <v>0</v>
      </c>
      <c r="O378" s="145">
        <f t="shared" ref="O378:R378" si="243">O360</f>
        <v>0</v>
      </c>
      <c r="P378" s="145">
        <f t="shared" si="243"/>
        <v>0</v>
      </c>
      <c r="Q378" s="145">
        <f t="shared" si="243"/>
        <v>0</v>
      </c>
      <c r="R378" s="145">
        <f t="shared" si="243"/>
        <v>0</v>
      </c>
      <c r="S378" s="140"/>
      <c r="T378" s="148"/>
      <c r="U378" s="149"/>
      <c r="V378" s="149"/>
      <c r="W378" s="149"/>
      <c r="X378" s="149"/>
      <c r="Y378" s="149"/>
      <c r="Z378" s="149"/>
      <c r="AA378" s="149"/>
      <c r="AB378" s="149"/>
      <c r="AC378" s="149"/>
      <c r="AD378" s="149"/>
      <c r="AE378" s="150"/>
      <c r="AF378" s="149"/>
      <c r="AG378" s="149"/>
      <c r="AH378" s="149"/>
      <c r="AI378" s="149"/>
      <c r="AJ378" s="149"/>
      <c r="AK378" s="149"/>
      <c r="AL378" s="149"/>
      <c r="AM378" s="149"/>
      <c r="AN378" s="149"/>
      <c r="AO378" s="149"/>
      <c r="AP378" s="149"/>
      <c r="AQ378" s="150"/>
      <c r="AR378" s="151"/>
    </row>
    <row r="379" spans="1:46" outlineLevel="1" x14ac:dyDescent="0.35">
      <c r="A379" s="199"/>
      <c r="B379" s="110" t="str">
        <f t="shared" si="241"/>
        <v>West of Devers</v>
      </c>
      <c r="C379" s="117" t="s">
        <v>417</v>
      </c>
      <c r="D379" s="136">
        <f t="shared" si="237"/>
        <v>0</v>
      </c>
      <c r="E379" s="155">
        <f t="shared" si="237"/>
        <v>0</v>
      </c>
      <c r="F379" s="138">
        <f t="shared" si="237"/>
        <v>0</v>
      </c>
      <c r="G379" s="141">
        <f t="shared" si="237"/>
        <v>0</v>
      </c>
      <c r="H379" s="140">
        <f t="shared" si="237"/>
        <v>0</v>
      </c>
      <c r="I379" s="141">
        <f t="shared" si="237"/>
        <v>0</v>
      </c>
      <c r="J379" s="142">
        <f t="shared" si="237"/>
        <v>0</v>
      </c>
      <c r="K379" s="143">
        <f t="shared" si="237"/>
        <v>0</v>
      </c>
      <c r="L379" s="144"/>
      <c r="M379" s="182">
        <f t="shared" ref="M379:N379" si="244">M361</f>
        <v>0</v>
      </c>
      <c r="N379" s="145">
        <f t="shared" si="244"/>
        <v>0</v>
      </c>
      <c r="O379" s="145">
        <f t="shared" ref="O379:R379" si="245">O361</f>
        <v>0</v>
      </c>
      <c r="P379" s="145">
        <f t="shared" si="245"/>
        <v>0</v>
      </c>
      <c r="Q379" s="145">
        <f t="shared" si="245"/>
        <v>0</v>
      </c>
      <c r="R379" s="145">
        <f t="shared" si="245"/>
        <v>0</v>
      </c>
      <c r="S379" s="140"/>
      <c r="T379" s="148"/>
      <c r="U379" s="149"/>
      <c r="V379" s="149"/>
      <c r="W379" s="149"/>
      <c r="X379" s="149"/>
      <c r="Y379" s="149"/>
      <c r="Z379" s="149"/>
      <c r="AA379" s="149"/>
      <c r="AB379" s="149"/>
      <c r="AC379" s="149"/>
      <c r="AD379" s="149"/>
      <c r="AE379" s="150"/>
      <c r="AF379" s="149"/>
      <c r="AG379" s="149"/>
      <c r="AH379" s="149"/>
      <c r="AI379" s="149"/>
      <c r="AJ379" s="149"/>
      <c r="AK379" s="149"/>
      <c r="AL379" s="149"/>
      <c r="AM379" s="149"/>
      <c r="AN379" s="149"/>
      <c r="AO379" s="149"/>
      <c r="AP379" s="149"/>
      <c r="AQ379" s="150"/>
      <c r="AR379" s="151"/>
    </row>
    <row r="380" spans="1:46" outlineLevel="1" x14ac:dyDescent="0.35">
      <c r="A380" s="199"/>
      <c r="B380" s="110" t="str">
        <f t="shared" si="241"/>
        <v>West of Devers</v>
      </c>
      <c r="C380" s="117" t="s">
        <v>417</v>
      </c>
      <c r="D380" s="136">
        <f t="shared" si="237"/>
        <v>0</v>
      </c>
      <c r="E380" s="155">
        <f t="shared" si="237"/>
        <v>0</v>
      </c>
      <c r="F380" s="138">
        <f t="shared" si="237"/>
        <v>0</v>
      </c>
      <c r="G380" s="141">
        <f t="shared" si="237"/>
        <v>0</v>
      </c>
      <c r="H380" s="140">
        <f t="shared" si="237"/>
        <v>0</v>
      </c>
      <c r="I380" s="141">
        <f t="shared" si="237"/>
        <v>0</v>
      </c>
      <c r="J380" s="142">
        <f t="shared" si="237"/>
        <v>0</v>
      </c>
      <c r="K380" s="143">
        <f t="shared" si="237"/>
        <v>0</v>
      </c>
      <c r="L380" s="144"/>
      <c r="M380" s="182">
        <f t="shared" ref="M380" si="246">M363</f>
        <v>0</v>
      </c>
      <c r="N380" s="145">
        <f t="shared" ref="N380:R384" si="247">N362</f>
        <v>0</v>
      </c>
      <c r="O380" s="145">
        <f t="shared" si="247"/>
        <v>0</v>
      </c>
      <c r="P380" s="145">
        <f t="shared" si="247"/>
        <v>0</v>
      </c>
      <c r="Q380" s="145">
        <f t="shared" si="247"/>
        <v>0</v>
      </c>
      <c r="R380" s="145">
        <f t="shared" si="247"/>
        <v>0</v>
      </c>
      <c r="S380" s="140"/>
      <c r="T380" s="148"/>
      <c r="U380" s="149"/>
      <c r="V380" s="149"/>
      <c r="W380" s="149"/>
      <c r="X380" s="149"/>
      <c r="Y380" s="149"/>
      <c r="Z380" s="149"/>
      <c r="AA380" s="149"/>
      <c r="AB380" s="149"/>
      <c r="AC380" s="149"/>
      <c r="AD380" s="149"/>
      <c r="AE380" s="150"/>
      <c r="AF380" s="149"/>
      <c r="AG380" s="149"/>
      <c r="AH380" s="149"/>
      <c r="AI380" s="149"/>
      <c r="AJ380" s="149"/>
      <c r="AK380" s="149"/>
      <c r="AL380" s="149"/>
      <c r="AM380" s="149"/>
      <c r="AN380" s="149"/>
      <c r="AO380" s="149"/>
      <c r="AP380" s="149"/>
      <c r="AQ380" s="150"/>
      <c r="AR380" s="151"/>
    </row>
    <row r="381" spans="1:46" outlineLevel="1" x14ac:dyDescent="0.35">
      <c r="A381" s="199"/>
      <c r="B381" s="110" t="str">
        <f t="shared" si="241"/>
        <v>West of Devers</v>
      </c>
      <c r="C381" s="117" t="s">
        <v>417</v>
      </c>
      <c r="D381" s="136">
        <f t="shared" si="237"/>
        <v>0</v>
      </c>
      <c r="E381" s="155">
        <f t="shared" si="237"/>
        <v>0</v>
      </c>
      <c r="F381" s="138">
        <f t="shared" si="237"/>
        <v>0</v>
      </c>
      <c r="G381" s="141">
        <f t="shared" si="237"/>
        <v>0</v>
      </c>
      <c r="H381" s="140">
        <f t="shared" si="237"/>
        <v>0</v>
      </c>
      <c r="I381" s="141">
        <f t="shared" si="237"/>
        <v>0</v>
      </c>
      <c r="J381" s="142">
        <f t="shared" si="237"/>
        <v>0</v>
      </c>
      <c r="K381" s="143">
        <f t="shared" si="237"/>
        <v>0</v>
      </c>
      <c r="L381" s="144"/>
      <c r="M381" s="182">
        <f t="shared" ref="M381" si="248">M364</f>
        <v>0</v>
      </c>
      <c r="N381" s="145">
        <f t="shared" si="247"/>
        <v>0</v>
      </c>
      <c r="O381" s="145">
        <f t="shared" si="247"/>
        <v>0</v>
      </c>
      <c r="P381" s="145">
        <f t="shared" si="247"/>
        <v>0</v>
      </c>
      <c r="Q381" s="145">
        <f t="shared" si="247"/>
        <v>0</v>
      </c>
      <c r="R381" s="145">
        <f t="shared" si="247"/>
        <v>0</v>
      </c>
      <c r="S381" s="140"/>
      <c r="T381" s="148"/>
      <c r="U381" s="149"/>
      <c r="V381" s="149"/>
      <c r="W381" s="149"/>
      <c r="X381" s="149"/>
      <c r="Y381" s="149"/>
      <c r="Z381" s="149"/>
      <c r="AA381" s="149"/>
      <c r="AB381" s="149"/>
      <c r="AC381" s="149"/>
      <c r="AD381" s="149"/>
      <c r="AE381" s="150"/>
      <c r="AF381" s="149"/>
      <c r="AG381" s="149"/>
      <c r="AH381" s="149"/>
      <c r="AI381" s="149"/>
      <c r="AJ381" s="149"/>
      <c r="AK381" s="149"/>
      <c r="AL381" s="149"/>
      <c r="AM381" s="149"/>
      <c r="AN381" s="149"/>
      <c r="AO381" s="149"/>
      <c r="AP381" s="149"/>
      <c r="AQ381" s="150"/>
      <c r="AR381" s="151"/>
    </row>
    <row r="382" spans="1:46" outlineLevel="1" x14ac:dyDescent="0.35">
      <c r="A382" s="199"/>
      <c r="B382" s="110" t="str">
        <f t="shared" si="241"/>
        <v>West of Devers</v>
      </c>
      <c r="C382" s="117" t="s">
        <v>417</v>
      </c>
      <c r="D382" s="136">
        <f t="shared" si="237"/>
        <v>0</v>
      </c>
      <c r="E382" s="155">
        <f t="shared" si="237"/>
        <v>0</v>
      </c>
      <c r="F382" s="138">
        <f t="shared" si="237"/>
        <v>0</v>
      </c>
      <c r="G382" s="141">
        <f t="shared" si="237"/>
        <v>0</v>
      </c>
      <c r="H382" s="140">
        <f t="shared" si="237"/>
        <v>0</v>
      </c>
      <c r="I382" s="141">
        <f t="shared" si="237"/>
        <v>0</v>
      </c>
      <c r="J382" s="142">
        <f t="shared" si="237"/>
        <v>0</v>
      </c>
      <c r="K382" s="143">
        <f t="shared" si="237"/>
        <v>0</v>
      </c>
      <c r="L382" s="144"/>
      <c r="M382" s="182">
        <f t="shared" ref="M382" si="249">M365</f>
        <v>0</v>
      </c>
      <c r="N382" s="145">
        <f t="shared" si="247"/>
        <v>0</v>
      </c>
      <c r="O382" s="145">
        <f t="shared" si="247"/>
        <v>0</v>
      </c>
      <c r="P382" s="145">
        <f t="shared" si="247"/>
        <v>0</v>
      </c>
      <c r="Q382" s="145">
        <f t="shared" si="247"/>
        <v>0</v>
      </c>
      <c r="R382" s="145">
        <f t="shared" si="247"/>
        <v>0</v>
      </c>
      <c r="S382" s="140"/>
      <c r="T382" s="148"/>
      <c r="U382" s="149"/>
      <c r="V382" s="149"/>
      <c r="W382" s="149"/>
      <c r="X382" s="149"/>
      <c r="Y382" s="149"/>
      <c r="Z382" s="149"/>
      <c r="AA382" s="149"/>
      <c r="AB382" s="149"/>
      <c r="AC382" s="149"/>
      <c r="AD382" s="149"/>
      <c r="AE382" s="150"/>
      <c r="AF382" s="149"/>
      <c r="AG382" s="149"/>
      <c r="AH382" s="149"/>
      <c r="AI382" s="149"/>
      <c r="AJ382" s="149"/>
      <c r="AK382" s="149"/>
      <c r="AL382" s="149"/>
      <c r="AM382" s="149"/>
      <c r="AN382" s="149"/>
      <c r="AO382" s="149"/>
      <c r="AP382" s="149"/>
      <c r="AQ382" s="150"/>
      <c r="AR382" s="151"/>
    </row>
    <row r="383" spans="1:46" outlineLevel="1" x14ac:dyDescent="0.35">
      <c r="A383" s="199"/>
      <c r="B383" s="110" t="str">
        <f t="shared" si="241"/>
        <v>West of Devers</v>
      </c>
      <c r="C383" s="117" t="s">
        <v>417</v>
      </c>
      <c r="D383" s="136">
        <f t="shared" si="237"/>
        <v>0</v>
      </c>
      <c r="E383" s="155">
        <f t="shared" si="237"/>
        <v>0</v>
      </c>
      <c r="F383" s="138">
        <f t="shared" si="237"/>
        <v>0</v>
      </c>
      <c r="G383" s="141">
        <f t="shared" si="237"/>
        <v>0</v>
      </c>
      <c r="H383" s="140">
        <f t="shared" si="237"/>
        <v>0</v>
      </c>
      <c r="I383" s="141">
        <f t="shared" si="237"/>
        <v>0</v>
      </c>
      <c r="J383" s="142">
        <f t="shared" si="237"/>
        <v>0</v>
      </c>
      <c r="K383" s="143">
        <f t="shared" si="237"/>
        <v>0</v>
      </c>
      <c r="L383" s="144"/>
      <c r="M383" s="182">
        <f t="shared" ref="M383:M384" si="250">M365</f>
        <v>0</v>
      </c>
      <c r="N383" s="145">
        <f t="shared" si="247"/>
        <v>0</v>
      </c>
      <c r="O383" s="145">
        <f t="shared" si="247"/>
        <v>0</v>
      </c>
      <c r="P383" s="145">
        <f t="shared" si="247"/>
        <v>0</v>
      </c>
      <c r="Q383" s="145">
        <f t="shared" si="247"/>
        <v>0</v>
      </c>
      <c r="R383" s="145">
        <f t="shared" si="247"/>
        <v>0</v>
      </c>
      <c r="S383" s="140"/>
      <c r="T383" s="148"/>
      <c r="U383" s="149"/>
      <c r="V383" s="149"/>
      <c r="W383" s="149"/>
      <c r="X383" s="149"/>
      <c r="Y383" s="149"/>
      <c r="Z383" s="149"/>
      <c r="AA383" s="149"/>
      <c r="AB383" s="149"/>
      <c r="AC383" s="149"/>
      <c r="AD383" s="149"/>
      <c r="AE383" s="150"/>
      <c r="AF383" s="149"/>
      <c r="AG383" s="149"/>
      <c r="AH383" s="149"/>
      <c r="AI383" s="149"/>
      <c r="AJ383" s="149"/>
      <c r="AK383" s="149"/>
      <c r="AL383" s="149"/>
      <c r="AM383" s="149"/>
      <c r="AN383" s="149"/>
      <c r="AO383" s="149"/>
      <c r="AP383" s="149"/>
      <c r="AQ383" s="150"/>
      <c r="AR383" s="151"/>
    </row>
    <row r="384" spans="1:46" outlineLevel="1" x14ac:dyDescent="0.35">
      <c r="A384" s="199"/>
      <c r="B384" s="110" t="str">
        <f>+$D$352</f>
        <v>West of Devers</v>
      </c>
      <c r="C384" s="117" t="s">
        <v>417</v>
      </c>
      <c r="D384" s="136">
        <f t="shared" si="237"/>
        <v>0</v>
      </c>
      <c r="E384" s="155">
        <f t="shared" si="237"/>
        <v>0</v>
      </c>
      <c r="F384" s="138">
        <f t="shared" si="237"/>
        <v>0</v>
      </c>
      <c r="G384" s="141">
        <f t="shared" si="237"/>
        <v>0</v>
      </c>
      <c r="H384" s="140">
        <f t="shared" si="237"/>
        <v>0</v>
      </c>
      <c r="I384" s="141">
        <f t="shared" si="237"/>
        <v>0</v>
      </c>
      <c r="J384" s="142">
        <f t="shared" si="237"/>
        <v>0</v>
      </c>
      <c r="K384" s="143">
        <f t="shared" si="237"/>
        <v>0</v>
      </c>
      <c r="L384" s="144"/>
      <c r="M384" s="182">
        <f t="shared" si="250"/>
        <v>0</v>
      </c>
      <c r="N384" s="145">
        <f t="shared" si="247"/>
        <v>0</v>
      </c>
      <c r="O384" s="145">
        <f t="shared" si="247"/>
        <v>0</v>
      </c>
      <c r="P384" s="145">
        <f t="shared" si="247"/>
        <v>0</v>
      </c>
      <c r="Q384" s="145">
        <f t="shared" si="247"/>
        <v>0</v>
      </c>
      <c r="R384" s="145">
        <f t="shared" si="247"/>
        <v>0</v>
      </c>
      <c r="S384" s="140"/>
      <c r="T384" s="148"/>
      <c r="U384" s="149"/>
      <c r="V384" s="149"/>
      <c r="W384" s="149"/>
      <c r="X384" s="149"/>
      <c r="Y384" s="149"/>
      <c r="Z384" s="149"/>
      <c r="AA384" s="149"/>
      <c r="AB384" s="149"/>
      <c r="AC384" s="149"/>
      <c r="AD384" s="149"/>
      <c r="AE384" s="150"/>
      <c r="AF384" s="149"/>
      <c r="AG384" s="149"/>
      <c r="AH384" s="149"/>
      <c r="AI384" s="149"/>
      <c r="AJ384" s="149"/>
      <c r="AK384" s="149"/>
      <c r="AL384" s="149"/>
      <c r="AM384" s="149"/>
      <c r="AN384" s="149"/>
      <c r="AO384" s="149"/>
      <c r="AP384" s="149"/>
      <c r="AQ384" s="150"/>
      <c r="AR384" s="151"/>
    </row>
    <row r="385" spans="1:46" ht="15" thickBot="1" x14ac:dyDescent="0.4">
      <c r="D385" s="165" t="s">
        <v>418</v>
      </c>
      <c r="E385" s="166"/>
      <c r="F385" s="166"/>
      <c r="G385" s="166"/>
      <c r="H385" s="166"/>
      <c r="I385" s="166"/>
      <c r="J385" s="166"/>
      <c r="K385" s="167"/>
      <c r="L385" s="144"/>
      <c r="M385" s="96">
        <f t="shared" ref="M385:R385" si="251">SUM(M376:M384)</f>
        <v>7677.1919699999999</v>
      </c>
      <c r="N385" s="97">
        <f>SUM(N376:N384)</f>
        <v>550.31299999999999</v>
      </c>
      <c r="O385" s="97">
        <f t="shared" si="251"/>
        <v>0</v>
      </c>
      <c r="P385" s="97">
        <f t="shared" si="251"/>
        <v>7677.1919699999999</v>
      </c>
      <c r="Q385" s="97">
        <f t="shared" si="251"/>
        <v>550.31299999999999</v>
      </c>
      <c r="R385" s="98">
        <f t="shared" si="251"/>
        <v>0</v>
      </c>
      <c r="S385" s="138"/>
      <c r="T385" s="192">
        <f>SUM(T376:T384)</f>
        <v>8.2590000000000003</v>
      </c>
      <c r="U385" s="193">
        <f>SUM(U376:U384)</f>
        <v>14.303000000000001</v>
      </c>
      <c r="V385" s="193">
        <f t="shared" ref="V385:AQ385" si="252">SUM(V376:V384)</f>
        <v>50</v>
      </c>
      <c r="W385" s="193">
        <f t="shared" si="252"/>
        <v>50</v>
      </c>
      <c r="X385" s="193">
        <f t="shared" si="252"/>
        <v>50</v>
      </c>
      <c r="Y385" s="193">
        <f t="shared" si="252"/>
        <v>50</v>
      </c>
      <c r="Z385" s="193">
        <f t="shared" si="252"/>
        <v>50</v>
      </c>
      <c r="AA385" s="193">
        <f t="shared" si="252"/>
        <v>50</v>
      </c>
      <c r="AB385" s="193">
        <f t="shared" si="252"/>
        <v>50</v>
      </c>
      <c r="AC385" s="193">
        <f t="shared" si="252"/>
        <v>50</v>
      </c>
      <c r="AD385" s="193">
        <f t="shared" si="252"/>
        <v>50</v>
      </c>
      <c r="AE385" s="194">
        <f t="shared" si="252"/>
        <v>77.751000000000005</v>
      </c>
      <c r="AF385" s="193">
        <f t="shared" si="252"/>
        <v>0</v>
      </c>
      <c r="AG385" s="193">
        <f t="shared" si="252"/>
        <v>0</v>
      </c>
      <c r="AH385" s="193">
        <f t="shared" si="252"/>
        <v>0</v>
      </c>
      <c r="AI385" s="193">
        <f t="shared" si="252"/>
        <v>0</v>
      </c>
      <c r="AJ385" s="193">
        <f t="shared" si="252"/>
        <v>0</v>
      </c>
      <c r="AK385" s="193">
        <f t="shared" si="252"/>
        <v>0</v>
      </c>
      <c r="AL385" s="193">
        <f t="shared" si="252"/>
        <v>0</v>
      </c>
      <c r="AM385" s="193">
        <f t="shared" si="252"/>
        <v>0</v>
      </c>
      <c r="AN385" s="193">
        <f t="shared" si="252"/>
        <v>0</v>
      </c>
      <c r="AO385" s="193">
        <f t="shared" si="252"/>
        <v>0</v>
      </c>
      <c r="AP385" s="193">
        <f t="shared" si="252"/>
        <v>0</v>
      </c>
      <c r="AQ385" s="193">
        <f t="shared" si="252"/>
        <v>0</v>
      </c>
      <c r="AR385" s="180"/>
    </row>
    <row r="386" spans="1:46" ht="15" thickTop="1" x14ac:dyDescent="0.35">
      <c r="L386" s="144"/>
      <c r="S386" s="138"/>
      <c r="T386" s="195"/>
      <c r="U386" s="195"/>
      <c r="V386" s="195"/>
      <c r="W386" s="195"/>
      <c r="X386" s="195"/>
      <c r="Y386" s="195"/>
      <c r="Z386" s="195"/>
      <c r="AA386" s="195"/>
      <c r="AB386" s="195"/>
      <c r="AC386" s="195"/>
      <c r="AD386" s="195"/>
      <c r="AE386" s="195"/>
      <c r="AF386" s="195"/>
      <c r="AG386" s="195"/>
      <c r="AH386" s="195"/>
      <c r="AI386" s="195"/>
      <c r="AJ386" s="195"/>
      <c r="AK386" s="195"/>
      <c r="AL386" s="195"/>
      <c r="AM386" s="195"/>
      <c r="AN386" s="195"/>
      <c r="AO386" s="195"/>
      <c r="AP386" s="195"/>
      <c r="AQ386" s="195"/>
      <c r="AR386" s="151"/>
    </row>
    <row r="387" spans="1:46" x14ac:dyDescent="0.35">
      <c r="L387" s="144"/>
      <c r="M387" s="92">
        <v>0</v>
      </c>
      <c r="N387" s="92">
        <v>0</v>
      </c>
      <c r="O387" s="92">
        <v>0</v>
      </c>
      <c r="P387" s="92">
        <v>0</v>
      </c>
      <c r="Q387" s="92">
        <v>0</v>
      </c>
      <c r="R387" s="92">
        <v>0</v>
      </c>
      <c r="S387" s="92">
        <v>0</v>
      </c>
      <c r="T387" s="92">
        <v>0</v>
      </c>
      <c r="U387" s="92">
        <v>0</v>
      </c>
      <c r="V387" s="92">
        <v>0</v>
      </c>
      <c r="W387" s="92">
        <v>0</v>
      </c>
      <c r="X387" s="92">
        <v>0</v>
      </c>
      <c r="Y387" s="92">
        <v>0</v>
      </c>
      <c r="Z387" s="92">
        <v>0</v>
      </c>
      <c r="AA387" s="92">
        <v>0</v>
      </c>
      <c r="AB387" s="92">
        <v>0</v>
      </c>
      <c r="AC387" s="92">
        <v>0</v>
      </c>
      <c r="AD387" s="92">
        <v>0</v>
      </c>
      <c r="AE387" s="92">
        <v>0</v>
      </c>
      <c r="AF387" s="92">
        <v>0</v>
      </c>
      <c r="AG387" s="92">
        <v>0</v>
      </c>
      <c r="AH387" s="92">
        <v>0</v>
      </c>
      <c r="AI387" s="92">
        <v>0</v>
      </c>
      <c r="AJ387" s="92">
        <v>0</v>
      </c>
      <c r="AK387" s="92">
        <v>0</v>
      </c>
      <c r="AL387" s="92">
        <v>0</v>
      </c>
      <c r="AM387" s="92">
        <v>0</v>
      </c>
      <c r="AN387" s="92">
        <v>0</v>
      </c>
      <c r="AO387" s="92">
        <v>0</v>
      </c>
      <c r="AP387" s="92">
        <v>0</v>
      </c>
      <c r="AQ387" s="92">
        <v>0</v>
      </c>
      <c r="AR387" s="151"/>
    </row>
    <row r="388" spans="1:46" x14ac:dyDescent="0.35">
      <c r="L388" s="144"/>
      <c r="S388" s="138"/>
      <c r="AR388" s="151"/>
    </row>
    <row r="389" spans="1:46" ht="18.5" x14ac:dyDescent="0.35">
      <c r="D389" s="126" t="s">
        <v>456</v>
      </c>
      <c r="E389" s="127"/>
      <c r="F389" s="127"/>
      <c r="G389" s="127"/>
      <c r="H389" s="127"/>
      <c r="I389" s="127"/>
      <c r="J389" s="127"/>
      <c r="K389" s="127"/>
      <c r="L389" s="144"/>
      <c r="S389" s="138"/>
      <c r="AR389" s="151"/>
    </row>
    <row r="390" spans="1:46" x14ac:dyDescent="0.35">
      <c r="L390" s="144"/>
      <c r="S390" s="138"/>
      <c r="AR390" s="151"/>
    </row>
    <row r="391" spans="1:46" x14ac:dyDescent="0.35">
      <c r="D391" s="71" t="s">
        <v>383</v>
      </c>
      <c r="I391" t="s">
        <v>381</v>
      </c>
      <c r="L391" s="144"/>
      <c r="S391" s="138"/>
      <c r="AR391" s="151"/>
    </row>
    <row r="392" spans="1:46" ht="15" customHeight="1" x14ac:dyDescent="0.35">
      <c r="D392" s="66" t="s">
        <v>451</v>
      </c>
      <c r="E392" s="66"/>
      <c r="F392" s="66"/>
      <c r="G392" s="66"/>
      <c r="H392" s="66"/>
      <c r="I392" s="66"/>
      <c r="J392" s="66"/>
      <c r="K392" s="66"/>
      <c r="L392" s="144"/>
      <c r="S392" s="138"/>
      <c r="AR392" s="151"/>
    </row>
    <row r="393" spans="1:46" ht="15" thickBot="1" x14ac:dyDescent="0.4">
      <c r="L393" s="144"/>
      <c r="S393" s="138"/>
      <c r="AR393" s="151"/>
    </row>
    <row r="394" spans="1:46" ht="29.5" thickBot="1" x14ac:dyDescent="0.4">
      <c r="D394" s="129" t="s">
        <v>10</v>
      </c>
      <c r="E394" s="130" t="s">
        <v>11</v>
      </c>
      <c r="F394" s="131" t="s">
        <v>12</v>
      </c>
      <c r="G394" s="79" t="s">
        <v>13</v>
      </c>
      <c r="H394" s="74" t="s">
        <v>14</v>
      </c>
      <c r="I394" s="74" t="s">
        <v>15</v>
      </c>
      <c r="J394" s="74" t="s">
        <v>16</v>
      </c>
      <c r="K394" s="75" t="s">
        <v>17</v>
      </c>
      <c r="L394" s="144"/>
      <c r="M394" s="73" t="str">
        <f t="shared" ref="M394:R394" si="253">M$11</f>
        <v>2025 CWIP</v>
      </c>
      <c r="N394" s="74" t="str">
        <f t="shared" si="253"/>
        <v>2026 Total Expenditures</v>
      </c>
      <c r="O394" s="74" t="str">
        <f t="shared" si="253"/>
        <v>2027 Total Expenditures</v>
      </c>
      <c r="P394" s="74" t="str">
        <f t="shared" si="253"/>
        <v>2025 ISO CWIP Less Collectible</v>
      </c>
      <c r="Q394" s="74" t="str">
        <f t="shared" si="253"/>
        <v>2026 ISO Expenditures Less Collectible</v>
      </c>
      <c r="R394" s="75" t="str">
        <f t="shared" si="253"/>
        <v>2027 ISO Expenditures Less Collectible</v>
      </c>
      <c r="S394" s="138"/>
      <c r="T394" s="78">
        <f>$E$3</f>
        <v>46023</v>
      </c>
      <c r="U394" s="79">
        <f t="shared" ref="U394:AM394" si="254">DATE(YEAR(T394),MONTH(T394)+1,DAY(T394))</f>
        <v>46054</v>
      </c>
      <c r="V394" s="79">
        <f t="shared" si="254"/>
        <v>46082</v>
      </c>
      <c r="W394" s="79">
        <f t="shared" si="254"/>
        <v>46113</v>
      </c>
      <c r="X394" s="79">
        <f t="shared" si="254"/>
        <v>46143</v>
      </c>
      <c r="Y394" s="79">
        <f t="shared" si="254"/>
        <v>46174</v>
      </c>
      <c r="Z394" s="79">
        <f t="shared" si="254"/>
        <v>46204</v>
      </c>
      <c r="AA394" s="79">
        <f t="shared" si="254"/>
        <v>46235</v>
      </c>
      <c r="AB394" s="79">
        <f t="shared" si="254"/>
        <v>46266</v>
      </c>
      <c r="AC394" s="79">
        <f t="shared" si="254"/>
        <v>46296</v>
      </c>
      <c r="AD394" s="79">
        <f t="shared" si="254"/>
        <v>46327</v>
      </c>
      <c r="AE394" s="80">
        <f t="shared" si="254"/>
        <v>46357</v>
      </c>
      <c r="AF394" s="79">
        <f>DATE(YEAR(AE394),MONTH(AE394)+1,DAY(AE394))</f>
        <v>46388</v>
      </c>
      <c r="AG394" s="79">
        <f t="shared" si="254"/>
        <v>46419</v>
      </c>
      <c r="AH394" s="79">
        <f t="shared" si="254"/>
        <v>46447</v>
      </c>
      <c r="AI394" s="79">
        <f t="shared" si="254"/>
        <v>46478</v>
      </c>
      <c r="AJ394" s="79">
        <f t="shared" si="254"/>
        <v>46508</v>
      </c>
      <c r="AK394" s="79">
        <f t="shared" si="254"/>
        <v>46539</v>
      </c>
      <c r="AL394" s="79">
        <f t="shared" si="254"/>
        <v>46569</v>
      </c>
      <c r="AM394" s="79">
        <f t="shared" si="254"/>
        <v>46600</v>
      </c>
      <c r="AN394" s="79">
        <f>DATE(YEAR(AM394),MONTH(AM394)+1,DAY(AM394))</f>
        <v>46631</v>
      </c>
      <c r="AO394" s="79">
        <f>DATE(YEAR(AN394),MONTH(AN394)+1,DAY(AN394))</f>
        <v>46661</v>
      </c>
      <c r="AP394" s="79">
        <f>DATE(YEAR(AO394),MONTH(AO394)+1,DAY(AO394))</f>
        <v>46692</v>
      </c>
      <c r="AQ394" s="79">
        <f>DATE(YEAR(AP394),MONTH(AP394)+1,DAY(AP394))</f>
        <v>46722</v>
      </c>
      <c r="AR394" s="180"/>
    </row>
    <row r="395" spans="1:46" s="258" customFormat="1" x14ac:dyDescent="0.35">
      <c r="A395" s="258">
        <v>902519003</v>
      </c>
      <c r="B395" s="259" t="str">
        <f>+$D$389</f>
        <v>Colorado River Substation</v>
      </c>
      <c r="C395" s="117" t="s">
        <v>393</v>
      </c>
      <c r="D395" s="201" t="s">
        <v>457</v>
      </c>
      <c r="E395" s="202" t="s">
        <v>458</v>
      </c>
      <c r="F395" s="203">
        <v>8169</v>
      </c>
      <c r="G395" s="204" t="s">
        <v>20</v>
      </c>
      <c r="H395" s="205">
        <v>44501</v>
      </c>
      <c r="I395" s="218" t="s">
        <v>399</v>
      </c>
      <c r="J395" s="206">
        <v>0</v>
      </c>
      <c r="K395" s="207">
        <v>1</v>
      </c>
      <c r="L395" s="144"/>
      <c r="M395" s="186">
        <v>0</v>
      </c>
      <c r="N395" s="209">
        <f>SUM($T408:$AE408)</f>
        <v>0</v>
      </c>
      <c r="O395" s="209">
        <f>SUM($AF408:$AQ408)</f>
        <v>0</v>
      </c>
      <c r="P395" s="209">
        <f>$M395*$K395*(1-$J395)</f>
        <v>0</v>
      </c>
      <c r="Q395" s="145">
        <f>$N395*$K395*(1-$J395)</f>
        <v>0</v>
      </c>
      <c r="R395" s="147">
        <f>$O395*$K395*(1-$J395)</f>
        <v>0</v>
      </c>
      <c r="S395" s="140"/>
      <c r="T395" s="211">
        <f>IF(OR(RIGHT($I395,3)="RGT",RIGHT($I395,3)="INC"),IF($H395=T$295,SUM($T408:T408)+$M395,IF(T$295&gt;$H395,T408,0)),0)</f>
        <v>0</v>
      </c>
      <c r="U395" s="212">
        <f>IF(OR(RIGHT($I395,3)="RGT",RIGHT($I395,3)="INC"),IF($H395=U$295,SUM($T408:U408)+$M395,IF(U$295&gt;$H395,U408,0)),0)</f>
        <v>0</v>
      </c>
      <c r="V395" s="212">
        <f>IF(OR(RIGHT($I395,3)="RGT",RIGHT($I395,3)="INC"),IF($H395=V$295,SUM($T408:V408)+$M395,IF(V$295&gt;$H395,V408,0)),0)</f>
        <v>0</v>
      </c>
      <c r="W395" s="212">
        <f>IF(OR(RIGHT($I395,3)="RGT",RIGHT($I395,3)="INC"),IF($H395=W$295,SUM($T408:W408)+$M395,IF(W$295&gt;$H395,W408,0)),0)</f>
        <v>0</v>
      </c>
      <c r="X395" s="212">
        <f>IF(OR(RIGHT($I395,3)="RGT",RIGHT($I395,3)="INC"),IF($H395=X$295,SUM($T408:X408)+$M395,IF(X$295&gt;$H395,X408,0)),0)</f>
        <v>0</v>
      </c>
      <c r="Y395" s="212">
        <f>IF(OR(RIGHT($I395,3)="RGT",RIGHT($I395,3)="INC"),IF($H395=Y$295,SUM($T408:Y408)+$M395,IF(Y$295&gt;$H395,Y408,0)),0)</f>
        <v>0</v>
      </c>
      <c r="Z395" s="212">
        <f>IF(OR(RIGHT($I395,3)="RGT",RIGHT($I395,3)="INC"),IF($H395=Z$295,SUM($T408:Z408)+$M395,IF(Z$295&gt;$H395,Z408,0)),0)</f>
        <v>0</v>
      </c>
      <c r="AA395" s="212">
        <f>IF(OR(RIGHT($I395,3)="RGT",RIGHT($I395,3)="INC"),IF($H395=AA$295,SUM($T408:AA408)+$M395,IF(AA$295&gt;$H395,AA408,0)),0)</f>
        <v>0</v>
      </c>
      <c r="AB395" s="212">
        <f>IF(OR(RIGHT($I395,3)="RGT",RIGHT($I395,3)="INC"),IF($H395=AB$295,SUM($T408:AB408)+$M395,IF(AB$295&gt;$H395,AB408,0)),0)</f>
        <v>0</v>
      </c>
      <c r="AC395" s="212">
        <f>IF(OR(RIGHT($I395,3)="RGT",RIGHT($I395,3)="INC"),IF($H395=AC$295,SUM($T408:AC408)+$M395,IF(AC$295&gt;$H395,AC408,0)),0)</f>
        <v>0</v>
      </c>
      <c r="AD395" s="212">
        <f>IF(OR(RIGHT($I395,3)="RGT",RIGHT($I395,3)="INC"),IF($H395=AD$295,SUM($T408:AD408)+$M395,IF(AD$295&gt;$H395,AD408,0)),0)</f>
        <v>0</v>
      </c>
      <c r="AE395" s="213">
        <f>IF(OR(RIGHT($I395,3)="RGT",RIGHT($I395,3)="INC"),IF($H395=AE$295,SUM($T408:AE408)+$M395,IF(AE$295&gt;$H395,AE408,0)),0)</f>
        <v>0</v>
      </c>
      <c r="AF395" s="212">
        <f>IF(OR(RIGHT($I395,3)="RGT",RIGHT($I395,3)="INC"),IF($H395=AF$295,SUM($T408:AF408)+$M395,IF(AF$295&gt;$H395,AF408,0)),0)</f>
        <v>0</v>
      </c>
      <c r="AG395" s="212">
        <f>IF(OR(RIGHT($I395,3)="RGT",RIGHT($I395,3)="INC"),IF($H395=AG$295,SUM($T408:AG408)+$M395,IF(AG$295&gt;$H395,AG408,0)),0)</f>
        <v>0</v>
      </c>
      <c r="AH395" s="212">
        <f>IF(OR(RIGHT($I395,3)="RGT",RIGHT($I395,3)="INC"),IF($H395=AH$295,SUM($T408:AH408)+$M395,IF(AH$295&gt;$H395,AH408,0)),0)</f>
        <v>0</v>
      </c>
      <c r="AI395" s="212">
        <f>IF(OR(RIGHT($I395,3)="RGT",RIGHT($I395,3)="INC"),IF($H395=AI$295,SUM($T408:AI408)+$M395,IF(AI$295&gt;$H395,AI408,0)),0)</f>
        <v>0</v>
      </c>
      <c r="AJ395" s="212">
        <f>IF(OR(RIGHT($I395,3)="RGT",RIGHT($I395,3)="INC"),IF($H395=AJ$295,SUM($T408:AJ408)+$M395,IF(AJ$295&gt;$H395,AJ408,0)),0)</f>
        <v>0</v>
      </c>
      <c r="AK395" s="212">
        <f>IF(OR(RIGHT($I395,3)="RGT",RIGHT($I395,3)="INC"),IF($H395=AK$295,SUM($T408:AK408)+$M395,IF(AK$295&gt;$H395,AK408,0)),0)</f>
        <v>0</v>
      </c>
      <c r="AL395" s="212">
        <f>IF(OR(RIGHT($I395,3)="RGT",RIGHT($I395,3)="INC"),IF($H395=AL$295,SUM($T408:AL408)+$M395,IF(AL$295&gt;$H395,AL408,0)),0)</f>
        <v>0</v>
      </c>
      <c r="AM395" s="212">
        <f>IF(OR(RIGHT($I395,3)="RGT",RIGHT($I395,3)="INC"),IF($H395=AM$295,SUM($T408:AM408)+$M395,IF(AM$295&gt;$H395,AM408,0)),0)</f>
        <v>0</v>
      </c>
      <c r="AN395" s="212">
        <f>IF(OR(RIGHT($I395,3)="RGT",RIGHT($I395,3)="INC"),IF($H395=AN$295,SUM($T408:AN408)+$M395,IF(AN$295&gt;$H395,AN408,0)),0)</f>
        <v>0</v>
      </c>
      <c r="AO395" s="212">
        <f>IF(OR(RIGHT($I395,3)="RGT",RIGHT($I395,3)="INC"),IF($H395=AO$295,SUM($T408:AO408)+$M395,IF(AO$295&gt;$H395,AO408,0)),0)</f>
        <v>0</v>
      </c>
      <c r="AP395" s="212">
        <f>IF(OR(RIGHT($I395,3)="RGT",RIGHT($I395,3)="INC"),IF($H395=AP$295,SUM($T408:AP408)+$M395,IF(AP$295&gt;$H395,AP408,0)),0)</f>
        <v>0</v>
      </c>
      <c r="AQ395" s="185">
        <f>IF(OR(RIGHT($I395,3)="RGT",RIGHT($I395,3)="INC"),IF($H395=AQ$295,SUM($T408:AQ408)+$M395,IF(AQ$295&gt;$H395,AQ408,0)),0)</f>
        <v>0</v>
      </c>
      <c r="AR395" s="151"/>
      <c r="AS395" s="152"/>
      <c r="AT395" s="153"/>
    </row>
    <row r="396" spans="1:46" s="258" customFormat="1" outlineLevel="1" x14ac:dyDescent="0.35">
      <c r="B396" s="259" t="str">
        <f t="shared" ref="B396:B397" si="255">+$D$389</f>
        <v>Colorado River Substation</v>
      </c>
      <c r="C396" s="117" t="s">
        <v>393</v>
      </c>
      <c r="D396" s="201"/>
      <c r="E396" s="216"/>
      <c r="F396" s="203"/>
      <c r="G396" s="204"/>
      <c r="H396" s="205"/>
      <c r="I396" s="218"/>
      <c r="J396" s="206"/>
      <c r="K396" s="207"/>
      <c r="L396" s="144"/>
      <c r="M396" s="182"/>
      <c r="N396" s="209">
        <f t="shared" ref="N396:N398" si="256">SUM($T409:$AE409)</f>
        <v>0</v>
      </c>
      <c r="O396" s="209">
        <f t="shared" ref="O396:O398" si="257">SUM($AF409:$AQ409)</f>
        <v>0</v>
      </c>
      <c r="P396" s="210">
        <f t="shared" ref="P396:P398" si="258">$M396*$K396*(1-$J396)</f>
        <v>0</v>
      </c>
      <c r="Q396" s="146">
        <f t="shared" ref="Q396:Q398" si="259">$N396*$K396*(1-$J396)</f>
        <v>0</v>
      </c>
      <c r="R396" s="147">
        <f t="shared" ref="R396:R398" si="260">$O396*$K396*(1-$J396)</f>
        <v>0</v>
      </c>
      <c r="S396" s="140"/>
      <c r="T396" s="211">
        <f>IF(OR(RIGHT($I396,3)="RGT",RIGHT($I396,3)="INC"),IF($H396=T$295,SUM($T409:T409)+$M396,IF(T$295&gt;$H396,T409,0)),0)</f>
        <v>0</v>
      </c>
      <c r="U396" s="212">
        <f>IF(OR(RIGHT($I396,3)="RGT",RIGHT($I396,3)="INC"),IF($H396=U$295,SUM($T409:U409)+$M396,IF(U$295&gt;$H396,U409,0)),0)</f>
        <v>0</v>
      </c>
      <c r="V396" s="212">
        <f>IF(OR(RIGHT($I396,3)="RGT",RIGHT($I396,3)="INC"),IF($H396=V$295,SUM($T409:V409)+$M396,IF(V$295&gt;$H396,V409,0)),0)</f>
        <v>0</v>
      </c>
      <c r="W396" s="212">
        <f>IF(OR(RIGHT($I396,3)="RGT",RIGHT($I396,3)="INC"),IF($H396=W$295,SUM($T409:W409)+$M396,IF(W$295&gt;$H396,W409,0)),0)</f>
        <v>0</v>
      </c>
      <c r="X396" s="212">
        <f>IF(OR(RIGHT($I396,3)="RGT",RIGHT($I396,3)="INC"),IF($H396=X$295,SUM($T409:X409)+$M396,IF(X$295&gt;$H396,X409,0)),0)</f>
        <v>0</v>
      </c>
      <c r="Y396" s="212">
        <f>IF(OR(RIGHT($I396,3)="RGT",RIGHT($I396,3)="INC"),IF($H396=Y$295,SUM($T409:Y409)+$M396,IF(Y$295&gt;$H396,Y409,0)),0)</f>
        <v>0</v>
      </c>
      <c r="Z396" s="212">
        <f>IF(OR(RIGHT($I396,3)="RGT",RIGHT($I396,3)="INC"),IF($H396=Z$295,SUM($T409:Z409)+$M396,IF(Z$295&gt;$H396,Z409,0)),0)</f>
        <v>0</v>
      </c>
      <c r="AA396" s="212">
        <f>IF(OR(RIGHT($I396,3)="RGT",RIGHT($I396,3)="INC"),IF($H396=AA$295,SUM($T409:AA409)+$M396,IF(AA$295&gt;$H396,AA409,0)),0)</f>
        <v>0</v>
      </c>
      <c r="AB396" s="212">
        <f>IF(OR(RIGHT($I396,3)="RGT",RIGHT($I396,3)="INC"),IF($H396=AB$295,SUM($T409:AB409)+$M396,IF(AB$295&gt;$H396,AB409,0)),0)</f>
        <v>0</v>
      </c>
      <c r="AC396" s="212">
        <f>IF(OR(RIGHT($I396,3)="RGT",RIGHT($I396,3)="INC"),IF($H396=AC$295,SUM($T409:AC409)+$M396,IF(AC$295&gt;$H396,AC409,0)),0)</f>
        <v>0</v>
      </c>
      <c r="AD396" s="212">
        <f>IF(OR(RIGHT($I396,3)="RGT",RIGHT($I396,3)="INC"),IF($H396=AD$295,SUM($T409:AD409)+$M396,IF(AD$295&gt;$H396,AD409,0)),0)</f>
        <v>0</v>
      </c>
      <c r="AE396" s="213">
        <f>IF(OR(RIGHT($I396,3)="RGT",RIGHT($I396,3)="INC"),IF($H396=AE$295,SUM($T409:AE409)+$M396,IF(AE$295&gt;$H396,AE409,0)),0)</f>
        <v>0</v>
      </c>
      <c r="AF396" s="212">
        <f>IF(OR(RIGHT($I396,3)="RGT",RIGHT($I396,3)="INC"),IF($H396=AF$295,SUM($T409:AF409)+$M396,IF(AF$295&gt;$H396,AF409,0)),0)</f>
        <v>0</v>
      </c>
      <c r="AG396" s="212">
        <f>IF(OR(RIGHT($I396,3)="RGT",RIGHT($I396,3)="INC"),IF($H396=AG$295,SUM($T409:AG409)+$M396,IF(AG$295&gt;$H396,AG409,0)),0)</f>
        <v>0</v>
      </c>
      <c r="AH396" s="212">
        <f>IF(OR(RIGHT($I396,3)="RGT",RIGHT($I396,3)="INC"),IF($H396=AH$295,SUM($T409:AH409)+$M396,IF(AH$295&gt;$H396,AH409,0)),0)</f>
        <v>0</v>
      </c>
      <c r="AI396" s="212">
        <f>IF(OR(RIGHT($I396,3)="RGT",RIGHT($I396,3)="INC"),IF($H396=AI$295,SUM($T409:AI409)+$M396,IF(AI$295&gt;$H396,AI409,0)),0)</f>
        <v>0</v>
      </c>
      <c r="AJ396" s="212">
        <f>IF(OR(RIGHT($I396,3)="RGT",RIGHT($I396,3)="INC"),IF($H396=AJ$295,SUM($T409:AJ409)+$M396,IF(AJ$295&gt;$H396,AJ409,0)),0)</f>
        <v>0</v>
      </c>
      <c r="AK396" s="212">
        <f>IF(OR(RIGHT($I396,3)="RGT",RIGHT($I396,3)="INC"),IF($H396=AK$295,SUM($T409:AK409)+$M396,IF(AK$295&gt;$H396,AK409,0)),0)</f>
        <v>0</v>
      </c>
      <c r="AL396" s="212">
        <f>IF(OR(RIGHT($I396,3)="RGT",RIGHT($I396,3)="INC"),IF($H396=AL$295,SUM($T409:AL409)+$M396,IF(AL$295&gt;$H396,AL409,0)),0)</f>
        <v>0</v>
      </c>
      <c r="AM396" s="212">
        <f>IF(OR(RIGHT($I396,3)="RGT",RIGHT($I396,3)="INC"),IF($H396=AM$295,SUM($T409:AM409)+$M396,IF(AM$295&gt;$H396,AM409,0)),0)</f>
        <v>0</v>
      </c>
      <c r="AN396" s="212">
        <f>IF(OR(RIGHT($I396,3)="RGT",RIGHT($I396,3)="INC"),IF($H396=AN$295,SUM($T409:AN409)+$M396,IF(AN$295&gt;$H396,AN409,0)),0)</f>
        <v>0</v>
      </c>
      <c r="AO396" s="212">
        <f>IF(OR(RIGHT($I396,3)="RGT",RIGHT($I396,3)="INC"),IF($H396=AO$295,SUM($T409:AO409)+$M396,IF(AO$295&gt;$H396,AO409,0)),0)</f>
        <v>0</v>
      </c>
      <c r="AP396" s="212">
        <f>IF(OR(RIGHT($I396,3)="RGT",RIGHT($I396,3)="INC"),IF($H396=AP$295,SUM($T409:AP409)+$M396,IF(AP$295&gt;$H396,AP409,0)),0)</f>
        <v>0</v>
      </c>
      <c r="AQ396" s="150">
        <f>IF(OR(RIGHT($I396,3)="RGT",RIGHT($I396,3)="INC"),IF($H396=AQ$295,SUM($T409:AQ409)+$M396,IF(AQ$295&gt;$H396,AQ409,0)),0)</f>
        <v>0</v>
      </c>
      <c r="AR396" s="151"/>
    </row>
    <row r="397" spans="1:46" s="258" customFormat="1" outlineLevel="1" x14ac:dyDescent="0.35">
      <c r="B397" s="259" t="str">
        <f t="shared" si="255"/>
        <v>Colorado River Substation</v>
      </c>
      <c r="C397" s="117" t="s">
        <v>393</v>
      </c>
      <c r="D397" s="201"/>
      <c r="E397" s="216"/>
      <c r="F397" s="203"/>
      <c r="G397" s="204"/>
      <c r="H397" s="205"/>
      <c r="I397" s="218"/>
      <c r="J397" s="206"/>
      <c r="K397" s="207"/>
      <c r="L397" s="144"/>
      <c r="M397" s="182"/>
      <c r="N397" s="209">
        <f t="shared" si="256"/>
        <v>0</v>
      </c>
      <c r="O397" s="209">
        <f t="shared" si="257"/>
        <v>0</v>
      </c>
      <c r="P397" s="210">
        <f t="shared" si="258"/>
        <v>0</v>
      </c>
      <c r="Q397" s="146">
        <f t="shared" si="259"/>
        <v>0</v>
      </c>
      <c r="R397" s="147">
        <f t="shared" si="260"/>
        <v>0</v>
      </c>
      <c r="S397" s="140"/>
      <c r="T397" s="211">
        <f>IF(OR(RIGHT($I397,3)="RGT",RIGHT($I397,3)="INC"),IF($H397=T$295,SUM($T410:T410)+$M397,IF(T$295&gt;$H397,T410,0)),0)</f>
        <v>0</v>
      </c>
      <c r="U397" s="212">
        <f>IF(OR(RIGHT($I397,3)="RGT",RIGHT($I397,3)="INC"),IF($H397=U$295,SUM($T410:U410)+$M397,IF(U$295&gt;$H397,U410,0)),0)</f>
        <v>0</v>
      </c>
      <c r="V397" s="212">
        <f>IF(OR(RIGHT($I397,3)="RGT",RIGHT($I397,3)="INC"),IF($H397=V$295,SUM($T410:V410)+$M397,IF(V$295&gt;$H397,V410,0)),0)</f>
        <v>0</v>
      </c>
      <c r="W397" s="212">
        <f>IF(OR(RIGHT($I397,3)="RGT",RIGHT($I397,3)="INC"),IF($H397=W$295,SUM($T410:W410)+$M397,IF(W$295&gt;$H397,W410,0)),0)</f>
        <v>0</v>
      </c>
      <c r="X397" s="212">
        <f>IF(OR(RIGHT($I397,3)="RGT",RIGHT($I397,3)="INC"),IF($H397=X$295,SUM($T410:X410)+$M397,IF(X$295&gt;$H397,X410,0)),0)</f>
        <v>0</v>
      </c>
      <c r="Y397" s="212">
        <f>IF(OR(RIGHT($I397,3)="RGT",RIGHT($I397,3)="INC"),IF($H397=Y$295,SUM($T410:Y410)+$M397,IF(Y$295&gt;$H397,Y410,0)),0)</f>
        <v>0</v>
      </c>
      <c r="Z397" s="212">
        <f>IF(OR(RIGHT($I397,3)="RGT",RIGHT($I397,3)="INC"),IF($H397=Z$295,SUM($T410:Z410)+$M397,IF(Z$295&gt;$H397,Z410,0)),0)</f>
        <v>0</v>
      </c>
      <c r="AA397" s="212">
        <f>IF(OR(RIGHT($I397,3)="RGT",RIGHT($I397,3)="INC"),IF($H397=AA$295,SUM($T410:AA410)+$M397,IF(AA$295&gt;$H397,AA410,0)),0)</f>
        <v>0</v>
      </c>
      <c r="AB397" s="212">
        <f>IF(OR(RIGHT($I397,3)="RGT",RIGHT($I397,3)="INC"),IF($H397=AB$295,SUM($T410:AB410)+$M397,IF(AB$295&gt;$H397,AB410,0)),0)</f>
        <v>0</v>
      </c>
      <c r="AC397" s="212">
        <f>IF(OR(RIGHT($I397,3)="RGT",RIGHT($I397,3)="INC"),IF($H397=AC$295,SUM($T410:AC410)+$M397,IF(AC$295&gt;$H397,AC410,0)),0)</f>
        <v>0</v>
      </c>
      <c r="AD397" s="212">
        <f>IF(OR(RIGHT($I397,3)="RGT",RIGHT($I397,3)="INC"),IF($H397=AD$295,SUM($T410:AD410)+$M397,IF(AD$295&gt;$H397,AD410,0)),0)</f>
        <v>0</v>
      </c>
      <c r="AE397" s="213">
        <f>IF(OR(RIGHT($I397,3)="RGT",RIGHT($I397,3)="INC"),IF($H397=AE$295,SUM($T410:AE410)+$M397,IF(AE$295&gt;$H397,AE410,0)),0)</f>
        <v>0</v>
      </c>
      <c r="AF397" s="212">
        <f>IF(OR(RIGHT($I397,3)="RGT",RIGHT($I397,3)="INC"),IF($H397=AF$295,SUM($T410:AF410)+$M397,IF(AF$295&gt;$H397,AF410,0)),0)</f>
        <v>0</v>
      </c>
      <c r="AG397" s="212">
        <f>IF(OR(RIGHT($I397,3)="RGT",RIGHT($I397,3)="INC"),IF($H397=AG$295,SUM($T410:AG410)+$M397,IF(AG$295&gt;$H397,AG410,0)),0)</f>
        <v>0</v>
      </c>
      <c r="AH397" s="212">
        <f>IF(OR(RIGHT($I397,3)="RGT",RIGHT($I397,3)="INC"),IF($H397=AH$295,SUM($T410:AH410)+$M397,IF(AH$295&gt;$H397,AH410,0)),0)</f>
        <v>0</v>
      </c>
      <c r="AI397" s="212">
        <f>IF(OR(RIGHT($I397,3)="RGT",RIGHT($I397,3)="INC"),IF($H397=AI$295,SUM($T410:AI410)+$M397,IF(AI$295&gt;$H397,AI410,0)),0)</f>
        <v>0</v>
      </c>
      <c r="AJ397" s="212">
        <f>IF(OR(RIGHT($I397,3)="RGT",RIGHT($I397,3)="INC"),IF($H397=AJ$295,SUM($T410:AJ410)+$M397,IF(AJ$295&gt;$H397,AJ410,0)),0)</f>
        <v>0</v>
      </c>
      <c r="AK397" s="212">
        <f>IF(OR(RIGHT($I397,3)="RGT",RIGHT($I397,3)="INC"),IF($H397=AK$295,SUM($T410:AK410)+$M397,IF(AK$295&gt;$H397,AK410,0)),0)</f>
        <v>0</v>
      </c>
      <c r="AL397" s="212">
        <f>IF(OR(RIGHT($I397,3)="RGT",RIGHT($I397,3)="INC"),IF($H397=AL$295,SUM($T410:AL410)+$M397,IF(AL$295&gt;$H397,AL410,0)),0)</f>
        <v>0</v>
      </c>
      <c r="AM397" s="212">
        <f>IF(OR(RIGHT($I397,3)="RGT",RIGHT($I397,3)="INC"),IF($H397=AM$295,SUM($T410:AM410)+$M397,IF(AM$295&gt;$H397,AM410,0)),0)</f>
        <v>0</v>
      </c>
      <c r="AN397" s="212">
        <f>IF(OR(RIGHT($I397,3)="RGT",RIGHT($I397,3)="INC"),IF($H397=AN$295,SUM($T410:AN410)+$M397,IF(AN$295&gt;$H397,AN410,0)),0)</f>
        <v>0</v>
      </c>
      <c r="AO397" s="212">
        <f>IF(OR(RIGHT($I397,3)="RGT",RIGHT($I397,3)="INC"),IF($H397=AO$295,SUM($T410:AO410)+$M397,IF(AO$295&gt;$H397,AO410,0)),0)</f>
        <v>0</v>
      </c>
      <c r="AP397" s="212">
        <f>IF(OR(RIGHT($I397,3)="RGT",RIGHT($I397,3)="INC"),IF($H397=AP$295,SUM($T410:AP410)+$M397,IF(AP$295&gt;$H397,AP410,0)),0)</f>
        <v>0</v>
      </c>
      <c r="AQ397" s="150">
        <f>IF(OR(RIGHT($I397,3)="RGT",RIGHT($I397,3)="INC"),IF($H397=AQ$295,SUM($T410:AQ410)+$M397,IF(AQ$295&gt;$H397,AQ410,0)),0)</f>
        <v>0</v>
      </c>
      <c r="AR397" s="151"/>
    </row>
    <row r="398" spans="1:46" s="258" customFormat="1" outlineLevel="1" x14ac:dyDescent="0.35">
      <c r="B398" s="259" t="str">
        <f>+$D$389</f>
        <v>Colorado River Substation</v>
      </c>
      <c r="C398" s="117" t="s">
        <v>393</v>
      </c>
      <c r="D398" s="201"/>
      <c r="E398" s="216"/>
      <c r="F398" s="203"/>
      <c r="G398" s="204"/>
      <c r="H398" s="205"/>
      <c r="I398" s="218"/>
      <c r="J398" s="206"/>
      <c r="K398" s="207"/>
      <c r="L398" s="144"/>
      <c r="M398" s="182"/>
      <c r="N398" s="209">
        <f t="shared" si="256"/>
        <v>0</v>
      </c>
      <c r="O398" s="209">
        <f t="shared" si="257"/>
        <v>0</v>
      </c>
      <c r="P398" s="210">
        <f t="shared" si="258"/>
        <v>0</v>
      </c>
      <c r="Q398" s="146">
        <f t="shared" si="259"/>
        <v>0</v>
      </c>
      <c r="R398" s="147">
        <f t="shared" si="260"/>
        <v>0</v>
      </c>
      <c r="S398" s="140"/>
      <c r="T398" s="211">
        <f>IF(OR(RIGHT($I398,3)="RGT",RIGHT($I398,3)="INC"),IF($H398=T$295,SUM($T411:T411)+$M398,IF(T$295&gt;$H398,T411,0)),0)</f>
        <v>0</v>
      </c>
      <c r="U398" s="212">
        <f>IF(OR(RIGHT($I398,3)="RGT",RIGHT($I398,3)="INC"),IF($H398=U$295,SUM($T411:U411)+$M398,IF(U$295&gt;$H398,U411,0)),0)</f>
        <v>0</v>
      </c>
      <c r="V398" s="212">
        <f>IF(OR(RIGHT($I398,3)="RGT",RIGHT($I398,3)="INC"),IF($H398=V$295,SUM($T411:V411)+$M398,IF(V$295&gt;$H398,V411,0)),0)</f>
        <v>0</v>
      </c>
      <c r="W398" s="212">
        <f>IF(OR(RIGHT($I398,3)="RGT",RIGHT($I398,3)="INC"),IF($H398=W$295,SUM($T411:W411)+$M398,IF(W$295&gt;$H398,W411,0)),0)</f>
        <v>0</v>
      </c>
      <c r="X398" s="212">
        <f>IF(OR(RIGHT($I398,3)="RGT",RIGHT($I398,3)="INC"),IF($H398=X$295,SUM($T411:X411)+$M398,IF(X$295&gt;$H398,X411,0)),0)</f>
        <v>0</v>
      </c>
      <c r="Y398" s="212">
        <f>IF(OR(RIGHT($I398,3)="RGT",RIGHT($I398,3)="INC"),IF($H398=Y$295,SUM($T411:Y411)+$M398,IF(Y$295&gt;$H398,Y411,0)),0)</f>
        <v>0</v>
      </c>
      <c r="Z398" s="212">
        <f>IF(OR(RIGHT($I398,3)="RGT",RIGHT($I398,3)="INC"),IF($H398=Z$295,SUM($T411:Z411)+$M398,IF(Z$295&gt;$H398,Z411,0)),0)</f>
        <v>0</v>
      </c>
      <c r="AA398" s="212">
        <f>IF(OR(RIGHT($I398,3)="RGT",RIGHT($I398,3)="INC"),IF($H398=AA$295,SUM($T411:AA411)+$M398,IF(AA$295&gt;$H398,AA411,0)),0)</f>
        <v>0</v>
      </c>
      <c r="AB398" s="212">
        <f>IF(OR(RIGHT($I398,3)="RGT",RIGHT($I398,3)="INC"),IF($H398=AB$295,SUM($T411:AB411)+$M398,IF(AB$295&gt;$H398,AB411,0)),0)</f>
        <v>0</v>
      </c>
      <c r="AC398" s="212">
        <f>IF(OR(RIGHT($I398,3)="RGT",RIGHT($I398,3)="INC"),IF($H398=AC$295,SUM($T411:AC411)+$M398,IF(AC$295&gt;$H398,AC411,0)),0)</f>
        <v>0</v>
      </c>
      <c r="AD398" s="212">
        <f>IF(OR(RIGHT($I398,3)="RGT",RIGHT($I398,3)="INC"),IF($H398=AD$295,SUM($T411:AD411)+$M398,IF(AD$295&gt;$H398,AD411,0)),0)</f>
        <v>0</v>
      </c>
      <c r="AE398" s="213">
        <f>IF(OR(RIGHT($I398,3)="RGT",RIGHT($I398,3)="INC"),IF($H398=AE$295,SUM($T411:AE411)+$M398,IF(AE$295&gt;$H398,AE411,0)),0)</f>
        <v>0</v>
      </c>
      <c r="AF398" s="212">
        <f>IF(OR(RIGHT($I398,3)="RGT",RIGHT($I398,3)="INC"),IF($H398=AF$295,SUM($T411:AF411)+$M398,IF(AF$295&gt;$H398,AF411,0)),0)</f>
        <v>0</v>
      </c>
      <c r="AG398" s="212">
        <f>IF(OR(RIGHT($I398,3)="RGT",RIGHT($I398,3)="INC"),IF($H398=AG$295,SUM($T411:AG411)+$M398,IF(AG$295&gt;$H398,AG411,0)),0)</f>
        <v>0</v>
      </c>
      <c r="AH398" s="212">
        <f>IF(OR(RIGHT($I398,3)="RGT",RIGHT($I398,3)="INC"),IF($H398=AH$295,SUM($T411:AH411)+$M398,IF(AH$295&gt;$H398,AH411,0)),0)</f>
        <v>0</v>
      </c>
      <c r="AI398" s="212">
        <f>IF(OR(RIGHT($I398,3)="RGT",RIGHT($I398,3)="INC"),IF($H398=AI$295,SUM($T411:AI411)+$M398,IF(AI$295&gt;$H398,AI411,0)),0)</f>
        <v>0</v>
      </c>
      <c r="AJ398" s="212">
        <f>IF(OR(RIGHT($I398,3)="RGT",RIGHT($I398,3)="INC"),IF($H398=AJ$295,SUM($T411:AJ411)+$M398,IF(AJ$295&gt;$H398,AJ411,0)),0)</f>
        <v>0</v>
      </c>
      <c r="AK398" s="212">
        <f>IF(OR(RIGHT($I398,3)="RGT",RIGHT($I398,3)="INC"),IF($H398=AK$295,SUM($T411:AK411)+$M398,IF(AK$295&gt;$H398,AK411,0)),0)</f>
        <v>0</v>
      </c>
      <c r="AL398" s="212">
        <f>IF(OR(RIGHT($I398,3)="RGT",RIGHT($I398,3)="INC"),IF($H398=AL$295,SUM($T411:AL411)+$M398,IF(AL$295&gt;$H398,AL411,0)),0)</f>
        <v>0</v>
      </c>
      <c r="AM398" s="212">
        <f>IF(OR(RIGHT($I398,3)="RGT",RIGHT($I398,3)="INC"),IF($H398=AM$295,SUM($T411:AM411)+$M398,IF(AM$295&gt;$H398,AM411,0)),0)</f>
        <v>0</v>
      </c>
      <c r="AN398" s="212">
        <f>IF(OR(RIGHT($I398,3)="RGT",RIGHT($I398,3)="INC"),IF($H398=AN$295,SUM($T411:AN411)+$M398,IF(AN$295&gt;$H398,AN411,0)),0)</f>
        <v>0</v>
      </c>
      <c r="AO398" s="212">
        <f>IF(OR(RIGHT($I398,3)="RGT",RIGHT($I398,3)="INC"),IF($H398=AO$295,SUM($T411:AO411)+$M398,IF(AO$295&gt;$H398,AO411,0)),0)</f>
        <v>0</v>
      </c>
      <c r="AP398" s="212">
        <f>IF(OR(RIGHT($I398,3)="RGT",RIGHT($I398,3)="INC"),IF($H398=AP$295,SUM($T411:AP411)+$M398,IF(AP$295&gt;$H398,AP411,0)),0)</f>
        <v>0</v>
      </c>
      <c r="AQ398" s="150">
        <f>IF(OR(RIGHT($I398,3)="RGT",RIGHT($I398,3)="INC"),IF($H398=AQ$295,SUM($T411:AQ411)+$M398,IF(AQ$295&gt;$H398,AQ411,0)),0)</f>
        <v>0</v>
      </c>
      <c r="AR398" s="151"/>
    </row>
    <row r="399" spans="1:46" ht="15" thickBot="1" x14ac:dyDescent="0.4">
      <c r="C399" t="s">
        <v>459</v>
      </c>
      <c r="D399" s="165" t="s">
        <v>371</v>
      </c>
      <c r="E399" s="166"/>
      <c r="F399" s="166"/>
      <c r="G399" s="166"/>
      <c r="H399" s="166"/>
      <c r="I399" s="166"/>
      <c r="J399" s="166"/>
      <c r="K399" s="167"/>
      <c r="L399" s="144"/>
      <c r="M399" s="96">
        <f t="shared" ref="M399:R399" si="261">SUM(M395:M398)</f>
        <v>0</v>
      </c>
      <c r="N399" s="97">
        <f t="shared" si="261"/>
        <v>0</v>
      </c>
      <c r="O399" s="97">
        <f t="shared" si="261"/>
        <v>0</v>
      </c>
      <c r="P399" s="97">
        <f t="shared" si="261"/>
        <v>0</v>
      </c>
      <c r="Q399" s="97">
        <f t="shared" si="261"/>
        <v>0</v>
      </c>
      <c r="R399" s="98">
        <f t="shared" si="261"/>
        <v>0</v>
      </c>
      <c r="S399" s="138"/>
      <c r="T399" s="168">
        <f t="shared" ref="T399:AQ399" si="262">SUM(T395:T398)</f>
        <v>0</v>
      </c>
      <c r="U399" s="169">
        <f t="shared" si="262"/>
        <v>0</v>
      </c>
      <c r="V399" s="169">
        <f t="shared" si="262"/>
        <v>0</v>
      </c>
      <c r="W399" s="169">
        <f t="shared" si="262"/>
        <v>0</v>
      </c>
      <c r="X399" s="169">
        <f t="shared" si="262"/>
        <v>0</v>
      </c>
      <c r="Y399" s="169">
        <f t="shared" si="262"/>
        <v>0</v>
      </c>
      <c r="Z399" s="169">
        <f t="shared" si="262"/>
        <v>0</v>
      </c>
      <c r="AA399" s="169">
        <f t="shared" si="262"/>
        <v>0</v>
      </c>
      <c r="AB399" s="169">
        <f t="shared" si="262"/>
        <v>0</v>
      </c>
      <c r="AC399" s="169">
        <f t="shared" si="262"/>
        <v>0</v>
      </c>
      <c r="AD399" s="169">
        <f t="shared" si="262"/>
        <v>0</v>
      </c>
      <c r="AE399" s="170">
        <f t="shared" si="262"/>
        <v>0</v>
      </c>
      <c r="AF399" s="169">
        <f t="shared" si="262"/>
        <v>0</v>
      </c>
      <c r="AG399" s="169">
        <f t="shared" si="262"/>
        <v>0</v>
      </c>
      <c r="AH399" s="169">
        <f t="shared" si="262"/>
        <v>0</v>
      </c>
      <c r="AI399" s="169">
        <f t="shared" si="262"/>
        <v>0</v>
      </c>
      <c r="AJ399" s="169">
        <f t="shared" si="262"/>
        <v>0</v>
      </c>
      <c r="AK399" s="169">
        <f t="shared" si="262"/>
        <v>0</v>
      </c>
      <c r="AL399" s="169">
        <f t="shared" si="262"/>
        <v>0</v>
      </c>
      <c r="AM399" s="169">
        <f t="shared" si="262"/>
        <v>0</v>
      </c>
      <c r="AN399" s="169">
        <f t="shared" si="262"/>
        <v>0</v>
      </c>
      <c r="AO399" s="169">
        <f t="shared" si="262"/>
        <v>0</v>
      </c>
      <c r="AP399" s="169">
        <f t="shared" si="262"/>
        <v>0</v>
      </c>
      <c r="AQ399" s="169">
        <f t="shared" si="262"/>
        <v>0</v>
      </c>
      <c r="AR399" s="151"/>
    </row>
    <row r="400" spans="1:46" ht="15" thickTop="1" x14ac:dyDescent="0.35">
      <c r="D400" s="71"/>
      <c r="L400" s="144"/>
      <c r="S400" s="138"/>
      <c r="AR400" s="151"/>
    </row>
    <row r="401" spans="1:46" ht="15" thickBot="1" x14ac:dyDescent="0.4">
      <c r="D401" s="165" t="str">
        <f>"Total Incremental Plant Balance - "&amp;D389</f>
        <v>Total Incremental Plant Balance - Colorado River Substation</v>
      </c>
      <c r="E401" s="166"/>
      <c r="F401" s="166"/>
      <c r="G401" s="166"/>
      <c r="H401" s="166"/>
      <c r="I401" s="166"/>
      <c r="J401" s="166"/>
      <c r="K401" s="167"/>
      <c r="L401" s="144"/>
      <c r="M401" s="96"/>
      <c r="N401" s="97"/>
      <c r="O401" s="97"/>
      <c r="P401" s="97"/>
      <c r="Q401" s="97"/>
      <c r="R401" s="97"/>
      <c r="S401" s="138"/>
      <c r="T401" s="168">
        <f>T399</f>
        <v>0</v>
      </c>
      <c r="U401" s="169">
        <f t="shared" ref="U401:AM401" si="263">U399+T401</f>
        <v>0</v>
      </c>
      <c r="V401" s="169">
        <f t="shared" si="263"/>
        <v>0</v>
      </c>
      <c r="W401" s="169">
        <f t="shared" si="263"/>
        <v>0</v>
      </c>
      <c r="X401" s="169">
        <f t="shared" si="263"/>
        <v>0</v>
      </c>
      <c r="Y401" s="169">
        <f t="shared" si="263"/>
        <v>0</v>
      </c>
      <c r="Z401" s="169">
        <f t="shared" si="263"/>
        <v>0</v>
      </c>
      <c r="AA401" s="169">
        <f t="shared" si="263"/>
        <v>0</v>
      </c>
      <c r="AB401" s="169">
        <f t="shared" si="263"/>
        <v>0</v>
      </c>
      <c r="AC401" s="169">
        <f t="shared" si="263"/>
        <v>0</v>
      </c>
      <c r="AD401" s="169">
        <f t="shared" si="263"/>
        <v>0</v>
      </c>
      <c r="AE401" s="170">
        <f t="shared" si="263"/>
        <v>0</v>
      </c>
      <c r="AF401" s="169">
        <f>AF399+AE401</f>
        <v>0</v>
      </c>
      <c r="AG401" s="169">
        <f t="shared" si="263"/>
        <v>0</v>
      </c>
      <c r="AH401" s="169">
        <f t="shared" si="263"/>
        <v>0</v>
      </c>
      <c r="AI401" s="169">
        <f t="shared" si="263"/>
        <v>0</v>
      </c>
      <c r="AJ401" s="169">
        <f t="shared" si="263"/>
        <v>0</v>
      </c>
      <c r="AK401" s="169">
        <f t="shared" si="263"/>
        <v>0</v>
      </c>
      <c r="AL401" s="169">
        <f t="shared" si="263"/>
        <v>0</v>
      </c>
      <c r="AM401" s="169">
        <f t="shared" si="263"/>
        <v>0</v>
      </c>
      <c r="AN401" s="169">
        <f>AN399+AM401</f>
        <v>0</v>
      </c>
      <c r="AO401" s="169">
        <f>AO399+AN401</f>
        <v>0</v>
      </c>
      <c r="AP401" s="169">
        <f>AP399+AO401</f>
        <v>0</v>
      </c>
      <c r="AQ401" s="169">
        <f>AQ399+AP401</f>
        <v>0</v>
      </c>
      <c r="AR401" s="180"/>
    </row>
    <row r="402" spans="1:46" ht="15" thickTop="1" x14ac:dyDescent="0.35">
      <c r="D402" s="171"/>
      <c r="E402" s="172"/>
      <c r="F402" s="171"/>
      <c r="G402" s="123"/>
      <c r="H402" s="123"/>
      <c r="I402" s="123"/>
      <c r="J402" s="123"/>
      <c r="K402" s="123"/>
      <c r="L402" s="144"/>
      <c r="M402" s="99"/>
      <c r="N402" s="99"/>
      <c r="O402" s="99"/>
      <c r="P402" s="99"/>
      <c r="Q402" s="99"/>
      <c r="R402" s="99"/>
      <c r="S402" s="138"/>
      <c r="T402" s="173"/>
      <c r="U402" s="173"/>
      <c r="V402" s="173"/>
      <c r="W402" s="173"/>
      <c r="X402" s="173"/>
      <c r="Y402" s="173"/>
      <c r="Z402" s="173"/>
      <c r="AA402" s="173"/>
      <c r="AB402" s="173"/>
      <c r="AC402" s="173"/>
      <c r="AD402" s="173"/>
      <c r="AE402" s="173"/>
      <c r="AF402" s="173"/>
      <c r="AG402" s="173"/>
      <c r="AH402" s="173"/>
      <c r="AI402" s="173"/>
      <c r="AJ402" s="173"/>
      <c r="AK402" s="173"/>
      <c r="AL402" s="173"/>
      <c r="AM402" s="173"/>
      <c r="AN402" s="173"/>
      <c r="AO402" s="173"/>
      <c r="AP402" s="173"/>
      <c r="AQ402" s="173"/>
      <c r="AR402" s="151"/>
    </row>
    <row r="403" spans="1:46" x14ac:dyDescent="0.35">
      <c r="D403" s="71"/>
      <c r="L403" s="144"/>
      <c r="M403" s="92"/>
      <c r="N403" s="92"/>
      <c r="O403" s="92"/>
      <c r="P403" s="92"/>
      <c r="Q403" s="92"/>
      <c r="R403" s="92"/>
      <c r="S403" s="138"/>
      <c r="AR403" s="151"/>
    </row>
    <row r="404" spans="1:46" x14ac:dyDescent="0.35">
      <c r="D404" s="71" t="s">
        <v>415</v>
      </c>
      <c r="L404" s="144"/>
      <c r="S404" s="138"/>
      <c r="AR404" s="151"/>
    </row>
    <row r="405" spans="1:46" x14ac:dyDescent="0.35">
      <c r="D405" t="s">
        <v>416</v>
      </c>
      <c r="L405" s="144"/>
      <c r="S405" s="138"/>
      <c r="AR405" s="151"/>
    </row>
    <row r="406" spans="1:46" ht="15" thickBot="1" x14ac:dyDescent="0.4">
      <c r="L406" s="144"/>
      <c r="S406" s="138"/>
      <c r="AR406" s="151"/>
    </row>
    <row r="407" spans="1:46" ht="29.5" thickBot="1" x14ac:dyDescent="0.4">
      <c r="D407" s="260" t="s">
        <v>10</v>
      </c>
      <c r="E407" s="261" t="s">
        <v>11</v>
      </c>
      <c r="F407" s="262" t="s">
        <v>12</v>
      </c>
      <c r="G407" s="178" t="s">
        <v>13</v>
      </c>
      <c r="H407" s="263" t="s">
        <v>14</v>
      </c>
      <c r="I407" s="263" t="s">
        <v>15</v>
      </c>
      <c r="J407" s="263" t="s">
        <v>16</v>
      </c>
      <c r="K407" s="264" t="s">
        <v>17</v>
      </c>
      <c r="L407" s="144"/>
      <c r="M407" s="73" t="str">
        <f t="shared" ref="M407:R407" si="264">M$11</f>
        <v>2025 CWIP</v>
      </c>
      <c r="N407" s="74" t="str">
        <f t="shared" si="264"/>
        <v>2026 Total Expenditures</v>
      </c>
      <c r="O407" s="74" t="str">
        <f t="shared" si="264"/>
        <v>2027 Total Expenditures</v>
      </c>
      <c r="P407" s="74" t="str">
        <f t="shared" si="264"/>
        <v>2025 ISO CWIP Less Collectible</v>
      </c>
      <c r="Q407" s="74" t="str">
        <f t="shared" si="264"/>
        <v>2026 ISO Expenditures Less Collectible</v>
      </c>
      <c r="R407" s="75" t="str">
        <f t="shared" si="264"/>
        <v>2027 ISO Expenditures Less Collectible</v>
      </c>
      <c r="S407" s="138"/>
      <c r="T407" s="177">
        <f>$E$3</f>
        <v>46023</v>
      </c>
      <c r="U407" s="178">
        <f t="shared" ref="U407:AM407" si="265">DATE(YEAR(T407),MONTH(T407)+1,DAY(T407))</f>
        <v>46054</v>
      </c>
      <c r="V407" s="178">
        <f t="shared" si="265"/>
        <v>46082</v>
      </c>
      <c r="W407" s="178">
        <f t="shared" si="265"/>
        <v>46113</v>
      </c>
      <c r="X407" s="178">
        <f t="shared" si="265"/>
        <v>46143</v>
      </c>
      <c r="Y407" s="178">
        <f t="shared" si="265"/>
        <v>46174</v>
      </c>
      <c r="Z407" s="178">
        <f t="shared" si="265"/>
        <v>46204</v>
      </c>
      <c r="AA407" s="178">
        <f t="shared" si="265"/>
        <v>46235</v>
      </c>
      <c r="AB407" s="178">
        <f t="shared" si="265"/>
        <v>46266</v>
      </c>
      <c r="AC407" s="178">
        <f t="shared" si="265"/>
        <v>46296</v>
      </c>
      <c r="AD407" s="178">
        <f t="shared" si="265"/>
        <v>46327</v>
      </c>
      <c r="AE407" s="179">
        <f t="shared" si="265"/>
        <v>46357</v>
      </c>
      <c r="AF407" s="178">
        <f>DATE(YEAR(AE407),MONTH(AE407)+1,DAY(AE407))</f>
        <v>46388</v>
      </c>
      <c r="AG407" s="178">
        <f t="shared" si="265"/>
        <v>46419</v>
      </c>
      <c r="AH407" s="178">
        <f t="shared" si="265"/>
        <v>46447</v>
      </c>
      <c r="AI407" s="178">
        <f t="shared" si="265"/>
        <v>46478</v>
      </c>
      <c r="AJ407" s="178">
        <f t="shared" si="265"/>
        <v>46508</v>
      </c>
      <c r="AK407" s="178">
        <f t="shared" si="265"/>
        <v>46539</v>
      </c>
      <c r="AL407" s="178">
        <f t="shared" si="265"/>
        <v>46569</v>
      </c>
      <c r="AM407" s="178">
        <f t="shared" si="265"/>
        <v>46600</v>
      </c>
      <c r="AN407" s="178">
        <f>DATE(YEAR(AM407),MONTH(AM407)+1,DAY(AM407))</f>
        <v>46631</v>
      </c>
      <c r="AO407" s="178">
        <f>DATE(YEAR(AN407),MONTH(AN407)+1,DAY(AN407))</f>
        <v>46661</v>
      </c>
      <c r="AP407" s="178">
        <f>DATE(YEAR(AO407),MONTH(AO407)+1,DAY(AO407))</f>
        <v>46692</v>
      </c>
      <c r="AQ407" s="179">
        <f>DATE(YEAR(AP407),MONTH(AP407)+1,DAY(AP407))</f>
        <v>46722</v>
      </c>
      <c r="AR407" s="151"/>
    </row>
    <row r="408" spans="1:46" x14ac:dyDescent="0.35">
      <c r="A408" s="37">
        <f>A395</f>
        <v>902519003</v>
      </c>
      <c r="B408" s="259" t="str">
        <f>+$D$389</f>
        <v>Colorado River Substation</v>
      </c>
      <c r="C408" s="117" t="s">
        <v>417</v>
      </c>
      <c r="D408" s="265" t="str">
        <f t="shared" ref="D408:K411" si="266">D395</f>
        <v>CET-ET-TP-RL-816900</v>
      </c>
      <c r="E408" s="181" t="str">
        <f t="shared" si="266"/>
        <v>Colorado River Substation: Installation of the 2nd AA 1120MVA 500/220kV transformer bank</v>
      </c>
      <c r="F408" s="266">
        <f t="shared" si="266"/>
        <v>8169</v>
      </c>
      <c r="G408" s="267" t="str">
        <f t="shared" si="266"/>
        <v>High</v>
      </c>
      <c r="H408" s="268">
        <f t="shared" si="266"/>
        <v>44501</v>
      </c>
      <c r="I408" s="267" t="str">
        <f t="shared" si="266"/>
        <v>TR-SUBINC</v>
      </c>
      <c r="J408" s="269">
        <f t="shared" si="266"/>
        <v>0</v>
      </c>
      <c r="K408" s="270">
        <f t="shared" si="266"/>
        <v>1</v>
      </c>
      <c r="L408" s="144"/>
      <c r="M408" s="182">
        <f>M395</f>
        <v>0</v>
      </c>
      <c r="N408" s="145">
        <f>N395</f>
        <v>0</v>
      </c>
      <c r="O408" s="145">
        <f>O395</f>
        <v>0</v>
      </c>
      <c r="P408" s="145">
        <f>$M408*$K408*(1-$J408)</f>
        <v>0</v>
      </c>
      <c r="Q408" s="145">
        <f>$N408*$K408*(1-$J408)</f>
        <v>0</v>
      </c>
      <c r="R408" s="156">
        <f>$O408*$K408*(1-$J408)</f>
        <v>0</v>
      </c>
      <c r="S408" s="140"/>
      <c r="T408" s="183">
        <v>0</v>
      </c>
      <c r="U408" s="184">
        <v>0</v>
      </c>
      <c r="V408" s="184">
        <v>0</v>
      </c>
      <c r="W408" s="184">
        <v>0</v>
      </c>
      <c r="X408" s="184">
        <v>0</v>
      </c>
      <c r="Y408" s="184">
        <v>0</v>
      </c>
      <c r="Z408" s="184">
        <v>0</v>
      </c>
      <c r="AA408" s="184">
        <v>0</v>
      </c>
      <c r="AB408" s="184">
        <v>0</v>
      </c>
      <c r="AC408" s="184">
        <v>0</v>
      </c>
      <c r="AD408" s="184">
        <v>0</v>
      </c>
      <c r="AE408" s="185">
        <v>0</v>
      </c>
      <c r="AF408" s="184">
        <v>0</v>
      </c>
      <c r="AG408" s="184">
        <v>0</v>
      </c>
      <c r="AH408" s="184">
        <v>0</v>
      </c>
      <c r="AI408" s="184">
        <v>0</v>
      </c>
      <c r="AJ408" s="184">
        <v>0</v>
      </c>
      <c r="AK408" s="184">
        <v>0</v>
      </c>
      <c r="AL408" s="184">
        <v>0</v>
      </c>
      <c r="AM408" s="184">
        <v>0</v>
      </c>
      <c r="AN408" s="184">
        <v>0</v>
      </c>
      <c r="AO408" s="184">
        <v>0</v>
      </c>
      <c r="AP408" s="184">
        <v>0</v>
      </c>
      <c r="AQ408" s="185">
        <v>0</v>
      </c>
      <c r="AR408" s="151"/>
      <c r="AS408" s="152"/>
      <c r="AT408" s="153"/>
    </row>
    <row r="409" spans="1:46" outlineLevel="1" x14ac:dyDescent="0.35">
      <c r="B409" s="259" t="str">
        <f t="shared" ref="B409:B410" si="267">+$D$389</f>
        <v>Colorado River Substation</v>
      </c>
      <c r="C409" s="117" t="s">
        <v>417</v>
      </c>
      <c r="D409" s="136">
        <f t="shared" si="266"/>
        <v>0</v>
      </c>
      <c r="E409" s="155">
        <f t="shared" si="266"/>
        <v>0</v>
      </c>
      <c r="F409" s="138">
        <f t="shared" si="266"/>
        <v>0</v>
      </c>
      <c r="G409" s="141">
        <f t="shared" si="266"/>
        <v>0</v>
      </c>
      <c r="H409" s="140">
        <f t="shared" si="266"/>
        <v>0</v>
      </c>
      <c r="I409" s="141">
        <f t="shared" si="266"/>
        <v>0</v>
      </c>
      <c r="J409" s="142">
        <f t="shared" si="266"/>
        <v>0</v>
      </c>
      <c r="K409" s="143">
        <f t="shared" si="266"/>
        <v>0</v>
      </c>
      <c r="L409" s="144"/>
      <c r="M409" s="182">
        <f t="shared" ref="M409:O409" si="268">M396</f>
        <v>0</v>
      </c>
      <c r="N409" s="145">
        <f t="shared" si="268"/>
        <v>0</v>
      </c>
      <c r="O409" s="145">
        <f t="shared" si="268"/>
        <v>0</v>
      </c>
      <c r="P409" s="145">
        <f t="shared" ref="P409:P411" si="269">$M409*$K409*(1-$J409)</f>
        <v>0</v>
      </c>
      <c r="Q409" s="145">
        <f t="shared" ref="Q409:Q411" si="270">$N409*$K409*(1-$J409)</f>
        <v>0</v>
      </c>
      <c r="R409" s="156">
        <f t="shared" ref="R409:R411" si="271">$O409*$K409*(1-$J409)</f>
        <v>0</v>
      </c>
      <c r="S409" s="140"/>
      <c r="T409" s="148"/>
      <c r="U409" s="149"/>
      <c r="V409" s="149"/>
      <c r="W409" s="149"/>
      <c r="X409" s="149"/>
      <c r="Y409" s="149"/>
      <c r="Z409" s="149"/>
      <c r="AA409" s="149"/>
      <c r="AB409" s="149"/>
      <c r="AC409" s="149"/>
      <c r="AD409" s="149"/>
      <c r="AE409" s="150"/>
      <c r="AF409" s="149"/>
      <c r="AG409" s="149"/>
      <c r="AH409" s="149"/>
      <c r="AI409" s="149"/>
      <c r="AJ409" s="149"/>
      <c r="AK409" s="149"/>
      <c r="AL409" s="149"/>
      <c r="AM409" s="149"/>
      <c r="AN409" s="149"/>
      <c r="AO409" s="149"/>
      <c r="AP409" s="149"/>
      <c r="AQ409" s="150"/>
      <c r="AR409" s="151"/>
    </row>
    <row r="410" spans="1:46" outlineLevel="1" x14ac:dyDescent="0.35">
      <c r="B410" s="259" t="str">
        <f t="shared" si="267"/>
        <v>Colorado River Substation</v>
      </c>
      <c r="C410" s="117" t="s">
        <v>417</v>
      </c>
      <c r="D410" s="136">
        <f t="shared" si="266"/>
        <v>0</v>
      </c>
      <c r="E410" s="155">
        <f t="shared" si="266"/>
        <v>0</v>
      </c>
      <c r="F410" s="138">
        <f t="shared" si="266"/>
        <v>0</v>
      </c>
      <c r="G410" s="141">
        <f t="shared" si="266"/>
        <v>0</v>
      </c>
      <c r="H410" s="140">
        <f t="shared" si="266"/>
        <v>0</v>
      </c>
      <c r="I410" s="141">
        <f t="shared" si="266"/>
        <v>0</v>
      </c>
      <c r="J410" s="142">
        <f t="shared" si="266"/>
        <v>0</v>
      </c>
      <c r="K410" s="143">
        <f t="shared" si="266"/>
        <v>0</v>
      </c>
      <c r="L410" s="144"/>
      <c r="M410" s="182">
        <f t="shared" ref="M410:O410" si="272">M397</f>
        <v>0</v>
      </c>
      <c r="N410" s="145">
        <f t="shared" si="272"/>
        <v>0</v>
      </c>
      <c r="O410" s="145">
        <f t="shared" si="272"/>
        <v>0</v>
      </c>
      <c r="P410" s="145">
        <f t="shared" si="269"/>
        <v>0</v>
      </c>
      <c r="Q410" s="145">
        <f t="shared" si="270"/>
        <v>0</v>
      </c>
      <c r="R410" s="156">
        <f t="shared" si="271"/>
        <v>0</v>
      </c>
      <c r="S410" s="140"/>
      <c r="T410" s="148"/>
      <c r="U410" s="149"/>
      <c r="V410" s="149"/>
      <c r="W410" s="149"/>
      <c r="X410" s="149"/>
      <c r="Y410" s="149"/>
      <c r="Z410" s="149"/>
      <c r="AA410" s="149"/>
      <c r="AB410" s="149"/>
      <c r="AC410" s="149"/>
      <c r="AD410" s="149"/>
      <c r="AE410" s="150"/>
      <c r="AF410" s="149"/>
      <c r="AG410" s="149"/>
      <c r="AH410" s="149"/>
      <c r="AI410" s="149"/>
      <c r="AJ410" s="149"/>
      <c r="AK410" s="149"/>
      <c r="AL410" s="149"/>
      <c r="AM410" s="149"/>
      <c r="AN410" s="149"/>
      <c r="AO410" s="149"/>
      <c r="AP410" s="149"/>
      <c r="AQ410" s="150"/>
      <c r="AR410" s="151"/>
    </row>
    <row r="411" spans="1:46" ht="15" outlineLevel="1" thickBot="1" x14ac:dyDescent="0.4">
      <c r="B411" s="259" t="str">
        <f>+$D$389</f>
        <v>Colorado River Substation</v>
      </c>
      <c r="C411" s="117" t="s">
        <v>417</v>
      </c>
      <c r="D411" s="271">
        <f t="shared" si="266"/>
        <v>0</v>
      </c>
      <c r="E411" s="272">
        <f t="shared" si="266"/>
        <v>0</v>
      </c>
      <c r="F411" s="273">
        <f t="shared" si="266"/>
        <v>0</v>
      </c>
      <c r="G411" s="274">
        <f t="shared" si="266"/>
        <v>0</v>
      </c>
      <c r="H411" s="275">
        <f t="shared" si="266"/>
        <v>0</v>
      </c>
      <c r="I411" s="274">
        <f t="shared" si="266"/>
        <v>0</v>
      </c>
      <c r="J411" s="276">
        <f t="shared" si="266"/>
        <v>0</v>
      </c>
      <c r="K411" s="277">
        <f t="shared" si="266"/>
        <v>0</v>
      </c>
      <c r="L411" s="144"/>
      <c r="M411" s="182">
        <f t="shared" ref="M411:O411" si="273">M398</f>
        <v>0</v>
      </c>
      <c r="N411" s="145">
        <f t="shared" si="273"/>
        <v>0</v>
      </c>
      <c r="O411" s="145">
        <f t="shared" si="273"/>
        <v>0</v>
      </c>
      <c r="P411" s="145">
        <f t="shared" si="269"/>
        <v>0</v>
      </c>
      <c r="Q411" s="145">
        <f t="shared" si="270"/>
        <v>0</v>
      </c>
      <c r="R411" s="156">
        <f t="shared" si="271"/>
        <v>0</v>
      </c>
      <c r="S411" s="140"/>
      <c r="T411" s="187"/>
      <c r="U411" s="188"/>
      <c r="V411" s="188"/>
      <c r="W411" s="188"/>
      <c r="X411" s="188"/>
      <c r="Y411" s="188"/>
      <c r="Z411" s="188"/>
      <c r="AA411" s="188"/>
      <c r="AB411" s="188"/>
      <c r="AC411" s="188"/>
      <c r="AD411" s="188"/>
      <c r="AE411" s="189"/>
      <c r="AF411" s="188"/>
      <c r="AG411" s="188"/>
      <c r="AH411" s="188"/>
      <c r="AI411" s="188"/>
      <c r="AJ411" s="188"/>
      <c r="AK411" s="188"/>
      <c r="AL411" s="188"/>
      <c r="AM411" s="188"/>
      <c r="AN411" s="188"/>
      <c r="AO411" s="188"/>
      <c r="AP411" s="188"/>
      <c r="AQ411" s="189"/>
      <c r="AR411" s="151"/>
    </row>
    <row r="412" spans="1:46" ht="15" thickBot="1" x14ac:dyDescent="0.4">
      <c r="D412" s="278" t="s">
        <v>418</v>
      </c>
      <c r="E412" s="279"/>
      <c r="F412" s="279"/>
      <c r="G412" s="279"/>
      <c r="H412" s="279"/>
      <c r="I412" s="279"/>
      <c r="J412" s="279"/>
      <c r="K412" s="280"/>
      <c r="L412" s="144"/>
      <c r="M412" s="96">
        <f t="shared" ref="M412:R412" si="274">SUM(M408:M411)</f>
        <v>0</v>
      </c>
      <c r="N412" s="97">
        <f t="shared" si="274"/>
        <v>0</v>
      </c>
      <c r="O412" s="97">
        <f t="shared" si="274"/>
        <v>0</v>
      </c>
      <c r="P412" s="97">
        <f t="shared" si="274"/>
        <v>0</v>
      </c>
      <c r="Q412" s="97">
        <f t="shared" si="274"/>
        <v>0</v>
      </c>
      <c r="R412" s="98">
        <f t="shared" si="274"/>
        <v>0</v>
      </c>
      <c r="S412" s="138"/>
      <c r="T412" s="192">
        <f t="shared" ref="T412:AQ412" si="275">SUM(T408:T411)</f>
        <v>0</v>
      </c>
      <c r="U412" s="193">
        <f t="shared" si="275"/>
        <v>0</v>
      </c>
      <c r="V412" s="193">
        <f t="shared" si="275"/>
        <v>0</v>
      </c>
      <c r="W412" s="193">
        <f t="shared" si="275"/>
        <v>0</v>
      </c>
      <c r="X412" s="193">
        <f t="shared" si="275"/>
        <v>0</v>
      </c>
      <c r="Y412" s="193">
        <f t="shared" si="275"/>
        <v>0</v>
      </c>
      <c r="Z412" s="193">
        <f t="shared" si="275"/>
        <v>0</v>
      </c>
      <c r="AA412" s="193">
        <f t="shared" si="275"/>
        <v>0</v>
      </c>
      <c r="AB412" s="193">
        <f t="shared" si="275"/>
        <v>0</v>
      </c>
      <c r="AC412" s="193">
        <f t="shared" si="275"/>
        <v>0</v>
      </c>
      <c r="AD412" s="193">
        <f t="shared" si="275"/>
        <v>0</v>
      </c>
      <c r="AE412" s="194">
        <f t="shared" si="275"/>
        <v>0</v>
      </c>
      <c r="AF412" s="193">
        <f t="shared" si="275"/>
        <v>0</v>
      </c>
      <c r="AG412" s="193">
        <f t="shared" si="275"/>
        <v>0</v>
      </c>
      <c r="AH412" s="193">
        <f t="shared" si="275"/>
        <v>0</v>
      </c>
      <c r="AI412" s="193">
        <f t="shared" si="275"/>
        <v>0</v>
      </c>
      <c r="AJ412" s="193">
        <f t="shared" si="275"/>
        <v>0</v>
      </c>
      <c r="AK412" s="193">
        <f t="shared" si="275"/>
        <v>0</v>
      </c>
      <c r="AL412" s="193">
        <f t="shared" si="275"/>
        <v>0</v>
      </c>
      <c r="AM412" s="193">
        <f t="shared" si="275"/>
        <v>0</v>
      </c>
      <c r="AN412" s="193">
        <f t="shared" si="275"/>
        <v>0</v>
      </c>
      <c r="AO412" s="193">
        <f t="shared" si="275"/>
        <v>0</v>
      </c>
      <c r="AP412" s="193">
        <f t="shared" si="275"/>
        <v>0</v>
      </c>
      <c r="AQ412" s="194">
        <f t="shared" si="275"/>
        <v>0</v>
      </c>
      <c r="AR412" s="151"/>
    </row>
    <row r="413" spans="1:46" ht="15" thickTop="1" x14ac:dyDescent="0.35">
      <c r="L413" s="144"/>
      <c r="S413" s="138"/>
      <c r="T413" s="195"/>
      <c r="U413" s="195"/>
      <c r="V413" s="195"/>
      <c r="W413" s="195"/>
      <c r="X413" s="195"/>
      <c r="Y413" s="195"/>
      <c r="Z413" s="195"/>
      <c r="AA413" s="195"/>
      <c r="AB413" s="195"/>
      <c r="AC413" s="195"/>
      <c r="AD413" s="195"/>
      <c r="AE413" s="195"/>
      <c r="AF413" s="195"/>
      <c r="AG413" s="195"/>
      <c r="AH413" s="195"/>
      <c r="AI413" s="195"/>
      <c r="AJ413" s="195"/>
      <c r="AK413" s="195"/>
      <c r="AL413" s="195"/>
      <c r="AM413" s="195"/>
      <c r="AN413" s="195"/>
      <c r="AO413" s="195"/>
      <c r="AP413" s="195"/>
      <c r="AQ413" s="195"/>
      <c r="AR413" s="151"/>
    </row>
    <row r="414" spans="1:46" x14ac:dyDescent="0.35">
      <c r="L414" s="144"/>
      <c r="S414" s="138"/>
      <c r="AR414" s="151"/>
    </row>
    <row r="415" spans="1:46" x14ac:dyDescent="0.35">
      <c r="L415" s="144"/>
      <c r="S415" s="138"/>
      <c r="T415" s="195"/>
      <c r="U415" s="195"/>
      <c r="V415" s="195"/>
      <c r="W415" s="195"/>
      <c r="X415" s="195"/>
      <c r="Y415" s="195"/>
      <c r="Z415" s="195"/>
      <c r="AA415" s="195"/>
      <c r="AB415" s="195"/>
      <c r="AC415" s="195"/>
      <c r="AD415" s="195"/>
      <c r="AE415" s="195"/>
      <c r="AF415" s="195"/>
      <c r="AG415" s="195"/>
      <c r="AH415" s="195"/>
      <c r="AI415" s="195"/>
      <c r="AJ415" s="195"/>
      <c r="AK415" s="195"/>
      <c r="AL415" s="195"/>
      <c r="AM415" s="195"/>
      <c r="AN415" s="195"/>
      <c r="AO415" s="195"/>
      <c r="AP415" s="195"/>
      <c r="AQ415" s="195"/>
      <c r="AR415" s="151"/>
    </row>
    <row r="416" spans="1:46" ht="18.5" x14ac:dyDescent="0.35">
      <c r="D416" s="126" t="s">
        <v>460</v>
      </c>
      <c r="E416" s="127"/>
      <c r="F416" s="127"/>
      <c r="G416" s="127"/>
      <c r="H416" s="127"/>
      <c r="I416" s="127"/>
      <c r="J416" s="127"/>
      <c r="K416" s="127"/>
      <c r="L416" s="144"/>
      <c r="S416" s="138"/>
      <c r="AR416" s="151"/>
    </row>
    <row r="417" spans="2:46" x14ac:dyDescent="0.35">
      <c r="L417" s="144"/>
      <c r="S417" s="138"/>
      <c r="AR417" s="151"/>
    </row>
    <row r="418" spans="2:46" x14ac:dyDescent="0.35">
      <c r="D418" s="71" t="s">
        <v>383</v>
      </c>
      <c r="L418" s="144"/>
      <c r="S418" s="138"/>
      <c r="AR418" s="151"/>
    </row>
    <row r="419" spans="2:46" ht="15" customHeight="1" x14ac:dyDescent="0.35">
      <c r="D419" s="66" t="s">
        <v>451</v>
      </c>
      <c r="E419" s="66"/>
      <c r="F419" s="66"/>
      <c r="G419" s="66"/>
      <c r="H419" s="66"/>
      <c r="I419" s="66"/>
      <c r="J419" s="66"/>
      <c r="K419" s="66"/>
      <c r="L419" s="144"/>
      <c r="S419" s="138"/>
      <c r="AR419" s="151"/>
    </row>
    <row r="420" spans="2:46" ht="15" thickBot="1" x14ac:dyDescent="0.4">
      <c r="L420" s="144"/>
      <c r="S420" s="138"/>
      <c r="AR420" s="151"/>
    </row>
    <row r="421" spans="2:46" ht="29.5" thickBot="1" x14ac:dyDescent="0.4">
      <c r="D421" s="129" t="s">
        <v>10</v>
      </c>
      <c r="E421" s="130" t="s">
        <v>11</v>
      </c>
      <c r="F421" s="131" t="s">
        <v>12</v>
      </c>
      <c r="G421" s="79" t="s">
        <v>13</v>
      </c>
      <c r="H421" s="74" t="s">
        <v>14</v>
      </c>
      <c r="I421" s="74" t="s">
        <v>15</v>
      </c>
      <c r="J421" s="74" t="s">
        <v>16</v>
      </c>
      <c r="K421" s="75" t="s">
        <v>17</v>
      </c>
      <c r="L421" s="144"/>
      <c r="M421" s="73" t="str">
        <f t="shared" ref="M421:R421" si="276">M$11</f>
        <v>2025 CWIP</v>
      </c>
      <c r="N421" s="74" t="str">
        <f t="shared" si="276"/>
        <v>2026 Total Expenditures</v>
      </c>
      <c r="O421" s="74" t="str">
        <f t="shared" si="276"/>
        <v>2027 Total Expenditures</v>
      </c>
      <c r="P421" s="74" t="str">
        <f t="shared" si="276"/>
        <v>2025 ISO CWIP Less Collectible</v>
      </c>
      <c r="Q421" s="74" t="str">
        <f t="shared" si="276"/>
        <v>2026 ISO Expenditures Less Collectible</v>
      </c>
      <c r="R421" s="75" t="str">
        <f t="shared" si="276"/>
        <v>2027 ISO Expenditures Less Collectible</v>
      </c>
      <c r="S421" s="138"/>
      <c r="T421" s="78">
        <f>$E$3</f>
        <v>46023</v>
      </c>
      <c r="U421" s="79">
        <f t="shared" ref="U421:AM421" si="277">DATE(YEAR(T421),MONTH(T421)+1,DAY(T421))</f>
        <v>46054</v>
      </c>
      <c r="V421" s="79">
        <f t="shared" si="277"/>
        <v>46082</v>
      </c>
      <c r="W421" s="79">
        <f t="shared" si="277"/>
        <v>46113</v>
      </c>
      <c r="X421" s="79">
        <f t="shared" si="277"/>
        <v>46143</v>
      </c>
      <c r="Y421" s="79">
        <f t="shared" si="277"/>
        <v>46174</v>
      </c>
      <c r="Z421" s="79">
        <f t="shared" si="277"/>
        <v>46204</v>
      </c>
      <c r="AA421" s="79">
        <f t="shared" si="277"/>
        <v>46235</v>
      </c>
      <c r="AB421" s="79">
        <f t="shared" si="277"/>
        <v>46266</v>
      </c>
      <c r="AC421" s="79">
        <f t="shared" si="277"/>
        <v>46296</v>
      </c>
      <c r="AD421" s="79">
        <f t="shared" si="277"/>
        <v>46327</v>
      </c>
      <c r="AE421" s="80">
        <f t="shared" si="277"/>
        <v>46357</v>
      </c>
      <c r="AF421" s="79">
        <f>DATE(YEAR(AE421),MONTH(AE421)+1,DAY(AE421))</f>
        <v>46388</v>
      </c>
      <c r="AG421" s="79">
        <f t="shared" si="277"/>
        <v>46419</v>
      </c>
      <c r="AH421" s="79">
        <f t="shared" si="277"/>
        <v>46447</v>
      </c>
      <c r="AI421" s="79">
        <f t="shared" si="277"/>
        <v>46478</v>
      </c>
      <c r="AJ421" s="79">
        <f t="shared" si="277"/>
        <v>46508</v>
      </c>
      <c r="AK421" s="79">
        <f t="shared" si="277"/>
        <v>46539</v>
      </c>
      <c r="AL421" s="79">
        <f t="shared" si="277"/>
        <v>46569</v>
      </c>
      <c r="AM421" s="79">
        <f t="shared" si="277"/>
        <v>46600</v>
      </c>
      <c r="AN421" s="79">
        <f>DATE(YEAR(AM421),MONTH(AM421)+1,DAY(AM421))</f>
        <v>46631</v>
      </c>
      <c r="AO421" s="79">
        <f>DATE(YEAR(AN421),MONTH(AN421)+1,DAY(AN421))</f>
        <v>46661</v>
      </c>
      <c r="AP421" s="79">
        <f>DATE(YEAR(AO421),MONTH(AO421)+1,DAY(AO421))</f>
        <v>46692</v>
      </c>
      <c r="AQ421" s="80">
        <f>DATE(YEAR(AP421),MONTH(AP421)+1,DAY(AP421))</f>
        <v>46722</v>
      </c>
      <c r="AR421" s="151"/>
    </row>
    <row r="422" spans="2:46" x14ac:dyDescent="0.35">
      <c r="B422" s="110" t="str">
        <f>+$D$416</f>
        <v>Whirlwind Substation Expansion Project</v>
      </c>
      <c r="C422" s="117" t="s">
        <v>393</v>
      </c>
      <c r="D422" s="136"/>
      <c r="E422" s="181"/>
      <c r="F422" s="138"/>
      <c r="G422" s="139"/>
      <c r="H422" s="140"/>
      <c r="I422" s="141"/>
      <c r="J422" s="142"/>
      <c r="K422" s="143"/>
      <c r="L422" s="144"/>
      <c r="M422" s="94"/>
      <c r="N422" s="145">
        <f>SUM($T435:$AE435)</f>
        <v>0</v>
      </c>
      <c r="O422" s="145">
        <f>SUM($AF435:$AQ435)</f>
        <v>0</v>
      </c>
      <c r="P422" s="146">
        <f>$M422*$K422*(1-$J422)</f>
        <v>0</v>
      </c>
      <c r="Q422" s="146">
        <f>$N422*$K422*(1-$J422)</f>
        <v>0</v>
      </c>
      <c r="R422" s="147">
        <f>$O422*$K422*(1-$J422)</f>
        <v>0</v>
      </c>
      <c r="S422" s="140"/>
      <c r="T422" s="148">
        <f>IF(OR(RIGHT($I422,3)="RGT",RIGHT($I422,3)="INC"),IF($H422=T$189,SUM($T435:T435)+$M422,IF(T$189&gt;$H422,T435,0)),0)</f>
        <v>0</v>
      </c>
      <c r="U422" s="149">
        <f>IF(OR(RIGHT($I422,3)="RGT",RIGHT($I422,3)="INC"),IF($H422=U$189,SUM($T435:U435)+$M422,IF(U$189&gt;$H422,U435,0)),0)</f>
        <v>0</v>
      </c>
      <c r="V422" s="149">
        <f>IF(OR(RIGHT($I422,3)="RGT",RIGHT($I422,3)="INC"),IF($H422=V$189,SUM($T435:V435)+$M422,IF(V$189&gt;$H422,V435,0)),0)</f>
        <v>0</v>
      </c>
      <c r="W422" s="149">
        <f>IF(OR(RIGHT($I422,3)="RGT",RIGHT($I422,3)="INC"),IF($H422=W$189,SUM($T435:W435)+$M422,IF(W$189&gt;$H422,W435,0)),0)</f>
        <v>0</v>
      </c>
      <c r="X422" s="149">
        <f>IF(OR(RIGHT($I422,3)="RGT",RIGHT($I422,3)="INC"),IF($H422=X$189,SUM($T435:X435)+$M422,IF(X$189&gt;$H422,X435,0)),0)</f>
        <v>0</v>
      </c>
      <c r="Y422" s="149">
        <f>IF(OR(RIGHT($I422,3)="RGT",RIGHT($I422,3)="INC"),IF($H422=Y$189,SUM($T435:Y435)+$M422,IF(Y$189&gt;$H422,Y435,0)),0)</f>
        <v>0</v>
      </c>
      <c r="Z422" s="149">
        <f>IF(OR(RIGHT($I422,3)="RGT",RIGHT($I422,3)="INC"),IF($H422=Z$189,SUM($T435:Z435)+$M422,IF(Z$189&gt;$H422,Z435,0)),0)</f>
        <v>0</v>
      </c>
      <c r="AA422" s="149">
        <f>IF(OR(RIGHT($I422,3)="RGT",RIGHT($I422,3)="INC"),IF($H422=AA$189,SUM($T435:AA435)+$M422,IF(AA$189&gt;$H422,AA435,0)),0)</f>
        <v>0</v>
      </c>
      <c r="AB422" s="149">
        <f>IF(OR(RIGHT($I422,3)="RGT",RIGHT($I422,3)="INC"),IF($H422=AB$189,SUM($T435:AB435)+$M422,IF(AB$189&gt;$H422,AB435,0)),0)</f>
        <v>0</v>
      </c>
      <c r="AC422" s="149">
        <f>IF(OR(RIGHT($I422,3)="RGT",RIGHT($I422,3)="INC"),IF($H422=AC$189,SUM($T435:AC435)+$M422,IF(AC$189&gt;$H422,AC435,0)),0)</f>
        <v>0</v>
      </c>
      <c r="AD422" s="149">
        <f>IF(OR(RIGHT($I422,3)="RGT",RIGHT($I422,3)="INC"),IF($H422=AD$189,SUM($T435:AD435)+$M422,IF(AD$189&gt;$H422,AD435,0)),0)</f>
        <v>0</v>
      </c>
      <c r="AE422" s="150">
        <f>IF(OR(RIGHT($I422,3)="RGT",RIGHT($I422,3)="INC"),IF($H422=AE$189,SUM($T435:AE435)+$M422,IF(AE$189&gt;$H422,AE435,0)),0)</f>
        <v>0</v>
      </c>
      <c r="AF422" s="149">
        <f>IF(OR(RIGHT($I422,3)="RGT",RIGHT($I422,3)="INC"),IF($H422=AF$189,SUM($T435:AF435)+$M422,IF(AF$189&gt;$H422,AF435,0)),0)</f>
        <v>0</v>
      </c>
      <c r="AG422" s="149">
        <f>IF(OR(RIGHT($I422,3)="RGT",RIGHT($I422,3)="INC"),IF($H422=AG$189,SUM($T435:AG435)+$M422,IF(AG$189&gt;$H422,AG435,0)),0)</f>
        <v>0</v>
      </c>
      <c r="AH422" s="149">
        <f>IF(OR(RIGHT($I422,3)="RGT",RIGHT($I422,3)="INC"),IF($H422=AH$189,SUM($T435:AH435)+$M422,IF(AH$189&gt;$H422,AH435,0)),0)</f>
        <v>0</v>
      </c>
      <c r="AI422" s="149">
        <f>IF(OR(RIGHT($I422,3)="RGT",RIGHT($I422,3)="INC"),IF($H422=AI$189,SUM($T435:AI435)+$M422,IF(AI$189&gt;$H422,AI435,0)),0)</f>
        <v>0</v>
      </c>
      <c r="AJ422" s="149">
        <f>IF(OR(RIGHT($I422,3)="RGT",RIGHT($I422,3)="INC"),IF($H422=AJ$189,SUM($T435:AJ435)+$M422,IF(AJ$189&gt;$H422,AJ435,0)),0)</f>
        <v>0</v>
      </c>
      <c r="AK422" s="149">
        <f>IF(OR(RIGHT($I422,3)="RGT",RIGHT($I422,3)="INC"),IF($H422=AK$189,SUM($T435:AK435)+$M422,IF(AK$189&gt;$H422,AK435,0)),0)</f>
        <v>0</v>
      </c>
      <c r="AL422" s="149">
        <f>IF(OR(RIGHT($I422,3)="RGT",RIGHT($I422,3)="INC"),IF($H422=AL$189,SUM($T435:AL435)+$M422,IF(AL$189&gt;$H422,AL435,0)),0)</f>
        <v>0</v>
      </c>
      <c r="AM422" s="149">
        <f>IF(OR(RIGHT($I422,3)="RGT",RIGHT($I422,3)="INC"),IF($H422=AM$189,SUM($T435:AM435)+$M422,IF(AM$189&gt;$H422,AM435,0)),0)</f>
        <v>0</v>
      </c>
      <c r="AN422" s="149">
        <f>IF(OR(RIGHT($I422,3)="RGT",RIGHT($I422,3)="INC"),IF($H422=AN$189,SUM($T435:AN435)+$M422,IF(AN$189&gt;$H422,AN435,0)),0)</f>
        <v>0</v>
      </c>
      <c r="AO422" s="149">
        <f>IF(OR(RIGHT($I422,3)="RGT",RIGHT($I422,3)="INC"),IF($H422=AO$189,SUM($T435:AO435)+$M422,IF(AO$189&gt;$H422,AO435,0)),0)</f>
        <v>0</v>
      </c>
      <c r="AP422" s="149">
        <f>IF(OR(RIGHT($I422,3)="RGT",RIGHT($I422,3)="INC"),IF($H422=AP$189,SUM($T435:AP435)+$M422,IF(AP$189&gt;$H422,AP435,0)),0)</f>
        <v>0</v>
      </c>
      <c r="AQ422" s="150">
        <f>IF(OR(RIGHT($I422,3)="RGT",RIGHT($I422,3)="INC"),IF($H422=AQ$189,SUM($T435:AQ435)+$M422,IF(AQ$189&gt;$H422,AQ435,0)),0)</f>
        <v>0</v>
      </c>
      <c r="AR422" s="151"/>
      <c r="AS422" s="152"/>
      <c r="AT422" s="153"/>
    </row>
    <row r="423" spans="2:46" x14ac:dyDescent="0.35">
      <c r="B423" s="110" t="str">
        <f t="shared" ref="B423:B425" si="278">+$D$416</f>
        <v>Whirlwind Substation Expansion Project</v>
      </c>
      <c r="C423" s="117" t="s">
        <v>393</v>
      </c>
      <c r="D423" s="136"/>
      <c r="E423" s="155"/>
      <c r="F423" s="138"/>
      <c r="G423" s="139"/>
      <c r="H423" s="140"/>
      <c r="I423" s="141"/>
      <c r="J423" s="142"/>
      <c r="K423" s="143"/>
      <c r="L423" s="144"/>
      <c r="M423" s="94"/>
      <c r="N423" s="145">
        <f>SUM($T436:$AE436)</f>
        <v>0</v>
      </c>
      <c r="O423" s="145">
        <f>SUM($AF436:$AQ436)</f>
        <v>0</v>
      </c>
      <c r="P423" s="146">
        <f>$M423*$K423*(1-$J423)</f>
        <v>0</v>
      </c>
      <c r="Q423" s="146">
        <f>$N423*$K423*(1-$J423)</f>
        <v>0</v>
      </c>
      <c r="R423" s="147">
        <f>$O423*$K423*(1-$J423)</f>
        <v>0</v>
      </c>
      <c r="S423" s="140"/>
      <c r="T423" s="148">
        <f>IF(OR(RIGHT($I423,3)="RGT",RIGHT($I423,3)="INC"),IF($H423=T$189,SUM($T436:T436)+$M423,IF(T$189&gt;$H423,T436,0)),0)</f>
        <v>0</v>
      </c>
      <c r="U423" s="149">
        <f>IF(OR(RIGHT($I423,3)="RGT",RIGHT($I423,3)="INC"),IF($H423=U$189,SUM($T436:U436)+$M423,IF(U$189&gt;$H423,U436,0)),0)</f>
        <v>0</v>
      </c>
      <c r="V423" s="149">
        <f>IF(OR(RIGHT($I423,3)="RGT",RIGHT($I423,3)="INC"),IF($H423=V$189,SUM($T436:V436)+$M423,IF(V$189&gt;$H423,V436,0)),0)</f>
        <v>0</v>
      </c>
      <c r="W423" s="149">
        <f>IF(OR(RIGHT($I423,3)="RGT",RIGHT($I423,3)="INC"),IF($H423=W$189,SUM($T436:W436)+$M423,IF(W$189&gt;$H423,W436,0)),0)</f>
        <v>0</v>
      </c>
      <c r="X423" s="149">
        <f>IF(OR(RIGHT($I423,3)="RGT",RIGHT($I423,3)="INC"),IF($H423=X$189,SUM($T436:X436)+$M423,IF(X$189&gt;$H423,X436,0)),0)</f>
        <v>0</v>
      </c>
      <c r="Y423" s="149">
        <f>IF(OR(RIGHT($I423,3)="RGT",RIGHT($I423,3)="INC"),IF($H423=Y$189,SUM($T436:Y436)+$M423,IF(Y$189&gt;$H423,Y436,0)),0)</f>
        <v>0</v>
      </c>
      <c r="Z423" s="149">
        <f>IF(OR(RIGHT($I423,3)="RGT",RIGHT($I423,3)="INC"),IF($H423=Z$189,SUM($T436:Z436)+$M423,IF(Z$189&gt;$H423,Z436,0)),0)</f>
        <v>0</v>
      </c>
      <c r="AA423" s="149">
        <f>IF(OR(RIGHT($I423,3)="RGT",RIGHT($I423,3)="INC"),IF($H423=AA$189,SUM($T436:AA436)+$M423,IF(AA$189&gt;$H423,AA436,0)),0)</f>
        <v>0</v>
      </c>
      <c r="AB423" s="149">
        <f>IF(OR(RIGHT($I423,3)="RGT",RIGHT($I423,3)="INC"),IF($H423=AB$189,SUM($T436:AB436)+$M423,IF(AB$189&gt;$H423,AB436,0)),0)</f>
        <v>0</v>
      </c>
      <c r="AC423" s="149">
        <f>IF(OR(RIGHT($I423,3)="RGT",RIGHT($I423,3)="INC"),IF($H423=AC$189,SUM($T436:AC436)+$M423,IF(AC$189&gt;$H423,AC436,0)),0)</f>
        <v>0</v>
      </c>
      <c r="AD423" s="149">
        <f>IF(OR(RIGHT($I423,3)="RGT",RIGHT($I423,3)="INC"),IF($H423=AD$189,SUM($T436:AD436)+$M423,IF(AD$189&gt;$H423,AD436,0)),0)</f>
        <v>0</v>
      </c>
      <c r="AE423" s="150">
        <f>IF(OR(RIGHT($I423,3)="RGT",RIGHT($I423,3)="INC"),IF($H423=AE$189,SUM($T436:AE436)+$M423,IF(AE$189&gt;$H423,AE436,0)),0)</f>
        <v>0</v>
      </c>
      <c r="AF423" s="149">
        <f>IF(OR(RIGHT($I423,3)="RGT",RIGHT($I423,3)="INC"),IF($H423=AF$189,SUM($T436:AF436)+$M423,IF(AF$189&gt;$H423,AF436,0)),0)</f>
        <v>0</v>
      </c>
      <c r="AG423" s="149">
        <f>IF(OR(RIGHT($I423,3)="RGT",RIGHT($I423,3)="INC"),IF($H423=AG$189,SUM($T436:AG436)+$M423,IF(AG$189&gt;$H423,AG436,0)),0)</f>
        <v>0</v>
      </c>
      <c r="AH423" s="149">
        <f>IF(OR(RIGHT($I423,3)="RGT",RIGHT($I423,3)="INC"),IF($H423=AH$189,SUM($T436:AH436)+$M423,IF(AH$189&gt;$H423,AH436,0)),0)</f>
        <v>0</v>
      </c>
      <c r="AI423" s="149">
        <f>IF(OR(RIGHT($I423,3)="RGT",RIGHT($I423,3)="INC"),IF($H423=AI$189,SUM($T436:AI436)+$M423,IF(AI$189&gt;$H423,AI436,0)),0)</f>
        <v>0</v>
      </c>
      <c r="AJ423" s="149">
        <f>IF(OR(RIGHT($I423,3)="RGT",RIGHT($I423,3)="INC"),IF($H423=AJ$189,SUM($T436:AJ436)+$M423,IF(AJ$189&gt;$H423,AJ436,0)),0)</f>
        <v>0</v>
      </c>
      <c r="AK423" s="149">
        <f>IF(OR(RIGHT($I423,3)="RGT",RIGHT($I423,3)="INC"),IF($H423=AK$189,SUM($T436:AK436)+$M423,IF(AK$189&gt;$H423,AK436,0)),0)</f>
        <v>0</v>
      </c>
      <c r="AL423" s="149">
        <f>IF(OR(RIGHT($I423,3)="RGT",RIGHT($I423,3)="INC"),IF($H423=AL$189,SUM($T436:AL436)+$M423,IF(AL$189&gt;$H423,AL436,0)),0)</f>
        <v>0</v>
      </c>
      <c r="AM423" s="149">
        <f>IF(OR(RIGHT($I423,3)="RGT",RIGHT($I423,3)="INC"),IF($H423=AM$189,SUM($T436:AM436)+$M423,IF(AM$189&gt;$H423,AM436,0)),0)</f>
        <v>0</v>
      </c>
      <c r="AN423" s="149">
        <f>IF(OR(RIGHT($I423,3)="RGT",RIGHT($I423,3)="INC"),IF($H423=AN$189,SUM($T436:AN436)+$M423,IF(AN$189&gt;$H423,AN436,0)),0)</f>
        <v>0</v>
      </c>
      <c r="AO423" s="149">
        <f>IF(OR(RIGHT($I423,3)="RGT",RIGHT($I423,3)="INC"),IF($H423=AO$189,SUM($T436:AO436)+$M423,IF(AO$189&gt;$H423,AO436,0)),0)</f>
        <v>0</v>
      </c>
      <c r="AP423" s="149">
        <f>IF(OR(RIGHT($I423,3)="RGT",RIGHT($I423,3)="INC"),IF($H423=AP$189,SUM($T436:AP436)+$M423,IF(AP$189&gt;$H423,AP436,0)),0)</f>
        <v>0</v>
      </c>
      <c r="AQ423" s="150">
        <f>IF(OR(RIGHT($I423,3)="RGT",RIGHT($I423,3)="INC"),IF($H423=AQ$189,SUM($T436:AQ436)+$M423,IF(AQ$189&gt;$H423,AQ436,0)),0)</f>
        <v>0</v>
      </c>
      <c r="AR423" s="151"/>
      <c r="AS423" s="152"/>
      <c r="AT423" s="153"/>
    </row>
    <row r="424" spans="2:46" x14ac:dyDescent="0.35">
      <c r="B424" s="110" t="str">
        <f t="shared" si="278"/>
        <v>Whirlwind Substation Expansion Project</v>
      </c>
      <c r="C424" s="117" t="s">
        <v>393</v>
      </c>
      <c r="D424" s="136"/>
      <c r="E424" s="155"/>
      <c r="F424" s="138"/>
      <c r="G424" s="139"/>
      <c r="H424" s="140"/>
      <c r="I424" s="141"/>
      <c r="J424" s="142"/>
      <c r="K424" s="143"/>
      <c r="L424" s="144"/>
      <c r="M424" s="219"/>
      <c r="N424" s="145">
        <f>SUM($T437:$AE437)</f>
        <v>0</v>
      </c>
      <c r="O424" s="145">
        <f>SUM($AF437:$AQ437)</f>
        <v>0</v>
      </c>
      <c r="P424" s="146">
        <f>$M424*$K424*(1-$J424)</f>
        <v>0</v>
      </c>
      <c r="Q424" s="146">
        <f>$N424*$K424*(1-$J424)</f>
        <v>0</v>
      </c>
      <c r="R424" s="147">
        <f>$O424*$K424*(1-$J424)</f>
        <v>0</v>
      </c>
      <c r="S424" s="140"/>
      <c r="T424" s="148">
        <f>IF(OR(RIGHT($I424,3)="RGT",RIGHT($I424,3)="INC"),IF($H424=T$189,SUM($T437:T437)+$M424,IF(T$189&gt;$H424,T437,0)),0)</f>
        <v>0</v>
      </c>
      <c r="U424" s="149">
        <f>IF(OR(RIGHT($I424,3)="RGT",RIGHT($I424,3)="INC"),IF($H424=U$189,SUM($T437:U437)+$M424,IF(U$189&gt;$H424,U437,0)),0)</f>
        <v>0</v>
      </c>
      <c r="V424" s="149">
        <f>IF(OR(RIGHT($I424,3)="RGT",RIGHT($I424,3)="INC"),IF($H424=V$189,SUM($T437:V437)+$M424,IF(V$189&gt;$H424,V437,0)),0)</f>
        <v>0</v>
      </c>
      <c r="W424" s="149">
        <f>IF(OR(RIGHT($I424,3)="RGT",RIGHT($I424,3)="INC"),IF($H424=W$189,SUM($T437:W437)+$M424,IF(W$189&gt;$H424,W437,0)),0)</f>
        <v>0</v>
      </c>
      <c r="X424" s="149">
        <f>IF(OR(RIGHT($I424,3)="RGT",RIGHT($I424,3)="INC"),IF($H424=X$189,SUM($T437:X437)+$M424,IF(X$189&gt;$H424,X437,0)),0)</f>
        <v>0</v>
      </c>
      <c r="Y424" s="149">
        <f>IF(OR(RIGHT($I424,3)="RGT",RIGHT($I424,3)="INC"),IF($H424=Y$189,SUM($T437:Y437)+$M424,IF(Y$189&gt;$H424,Y437,0)),0)</f>
        <v>0</v>
      </c>
      <c r="Z424" s="149">
        <f>IF(OR(RIGHT($I424,3)="RGT",RIGHT($I424,3)="INC"),IF($H424=Z$189,SUM($T437:Z437)+$M424,IF(Z$189&gt;$H424,Z437,0)),0)</f>
        <v>0</v>
      </c>
      <c r="AA424" s="149">
        <f>IF(OR(RIGHT($I424,3)="RGT",RIGHT($I424,3)="INC"),IF($H424=AA$189,SUM($T437:AA437)+$M424,IF(AA$189&gt;$H424,AA437,0)),0)</f>
        <v>0</v>
      </c>
      <c r="AB424" s="149">
        <f>IF(OR(RIGHT($I424,3)="RGT",RIGHT($I424,3)="INC"),IF($H424=AB$189,SUM($T437:AB437)+$M424,IF(AB$189&gt;$H424,AB437,0)),0)</f>
        <v>0</v>
      </c>
      <c r="AC424" s="149">
        <f>IF(OR(RIGHT($I424,3)="RGT",RIGHT($I424,3)="INC"),IF($H424=AC$189,SUM($T437:AC437)+$M424,IF(AC$189&gt;$H424,AC437,0)),0)</f>
        <v>0</v>
      </c>
      <c r="AD424" s="149">
        <f>IF(OR(RIGHT($I424,3)="RGT",RIGHT($I424,3)="INC"),IF($H424=AD$189,SUM($T437:AD437)+$M424,IF(AD$189&gt;$H424,AD437,0)),0)</f>
        <v>0</v>
      </c>
      <c r="AE424" s="150">
        <f>IF(OR(RIGHT($I424,3)="RGT",RIGHT($I424,3)="INC"),IF($H424=AE$189,SUM($T437:AE437)+$M424,IF(AE$189&gt;$H424,AE437,0)),0)</f>
        <v>0</v>
      </c>
      <c r="AF424" s="149">
        <f>IF(OR(RIGHT($I424,3)="RGT",RIGHT($I424,3)="INC"),IF($H424=AF$189,SUM($T437:AF437)+$M424,IF(AF$189&gt;$H424,AF437,0)),0)</f>
        <v>0</v>
      </c>
      <c r="AG424" s="149">
        <f>IF(OR(RIGHT($I424,3)="RGT",RIGHT($I424,3)="INC"),IF($H424=AG$189,SUM($T437:AG437)+$M424,IF(AG$189&gt;$H424,AG437,0)),0)</f>
        <v>0</v>
      </c>
      <c r="AH424" s="149">
        <f>IF(OR(RIGHT($I424,3)="RGT",RIGHT($I424,3)="INC"),IF($H424=AH$189,SUM($T437:AH437)+$M424,IF(AH$189&gt;$H424,AH437,0)),0)</f>
        <v>0</v>
      </c>
      <c r="AI424" s="149">
        <f>IF(OR(RIGHT($I424,3)="RGT",RIGHT($I424,3)="INC"),IF($H424=AI$189,SUM($T437:AI437)+$M424,IF(AI$189&gt;$H424,AI437,0)),0)</f>
        <v>0</v>
      </c>
      <c r="AJ424" s="149">
        <f>IF(OR(RIGHT($I424,3)="RGT",RIGHT($I424,3)="INC"),IF($H424=AJ$189,SUM($T437:AJ437)+$M424,IF(AJ$189&gt;$H424,AJ437,0)),0)</f>
        <v>0</v>
      </c>
      <c r="AK424" s="149">
        <f>IF(OR(RIGHT($I424,3)="RGT",RIGHT($I424,3)="INC"),IF($H424=AK$189,SUM($T437:AK437)+$M424,IF(AK$189&gt;$H424,AK437,0)),0)</f>
        <v>0</v>
      </c>
      <c r="AL424" s="149">
        <f>IF(OR(RIGHT($I424,3)="RGT",RIGHT($I424,3)="INC"),IF($H424=AL$189,SUM($T437:AL437)+$M424,IF(AL$189&gt;$H424,AL437,0)),0)</f>
        <v>0</v>
      </c>
      <c r="AM424" s="149">
        <f>IF(OR(RIGHT($I424,3)="RGT",RIGHT($I424,3)="INC"),IF($H424=AM$189,SUM($T437:AM437)+$M424,IF(AM$189&gt;$H424,AM437,0)),0)</f>
        <v>0</v>
      </c>
      <c r="AN424" s="149">
        <f>IF(OR(RIGHT($I424,3)="RGT",RIGHT($I424,3)="INC"),IF($H424=AN$189,SUM($T437:AN437)+$M424,IF(AN$189&gt;$H424,AN437,0)),0)</f>
        <v>0</v>
      </c>
      <c r="AO424" s="149">
        <f>IF(OR(RIGHT($I424,3)="RGT",RIGHT($I424,3)="INC"),IF($H424=AO$189,SUM($T437:AO437)+$M424,IF(AO$189&gt;$H424,AO437,0)),0)</f>
        <v>0</v>
      </c>
      <c r="AP424" s="149">
        <f>IF(OR(RIGHT($I424,3)="RGT",RIGHT($I424,3)="INC"),IF($H424=AP$189,SUM($T437:AP437)+$M424,IF(AP$189&gt;$H424,AP437,0)),0)</f>
        <v>0</v>
      </c>
      <c r="AQ424" s="150">
        <f>IF(OR(RIGHT($I424,3)="RGT",RIGHT($I424,3)="INC"),IF($H424=AQ$189,SUM($T437:AQ437)+$M424,IF(AQ$189&gt;$H424,AQ437,0)),0)</f>
        <v>0</v>
      </c>
      <c r="AR424" s="151"/>
      <c r="AS424" s="152"/>
      <c r="AT424" s="153"/>
    </row>
    <row r="425" spans="2:46" x14ac:dyDescent="0.35">
      <c r="B425" s="110" t="str">
        <f t="shared" si="278"/>
        <v>Whirlwind Substation Expansion Project</v>
      </c>
      <c r="C425" s="117" t="s">
        <v>393</v>
      </c>
      <c r="D425" s="136"/>
      <c r="E425" s="155"/>
      <c r="F425" s="138"/>
      <c r="G425" s="139"/>
      <c r="H425" s="140"/>
      <c r="I425" s="141"/>
      <c r="J425" s="142"/>
      <c r="K425" s="143"/>
      <c r="L425" s="144"/>
      <c r="M425" s="94"/>
      <c r="N425" s="145">
        <f>SUM($T438:$AE438)</f>
        <v>0</v>
      </c>
      <c r="O425" s="145">
        <f>SUM($AF438:$AQ438)</f>
        <v>0</v>
      </c>
      <c r="P425" s="146">
        <f>$M425*$K425*(1-$J425)</f>
        <v>0</v>
      </c>
      <c r="Q425" s="146">
        <f>$N425*$K425*(1-$J425)</f>
        <v>0</v>
      </c>
      <c r="R425" s="147">
        <f>$O425*$K425*(1-$J425)</f>
        <v>0</v>
      </c>
      <c r="S425" s="140"/>
      <c r="T425" s="148">
        <f>IF(OR(RIGHT($I425,3)="RGT",RIGHT($I425,3)="INC"),IF($H425=T$189,SUM($T438:T438)+$M425,IF(T$189&gt;$H425,T438,0)),0)</f>
        <v>0</v>
      </c>
      <c r="U425" s="149">
        <f>IF(OR(RIGHT($I425,3)="RGT",RIGHT($I425,3)="INC"),IF($H425=U$189,SUM($T438:U438)+$M425,IF(U$189&gt;$H425,U438,0)),0)</f>
        <v>0</v>
      </c>
      <c r="V425" s="149">
        <f>IF(OR(RIGHT($I425,3)="RGT",RIGHT($I425,3)="INC"),IF($H425=V$189,SUM($T438:V438)+$M425,IF(V$189&gt;$H425,V438,0)),0)</f>
        <v>0</v>
      </c>
      <c r="W425" s="149">
        <f>IF(OR(RIGHT($I425,3)="RGT",RIGHT($I425,3)="INC"),IF($H425=W$189,SUM($T438:W438)+$M425,IF(W$189&gt;$H425,W438,0)),0)</f>
        <v>0</v>
      </c>
      <c r="X425" s="149">
        <f>IF(OR(RIGHT($I425,3)="RGT",RIGHT($I425,3)="INC"),IF($H425=X$189,SUM($T438:X438)+$M425,IF(X$189&gt;$H425,X438,0)),0)</f>
        <v>0</v>
      </c>
      <c r="Y425" s="149">
        <f>IF(OR(RIGHT($I425,3)="RGT",RIGHT($I425,3)="INC"),IF($H425=Y$189,SUM($T438:Y438)+$M425,IF(Y$189&gt;$H425,Y438,0)),0)</f>
        <v>0</v>
      </c>
      <c r="Z425" s="149">
        <f>IF(OR(RIGHT($I425,3)="RGT",RIGHT($I425,3)="INC"),IF($H425=Z$189,SUM($T438:Z438)+$M425,IF(Z$189&gt;$H425,Z438,0)),0)</f>
        <v>0</v>
      </c>
      <c r="AA425" s="149">
        <f>IF(OR(RIGHT($I425,3)="RGT",RIGHT($I425,3)="INC"),IF($H425=AA$189,SUM($T438:AA438)+$M425,IF(AA$189&gt;$H425,AA438,0)),0)</f>
        <v>0</v>
      </c>
      <c r="AB425" s="149">
        <f>IF(OR(RIGHT($I425,3)="RGT",RIGHT($I425,3)="INC"),IF($H425=AB$189,SUM($T438:AB438)+$M425,IF(AB$189&gt;$H425,AB438,0)),0)</f>
        <v>0</v>
      </c>
      <c r="AC425" s="149">
        <f>IF(OR(RIGHT($I425,3)="RGT",RIGHT($I425,3)="INC"),IF($H425=AC$189,SUM($T438:AC438)+$M425,IF(AC$189&gt;$H425,AC438,0)),0)</f>
        <v>0</v>
      </c>
      <c r="AD425" s="149">
        <f>IF(OR(RIGHT($I425,3)="RGT",RIGHT($I425,3)="INC"),IF($H425=AD$189,SUM($T438:AD438)+$M425,IF(AD$189&gt;$H425,AD438,0)),0)</f>
        <v>0</v>
      </c>
      <c r="AE425" s="150">
        <f>IF(OR(RIGHT($I425,3)="RGT",RIGHT($I425,3)="INC"),IF($H425=AE$189,SUM($T438:AE438)+$M425,IF(AE$189&gt;$H425,AE438,0)),0)</f>
        <v>0</v>
      </c>
      <c r="AF425" s="149">
        <f>IF(OR(RIGHT($I425,3)="RGT",RIGHT($I425,3)="INC"),IF($H425=AF$189,SUM($T438:AF438)+$M425,IF(AF$189&gt;$H425,AF438,0)),0)</f>
        <v>0</v>
      </c>
      <c r="AG425" s="149">
        <f>IF(OR(RIGHT($I425,3)="RGT",RIGHT($I425,3)="INC"),IF($H425=AG$189,SUM($T438:AG438)+$M425,IF(AG$189&gt;$H425,AG438,0)),0)</f>
        <v>0</v>
      </c>
      <c r="AH425" s="149">
        <f>IF(OR(RIGHT($I425,3)="RGT",RIGHT($I425,3)="INC"),IF($H425=AH$189,SUM($T438:AH438)+$M425,IF(AH$189&gt;$H425,AH438,0)),0)</f>
        <v>0</v>
      </c>
      <c r="AI425" s="149">
        <f>IF(OR(RIGHT($I425,3)="RGT",RIGHT($I425,3)="INC"),IF($H425=AI$189,SUM($T438:AI438)+$M425,IF(AI$189&gt;$H425,AI438,0)),0)</f>
        <v>0</v>
      </c>
      <c r="AJ425" s="149">
        <f>IF(OR(RIGHT($I425,3)="RGT",RIGHT($I425,3)="INC"),IF($H425=AJ$189,SUM($T438:AJ438)+$M425,IF(AJ$189&gt;$H425,AJ438,0)),0)</f>
        <v>0</v>
      </c>
      <c r="AK425" s="149">
        <f>IF(OR(RIGHT($I425,3)="RGT",RIGHT($I425,3)="INC"),IF($H425=AK$189,SUM($T438:AK438)+$M425,IF(AK$189&gt;$H425,AK438,0)),0)</f>
        <v>0</v>
      </c>
      <c r="AL425" s="149">
        <f>IF(OR(RIGHT($I425,3)="RGT",RIGHT($I425,3)="INC"),IF($H425=AL$189,SUM($T438:AL438)+$M425,IF(AL$189&gt;$H425,AL438,0)),0)</f>
        <v>0</v>
      </c>
      <c r="AM425" s="149">
        <f>IF(OR(RIGHT($I425,3)="RGT",RIGHT($I425,3)="INC"),IF($H425=AM$189,SUM($T438:AM438)+$M425,IF(AM$189&gt;$H425,AM438,0)),0)</f>
        <v>0</v>
      </c>
      <c r="AN425" s="149">
        <f>IF(OR(RIGHT($I425,3)="RGT",RIGHT($I425,3)="INC"),IF($H425=AN$189,SUM($T438:AN438)+$M425,IF(AN$189&gt;$H425,AN438,0)),0)</f>
        <v>0</v>
      </c>
      <c r="AO425" s="149">
        <f>IF(OR(RIGHT($I425,3)="RGT",RIGHT($I425,3)="INC"),IF($H425=AO$189,SUM($T438:AO438)+$M425,IF(AO$189&gt;$H425,AO438,0)),0)</f>
        <v>0</v>
      </c>
      <c r="AP425" s="149">
        <f>IF(OR(RIGHT($I425,3)="RGT",RIGHT($I425,3)="INC"),IF($H425=AP$189,SUM($T438:AP438)+$M425,IF(AP$189&gt;$H425,AP438,0)),0)</f>
        <v>0</v>
      </c>
      <c r="AQ425" s="150">
        <f>IF(OR(RIGHT($I425,3)="RGT",RIGHT($I425,3)="INC"),IF($H425=AQ$189,SUM($T438:AQ438)+$M425,IF(AQ$189&gt;$H425,AQ438,0)),0)</f>
        <v>0</v>
      </c>
      <c r="AR425" s="151"/>
      <c r="AS425" s="152"/>
      <c r="AT425" s="153"/>
    </row>
    <row r="426" spans="2:46" ht="15" thickBot="1" x14ac:dyDescent="0.4">
      <c r="C426" t="s">
        <v>461</v>
      </c>
      <c r="D426" s="165" t="s">
        <v>371</v>
      </c>
      <c r="E426" s="166"/>
      <c r="F426" s="166"/>
      <c r="G426" s="166"/>
      <c r="H426" s="166"/>
      <c r="I426" s="166"/>
      <c r="J426" s="166"/>
      <c r="K426" s="167"/>
      <c r="L426" s="144"/>
      <c r="M426" s="96">
        <f t="shared" ref="M426:R426" si="279">SUM(M422:M425)</f>
        <v>0</v>
      </c>
      <c r="N426" s="97">
        <f t="shared" si="279"/>
        <v>0</v>
      </c>
      <c r="O426" s="97">
        <f t="shared" si="279"/>
        <v>0</v>
      </c>
      <c r="P426" s="97">
        <f t="shared" si="279"/>
        <v>0</v>
      </c>
      <c r="Q426" s="97">
        <f t="shared" si="279"/>
        <v>0</v>
      </c>
      <c r="R426" s="98">
        <f t="shared" si="279"/>
        <v>0</v>
      </c>
      <c r="S426" s="138"/>
      <c r="T426" s="168">
        <f t="shared" ref="T426:AQ426" si="280">SUM(T422:T425)</f>
        <v>0</v>
      </c>
      <c r="U426" s="169">
        <f t="shared" si="280"/>
        <v>0</v>
      </c>
      <c r="V426" s="169">
        <f t="shared" si="280"/>
        <v>0</v>
      </c>
      <c r="W426" s="169">
        <f t="shared" si="280"/>
        <v>0</v>
      </c>
      <c r="X426" s="169">
        <f t="shared" si="280"/>
        <v>0</v>
      </c>
      <c r="Y426" s="169">
        <f t="shared" si="280"/>
        <v>0</v>
      </c>
      <c r="Z426" s="169">
        <f t="shared" si="280"/>
        <v>0</v>
      </c>
      <c r="AA426" s="169">
        <f t="shared" si="280"/>
        <v>0</v>
      </c>
      <c r="AB426" s="169">
        <f t="shared" si="280"/>
        <v>0</v>
      </c>
      <c r="AC426" s="169">
        <f t="shared" si="280"/>
        <v>0</v>
      </c>
      <c r="AD426" s="169">
        <f t="shared" si="280"/>
        <v>0</v>
      </c>
      <c r="AE426" s="170">
        <f t="shared" si="280"/>
        <v>0</v>
      </c>
      <c r="AF426" s="169">
        <f t="shared" si="280"/>
        <v>0</v>
      </c>
      <c r="AG426" s="169">
        <f t="shared" si="280"/>
        <v>0</v>
      </c>
      <c r="AH426" s="169">
        <f t="shared" si="280"/>
        <v>0</v>
      </c>
      <c r="AI426" s="169">
        <f t="shared" si="280"/>
        <v>0</v>
      </c>
      <c r="AJ426" s="169">
        <f t="shared" si="280"/>
        <v>0</v>
      </c>
      <c r="AK426" s="169">
        <f t="shared" si="280"/>
        <v>0</v>
      </c>
      <c r="AL426" s="169">
        <f t="shared" si="280"/>
        <v>0</v>
      </c>
      <c r="AM426" s="169">
        <f t="shared" si="280"/>
        <v>0</v>
      </c>
      <c r="AN426" s="169">
        <f t="shared" si="280"/>
        <v>0</v>
      </c>
      <c r="AO426" s="169">
        <f t="shared" si="280"/>
        <v>0</v>
      </c>
      <c r="AP426" s="169">
        <f t="shared" si="280"/>
        <v>0</v>
      </c>
      <c r="AQ426" s="170">
        <f t="shared" si="280"/>
        <v>0</v>
      </c>
      <c r="AR426" s="151"/>
    </row>
    <row r="427" spans="2:46" ht="15" thickTop="1" x14ac:dyDescent="0.35">
      <c r="D427" s="71"/>
      <c r="L427" s="144"/>
      <c r="S427" s="138"/>
      <c r="AR427" s="151"/>
    </row>
    <row r="428" spans="2:46" ht="15" thickBot="1" x14ac:dyDescent="0.4">
      <c r="D428" s="165" t="str">
        <f>"Total Incremental Plant Balance - "&amp;D416</f>
        <v>Total Incremental Plant Balance - Whirlwind Substation Expansion Project</v>
      </c>
      <c r="E428" s="166"/>
      <c r="F428" s="166"/>
      <c r="G428" s="166"/>
      <c r="H428" s="166"/>
      <c r="I428" s="166"/>
      <c r="J428" s="166"/>
      <c r="K428" s="167"/>
      <c r="L428" s="144"/>
      <c r="M428" s="96"/>
      <c r="N428" s="97"/>
      <c r="O428" s="97"/>
      <c r="P428" s="97"/>
      <c r="Q428" s="97"/>
      <c r="R428" s="97"/>
      <c r="S428" s="138"/>
      <c r="T428" s="168">
        <f>T426</f>
        <v>0</v>
      </c>
      <c r="U428" s="169">
        <f t="shared" ref="U428:AM428" si="281">U426+T428</f>
        <v>0</v>
      </c>
      <c r="V428" s="169">
        <f t="shared" si="281"/>
        <v>0</v>
      </c>
      <c r="W428" s="169">
        <f t="shared" si="281"/>
        <v>0</v>
      </c>
      <c r="X428" s="169">
        <f t="shared" si="281"/>
        <v>0</v>
      </c>
      <c r="Y428" s="169">
        <f t="shared" si="281"/>
        <v>0</v>
      </c>
      <c r="Z428" s="169">
        <f t="shared" si="281"/>
        <v>0</v>
      </c>
      <c r="AA428" s="169">
        <f t="shared" si="281"/>
        <v>0</v>
      </c>
      <c r="AB428" s="169">
        <f t="shared" si="281"/>
        <v>0</v>
      </c>
      <c r="AC428" s="169">
        <f t="shared" si="281"/>
        <v>0</v>
      </c>
      <c r="AD428" s="169">
        <f t="shared" si="281"/>
        <v>0</v>
      </c>
      <c r="AE428" s="170">
        <f t="shared" si="281"/>
        <v>0</v>
      </c>
      <c r="AF428" s="169">
        <f>AF426+AE428</f>
        <v>0</v>
      </c>
      <c r="AG428" s="169">
        <f t="shared" si="281"/>
        <v>0</v>
      </c>
      <c r="AH428" s="169">
        <f t="shared" si="281"/>
        <v>0</v>
      </c>
      <c r="AI428" s="169">
        <f t="shared" si="281"/>
        <v>0</v>
      </c>
      <c r="AJ428" s="169">
        <f t="shared" si="281"/>
        <v>0</v>
      </c>
      <c r="AK428" s="169">
        <f t="shared" si="281"/>
        <v>0</v>
      </c>
      <c r="AL428" s="169">
        <f t="shared" si="281"/>
        <v>0</v>
      </c>
      <c r="AM428" s="169">
        <f t="shared" si="281"/>
        <v>0</v>
      </c>
      <c r="AN428" s="169">
        <f>AN426+AM428</f>
        <v>0</v>
      </c>
      <c r="AO428" s="169">
        <f>AO426+AN428</f>
        <v>0</v>
      </c>
      <c r="AP428" s="169">
        <f>AP426+AO428</f>
        <v>0</v>
      </c>
      <c r="AQ428" s="170">
        <f>AQ426+AP428</f>
        <v>0</v>
      </c>
      <c r="AR428" s="151"/>
    </row>
    <row r="429" spans="2:46" ht="15" thickTop="1" x14ac:dyDescent="0.35">
      <c r="D429" s="171"/>
      <c r="E429" s="172"/>
      <c r="F429" s="171"/>
      <c r="G429" s="123"/>
      <c r="H429" s="123"/>
      <c r="I429" s="123"/>
      <c r="J429" s="123"/>
      <c r="K429" s="123"/>
      <c r="L429" s="144"/>
      <c r="M429" s="99"/>
      <c r="N429" s="99"/>
      <c r="O429" s="99"/>
      <c r="P429" s="99"/>
      <c r="Q429" s="99"/>
      <c r="R429" s="99"/>
      <c r="S429" s="138"/>
      <c r="T429" s="173"/>
      <c r="U429" s="173"/>
      <c r="V429" s="173"/>
      <c r="W429" s="173"/>
      <c r="X429" s="173"/>
      <c r="Y429" s="173"/>
      <c r="Z429" s="173"/>
      <c r="AA429" s="173"/>
      <c r="AB429" s="173"/>
      <c r="AC429" s="173"/>
      <c r="AD429" s="173"/>
      <c r="AE429" s="173"/>
      <c r="AF429" s="173"/>
      <c r="AG429" s="173"/>
      <c r="AH429" s="173"/>
      <c r="AI429" s="173"/>
      <c r="AJ429" s="173"/>
      <c r="AK429" s="173"/>
      <c r="AL429" s="173"/>
      <c r="AM429" s="173"/>
      <c r="AN429" s="173"/>
      <c r="AO429" s="173"/>
      <c r="AP429" s="173"/>
      <c r="AQ429" s="173"/>
      <c r="AR429" s="151"/>
    </row>
    <row r="430" spans="2:46" x14ac:dyDescent="0.35">
      <c r="D430" s="71"/>
      <c r="L430" s="144"/>
      <c r="S430" s="138"/>
      <c r="AR430" s="151"/>
    </row>
    <row r="431" spans="2:46" x14ac:dyDescent="0.35">
      <c r="D431" s="71" t="s">
        <v>415</v>
      </c>
      <c r="L431" s="144"/>
      <c r="M431" s="92"/>
      <c r="N431" s="92"/>
      <c r="O431" s="92"/>
      <c r="P431" s="92"/>
      <c r="Q431" s="92"/>
      <c r="R431" s="92"/>
      <c r="S431" s="138"/>
      <c r="AR431" s="151"/>
    </row>
    <row r="432" spans="2:46" x14ac:dyDescent="0.35">
      <c r="D432" t="s">
        <v>416</v>
      </c>
      <c r="L432" s="144"/>
      <c r="S432" s="138"/>
      <c r="AR432" s="151"/>
    </row>
    <row r="433" spans="1:44" ht="15" thickBot="1" x14ac:dyDescent="0.4">
      <c r="L433" s="144"/>
      <c r="S433" s="138"/>
      <c r="AR433" s="151"/>
    </row>
    <row r="434" spans="1:44" ht="29.5" thickBot="1" x14ac:dyDescent="0.4">
      <c r="D434" s="129" t="s">
        <v>10</v>
      </c>
      <c r="E434" s="130" t="s">
        <v>11</v>
      </c>
      <c r="F434" s="131" t="s">
        <v>12</v>
      </c>
      <c r="G434" s="79" t="s">
        <v>13</v>
      </c>
      <c r="H434" s="74" t="s">
        <v>14</v>
      </c>
      <c r="I434" s="74" t="s">
        <v>15</v>
      </c>
      <c r="J434" s="74" t="s">
        <v>16</v>
      </c>
      <c r="K434" s="75" t="s">
        <v>17</v>
      </c>
      <c r="L434" s="144"/>
      <c r="M434" s="73" t="str">
        <f t="shared" ref="M434:R434" si="282">M$11</f>
        <v>2025 CWIP</v>
      </c>
      <c r="N434" s="74" t="str">
        <f t="shared" si="282"/>
        <v>2026 Total Expenditures</v>
      </c>
      <c r="O434" s="74" t="str">
        <f t="shared" si="282"/>
        <v>2027 Total Expenditures</v>
      </c>
      <c r="P434" s="74" t="str">
        <f t="shared" si="282"/>
        <v>2025 ISO CWIP Less Collectible</v>
      </c>
      <c r="Q434" s="74" t="str">
        <f t="shared" si="282"/>
        <v>2026 ISO Expenditures Less Collectible</v>
      </c>
      <c r="R434" s="75" t="str">
        <f t="shared" si="282"/>
        <v>2027 ISO Expenditures Less Collectible</v>
      </c>
      <c r="S434" s="138"/>
      <c r="T434" s="177">
        <f>$E$3</f>
        <v>46023</v>
      </c>
      <c r="U434" s="178">
        <f t="shared" ref="U434:AM434" si="283">DATE(YEAR(T434),MONTH(T434)+1,DAY(T434))</f>
        <v>46054</v>
      </c>
      <c r="V434" s="178">
        <f t="shared" si="283"/>
        <v>46082</v>
      </c>
      <c r="W434" s="178">
        <f t="shared" si="283"/>
        <v>46113</v>
      </c>
      <c r="X434" s="178">
        <f t="shared" si="283"/>
        <v>46143</v>
      </c>
      <c r="Y434" s="178">
        <f t="shared" si="283"/>
        <v>46174</v>
      </c>
      <c r="Z434" s="178">
        <f t="shared" si="283"/>
        <v>46204</v>
      </c>
      <c r="AA434" s="178">
        <f t="shared" si="283"/>
        <v>46235</v>
      </c>
      <c r="AB434" s="178">
        <f t="shared" si="283"/>
        <v>46266</v>
      </c>
      <c r="AC434" s="178">
        <f t="shared" si="283"/>
        <v>46296</v>
      </c>
      <c r="AD434" s="178">
        <f t="shared" si="283"/>
        <v>46327</v>
      </c>
      <c r="AE434" s="179">
        <f t="shared" si="283"/>
        <v>46357</v>
      </c>
      <c r="AF434" s="178">
        <f>DATE(YEAR(AE434),MONTH(AE434)+1,DAY(AE434))</f>
        <v>46388</v>
      </c>
      <c r="AG434" s="178">
        <f t="shared" si="283"/>
        <v>46419</v>
      </c>
      <c r="AH434" s="178">
        <f t="shared" si="283"/>
        <v>46447</v>
      </c>
      <c r="AI434" s="178">
        <f t="shared" si="283"/>
        <v>46478</v>
      </c>
      <c r="AJ434" s="178">
        <f t="shared" si="283"/>
        <v>46508</v>
      </c>
      <c r="AK434" s="178">
        <f t="shared" si="283"/>
        <v>46539</v>
      </c>
      <c r="AL434" s="178">
        <f t="shared" si="283"/>
        <v>46569</v>
      </c>
      <c r="AM434" s="178">
        <f t="shared" si="283"/>
        <v>46600</v>
      </c>
      <c r="AN434" s="178">
        <f>DATE(YEAR(AM434),MONTH(AM434)+1,DAY(AM434))</f>
        <v>46631</v>
      </c>
      <c r="AO434" s="178">
        <f>DATE(YEAR(AN434),MONTH(AN434)+1,DAY(AN434))</f>
        <v>46661</v>
      </c>
      <c r="AP434" s="178">
        <f>DATE(YEAR(AO434),MONTH(AO434)+1,DAY(AO434))</f>
        <v>46692</v>
      </c>
      <c r="AQ434" s="179">
        <f>DATE(YEAR(AP434),MONTH(AP434)+1,DAY(AP434))</f>
        <v>46722</v>
      </c>
      <c r="AR434" s="151"/>
    </row>
    <row r="435" spans="1:44" x14ac:dyDescent="0.35">
      <c r="B435" s="110" t="str">
        <f>+$D$416</f>
        <v>Whirlwind Substation Expansion Project</v>
      </c>
      <c r="C435" s="117" t="s">
        <v>417</v>
      </c>
      <c r="D435" s="136">
        <f t="shared" ref="D435:K438" si="284">D422</f>
        <v>0</v>
      </c>
      <c r="E435" s="181">
        <f t="shared" si="284"/>
        <v>0</v>
      </c>
      <c r="F435" s="138">
        <f t="shared" si="284"/>
        <v>0</v>
      </c>
      <c r="G435" s="141">
        <f t="shared" si="284"/>
        <v>0</v>
      </c>
      <c r="H435" s="140">
        <f t="shared" si="284"/>
        <v>0</v>
      </c>
      <c r="I435" s="141">
        <f t="shared" si="284"/>
        <v>0</v>
      </c>
      <c r="J435" s="142">
        <f t="shared" si="284"/>
        <v>0</v>
      </c>
      <c r="K435" s="143">
        <f t="shared" si="284"/>
        <v>0</v>
      </c>
      <c r="L435" s="144"/>
      <c r="M435" s="182">
        <f t="shared" ref="M435:O437" si="285">M422</f>
        <v>0</v>
      </c>
      <c r="N435" s="145">
        <f t="shared" si="285"/>
        <v>0</v>
      </c>
      <c r="O435" s="145">
        <f t="shared" si="285"/>
        <v>0</v>
      </c>
      <c r="P435" s="145">
        <f>$M435*$K435*(1-$J435)</f>
        <v>0</v>
      </c>
      <c r="Q435" s="145">
        <f>$N435*$K435*(1-$J435)</f>
        <v>0</v>
      </c>
      <c r="R435" s="156">
        <f>$O435*$K435*(1-$J435)</f>
        <v>0</v>
      </c>
      <c r="S435" s="140"/>
      <c r="T435" s="183"/>
      <c r="U435" s="184"/>
      <c r="V435" s="184"/>
      <c r="W435" s="184"/>
      <c r="X435" s="184"/>
      <c r="Y435" s="184"/>
      <c r="Z435" s="184"/>
      <c r="AA435" s="184"/>
      <c r="AB435" s="184"/>
      <c r="AC435" s="184"/>
      <c r="AD435" s="184"/>
      <c r="AE435" s="185"/>
      <c r="AF435" s="184"/>
      <c r="AG435" s="184"/>
      <c r="AH435" s="184"/>
      <c r="AI435" s="184"/>
      <c r="AJ435" s="184"/>
      <c r="AK435" s="184"/>
      <c r="AL435" s="184"/>
      <c r="AM435" s="184"/>
      <c r="AN435" s="184"/>
      <c r="AO435" s="184"/>
      <c r="AP435" s="184"/>
      <c r="AQ435" s="185"/>
      <c r="AR435" s="151"/>
    </row>
    <row r="436" spans="1:44" x14ac:dyDescent="0.35">
      <c r="B436" s="110" t="str">
        <f t="shared" ref="B436:B438" si="286">+$D$416</f>
        <v>Whirlwind Substation Expansion Project</v>
      </c>
      <c r="C436" s="117" t="s">
        <v>417</v>
      </c>
      <c r="D436" s="136">
        <f t="shared" si="284"/>
        <v>0</v>
      </c>
      <c r="E436" s="155">
        <f t="shared" si="284"/>
        <v>0</v>
      </c>
      <c r="F436" s="138">
        <f t="shared" si="284"/>
        <v>0</v>
      </c>
      <c r="G436" s="141">
        <f t="shared" si="284"/>
        <v>0</v>
      </c>
      <c r="H436" s="140">
        <f t="shared" si="284"/>
        <v>0</v>
      </c>
      <c r="I436" s="141">
        <f t="shared" si="284"/>
        <v>0</v>
      </c>
      <c r="J436" s="142">
        <f t="shared" si="284"/>
        <v>0</v>
      </c>
      <c r="K436" s="143">
        <f t="shared" si="284"/>
        <v>0</v>
      </c>
      <c r="L436" s="144"/>
      <c r="M436" s="182">
        <f t="shared" si="285"/>
        <v>0</v>
      </c>
      <c r="N436" s="145">
        <f t="shared" si="285"/>
        <v>0</v>
      </c>
      <c r="O436" s="145">
        <f t="shared" si="285"/>
        <v>0</v>
      </c>
      <c r="P436" s="145">
        <f>$M436*$K436*(1-$J436)</f>
        <v>0</v>
      </c>
      <c r="Q436" s="145">
        <f>$N436*$K436*(1-$J436)</f>
        <v>0</v>
      </c>
      <c r="R436" s="156">
        <f>$O436*$K436*(1-$J436)</f>
        <v>0</v>
      </c>
      <c r="S436" s="140"/>
      <c r="T436" s="148"/>
      <c r="U436" s="149"/>
      <c r="V436" s="149"/>
      <c r="W436" s="149"/>
      <c r="X436" s="149"/>
      <c r="Y436" s="149"/>
      <c r="Z436" s="149"/>
      <c r="AA436" s="149"/>
      <c r="AB436" s="149"/>
      <c r="AC436" s="149"/>
      <c r="AD436" s="149"/>
      <c r="AE436" s="150"/>
      <c r="AF436" s="149"/>
      <c r="AG436" s="149"/>
      <c r="AH436" s="149"/>
      <c r="AI436" s="149"/>
      <c r="AJ436" s="149"/>
      <c r="AK436" s="149"/>
      <c r="AL436" s="149"/>
      <c r="AM436" s="149"/>
      <c r="AN436" s="149"/>
      <c r="AO436" s="149"/>
      <c r="AP436" s="149"/>
      <c r="AQ436" s="150"/>
      <c r="AR436" s="151"/>
    </row>
    <row r="437" spans="1:44" x14ac:dyDescent="0.35">
      <c r="B437" s="110" t="str">
        <f t="shared" si="286"/>
        <v>Whirlwind Substation Expansion Project</v>
      </c>
      <c r="C437" s="117" t="s">
        <v>417</v>
      </c>
      <c r="D437" s="136">
        <f t="shared" si="284"/>
        <v>0</v>
      </c>
      <c r="E437" s="155">
        <f t="shared" si="284"/>
        <v>0</v>
      </c>
      <c r="F437" s="138">
        <f t="shared" si="284"/>
        <v>0</v>
      </c>
      <c r="G437" s="141">
        <f t="shared" si="284"/>
        <v>0</v>
      </c>
      <c r="H437" s="140">
        <f t="shared" si="284"/>
        <v>0</v>
      </c>
      <c r="I437" s="141">
        <f t="shared" si="284"/>
        <v>0</v>
      </c>
      <c r="J437" s="142">
        <f t="shared" si="284"/>
        <v>0</v>
      </c>
      <c r="K437" s="143">
        <f t="shared" si="284"/>
        <v>0</v>
      </c>
      <c r="L437" s="144"/>
      <c r="M437" s="182">
        <f t="shared" si="285"/>
        <v>0</v>
      </c>
      <c r="N437" s="145">
        <f t="shared" si="285"/>
        <v>0</v>
      </c>
      <c r="O437" s="145">
        <f t="shared" si="285"/>
        <v>0</v>
      </c>
      <c r="P437" s="145">
        <f>$M437*$K437*(1-$J437)</f>
        <v>0</v>
      </c>
      <c r="Q437" s="145">
        <f>$N437*$K437*(1-$J437)</f>
        <v>0</v>
      </c>
      <c r="R437" s="156">
        <f>$O437*$K437*(1-$J437)</f>
        <v>0</v>
      </c>
      <c r="S437" s="140"/>
      <c r="T437" s="148"/>
      <c r="U437" s="149"/>
      <c r="V437" s="149"/>
      <c r="W437" s="149"/>
      <c r="X437" s="149"/>
      <c r="Y437" s="149"/>
      <c r="Z437" s="149"/>
      <c r="AA437" s="149"/>
      <c r="AB437" s="149"/>
      <c r="AC437" s="149"/>
      <c r="AD437" s="149"/>
      <c r="AE437" s="150"/>
      <c r="AF437" s="149"/>
      <c r="AG437" s="149"/>
      <c r="AH437" s="149"/>
      <c r="AI437" s="149"/>
      <c r="AJ437" s="149"/>
      <c r="AK437" s="149"/>
      <c r="AL437" s="149"/>
      <c r="AM437" s="149"/>
      <c r="AN437" s="149"/>
      <c r="AO437" s="149"/>
      <c r="AP437" s="149"/>
      <c r="AQ437" s="150"/>
      <c r="AR437" s="151"/>
    </row>
    <row r="438" spans="1:44" ht="15" thickBot="1" x14ac:dyDescent="0.4">
      <c r="B438" s="110" t="str">
        <f t="shared" si="286"/>
        <v>Whirlwind Substation Expansion Project</v>
      </c>
      <c r="C438" s="117" t="s">
        <v>417</v>
      </c>
      <c r="D438" s="136">
        <f t="shared" si="284"/>
        <v>0</v>
      </c>
      <c r="E438" s="155">
        <f t="shared" si="284"/>
        <v>0</v>
      </c>
      <c r="F438" s="138">
        <f t="shared" si="284"/>
        <v>0</v>
      </c>
      <c r="G438" s="141">
        <f t="shared" si="284"/>
        <v>0</v>
      </c>
      <c r="H438" s="140">
        <f t="shared" si="284"/>
        <v>0</v>
      </c>
      <c r="I438" s="141">
        <f t="shared" si="284"/>
        <v>0</v>
      </c>
      <c r="J438" s="142">
        <f t="shared" si="284"/>
        <v>0</v>
      </c>
      <c r="K438" s="143">
        <f t="shared" si="284"/>
        <v>0</v>
      </c>
      <c r="L438" s="144"/>
      <c r="M438" s="182">
        <f t="shared" ref="M438:O438" si="287">M425</f>
        <v>0</v>
      </c>
      <c r="N438" s="145">
        <f t="shared" si="287"/>
        <v>0</v>
      </c>
      <c r="O438" s="145">
        <f t="shared" si="287"/>
        <v>0</v>
      </c>
      <c r="P438" s="145">
        <f>$M438*$K438*(1-$J438)</f>
        <v>0</v>
      </c>
      <c r="Q438" s="145">
        <f>$N438*$K438*(1-$J438)</f>
        <v>0</v>
      </c>
      <c r="R438" s="156">
        <f>$O438*$K438*(1-$J438)</f>
        <v>0</v>
      </c>
      <c r="S438" s="140"/>
      <c r="T438" s="187"/>
      <c r="U438" s="188"/>
      <c r="V438" s="188"/>
      <c r="W438" s="188"/>
      <c r="X438" s="188"/>
      <c r="Y438" s="188"/>
      <c r="Z438" s="188"/>
      <c r="AA438" s="188"/>
      <c r="AB438" s="188"/>
      <c r="AC438" s="188"/>
      <c r="AD438" s="188"/>
      <c r="AE438" s="189"/>
      <c r="AF438" s="188"/>
      <c r="AG438" s="188"/>
      <c r="AH438" s="188"/>
      <c r="AI438" s="188"/>
      <c r="AJ438" s="188"/>
      <c r="AK438" s="188"/>
      <c r="AL438" s="188"/>
      <c r="AM438" s="188"/>
      <c r="AN438" s="188"/>
      <c r="AO438" s="188"/>
      <c r="AP438" s="188"/>
      <c r="AQ438" s="189"/>
      <c r="AR438" s="151"/>
    </row>
    <row r="439" spans="1:44" ht="15" thickBot="1" x14ac:dyDescent="0.4">
      <c r="D439" s="165" t="s">
        <v>418</v>
      </c>
      <c r="E439" s="166"/>
      <c r="F439" s="166"/>
      <c r="G439" s="166"/>
      <c r="H439" s="166"/>
      <c r="I439" s="166"/>
      <c r="J439" s="166"/>
      <c r="K439" s="167"/>
      <c r="L439" s="132"/>
      <c r="M439" s="96">
        <f t="shared" ref="M439:R439" si="288">SUM(M435:M438)</f>
        <v>0</v>
      </c>
      <c r="N439" s="97">
        <f t="shared" si="288"/>
        <v>0</v>
      </c>
      <c r="O439" s="97">
        <f t="shared" si="288"/>
        <v>0</v>
      </c>
      <c r="P439" s="97">
        <f t="shared" si="288"/>
        <v>0</v>
      </c>
      <c r="Q439" s="97">
        <f t="shared" si="288"/>
        <v>0</v>
      </c>
      <c r="R439" s="98">
        <f t="shared" si="288"/>
        <v>0</v>
      </c>
      <c r="S439" s="138"/>
      <c r="T439" s="192">
        <f t="shared" ref="T439:AQ439" si="289">SUM(T435:T438)</f>
        <v>0</v>
      </c>
      <c r="U439" s="193">
        <f t="shared" si="289"/>
        <v>0</v>
      </c>
      <c r="V439" s="193">
        <f t="shared" si="289"/>
        <v>0</v>
      </c>
      <c r="W439" s="193">
        <f t="shared" si="289"/>
        <v>0</v>
      </c>
      <c r="X439" s="193">
        <f t="shared" si="289"/>
        <v>0</v>
      </c>
      <c r="Y439" s="193">
        <f t="shared" si="289"/>
        <v>0</v>
      </c>
      <c r="Z439" s="193">
        <f t="shared" si="289"/>
        <v>0</v>
      </c>
      <c r="AA439" s="193">
        <f t="shared" si="289"/>
        <v>0</v>
      </c>
      <c r="AB439" s="193">
        <f t="shared" si="289"/>
        <v>0</v>
      </c>
      <c r="AC439" s="193">
        <f t="shared" si="289"/>
        <v>0</v>
      </c>
      <c r="AD439" s="193">
        <f t="shared" si="289"/>
        <v>0</v>
      </c>
      <c r="AE439" s="194">
        <f t="shared" si="289"/>
        <v>0</v>
      </c>
      <c r="AF439" s="193">
        <f t="shared" si="289"/>
        <v>0</v>
      </c>
      <c r="AG439" s="193">
        <f t="shared" si="289"/>
        <v>0</v>
      </c>
      <c r="AH439" s="193">
        <f t="shared" si="289"/>
        <v>0</v>
      </c>
      <c r="AI439" s="193">
        <f t="shared" si="289"/>
        <v>0</v>
      </c>
      <c r="AJ439" s="193">
        <f t="shared" si="289"/>
        <v>0</v>
      </c>
      <c r="AK439" s="193">
        <f t="shared" si="289"/>
        <v>0</v>
      </c>
      <c r="AL439" s="193">
        <f t="shared" si="289"/>
        <v>0</v>
      </c>
      <c r="AM439" s="193">
        <f t="shared" si="289"/>
        <v>0</v>
      </c>
      <c r="AN439" s="193">
        <f t="shared" si="289"/>
        <v>0</v>
      </c>
      <c r="AO439" s="193">
        <f t="shared" si="289"/>
        <v>0</v>
      </c>
      <c r="AP439" s="193">
        <f t="shared" si="289"/>
        <v>0</v>
      </c>
      <c r="AQ439" s="194">
        <f t="shared" si="289"/>
        <v>0</v>
      </c>
      <c r="AR439" s="151"/>
    </row>
    <row r="440" spans="1:44" ht="15" thickTop="1" x14ac:dyDescent="0.35">
      <c r="B440"/>
      <c r="L440" s="140"/>
      <c r="T440" s="195"/>
      <c r="U440" s="195"/>
      <c r="V440" s="195"/>
      <c r="W440" s="195"/>
      <c r="X440" s="195"/>
      <c r="Y440" s="195"/>
      <c r="Z440" s="195"/>
      <c r="AA440" s="195"/>
      <c r="AB440" s="195"/>
      <c r="AC440" s="195"/>
      <c r="AD440" s="195"/>
      <c r="AE440" s="195"/>
      <c r="AF440" s="195"/>
      <c r="AG440" s="195"/>
      <c r="AH440" s="195"/>
      <c r="AI440" s="195"/>
      <c r="AJ440" s="195"/>
      <c r="AK440" s="195"/>
      <c r="AL440" s="195"/>
      <c r="AM440" s="195"/>
      <c r="AN440" s="195"/>
      <c r="AO440" s="195"/>
      <c r="AP440" s="195"/>
      <c r="AQ440" s="195"/>
      <c r="AR440" s="151"/>
    </row>
    <row r="441" spans="1:44" x14ac:dyDescent="0.35">
      <c r="B441"/>
      <c r="AR441" s="151"/>
    </row>
    <row r="442" spans="1:44" s="281" customFormat="1" x14ac:dyDescent="0.35">
      <c r="A442" s="175"/>
      <c r="E442" s="282"/>
      <c r="G442" s="175"/>
      <c r="H442" s="175"/>
      <c r="J442" s="175"/>
      <c r="K442" s="175"/>
      <c r="S442" s="283"/>
      <c r="AR442" s="152"/>
    </row>
    <row r="443" spans="1:44" ht="18.5" x14ac:dyDescent="0.35">
      <c r="D443" s="126" t="s">
        <v>462</v>
      </c>
      <c r="E443" s="127"/>
      <c r="F443" s="127"/>
      <c r="G443" s="127"/>
      <c r="H443" s="127"/>
      <c r="I443" s="127"/>
      <c r="J443" s="127"/>
      <c r="K443" s="127"/>
      <c r="L443" s="144"/>
      <c r="S443" s="138"/>
      <c r="AR443" s="151"/>
    </row>
    <row r="444" spans="1:44" x14ac:dyDescent="0.35">
      <c r="L444" s="144"/>
      <c r="S444" s="138"/>
      <c r="AR444" s="151"/>
    </row>
    <row r="445" spans="1:44" x14ac:dyDescent="0.35">
      <c r="D445" s="71" t="s">
        <v>383</v>
      </c>
      <c r="L445" s="144"/>
      <c r="S445" s="138"/>
      <c r="AR445" s="151"/>
    </row>
    <row r="446" spans="1:44" ht="58" x14ac:dyDescent="0.35">
      <c r="D446" s="66" t="s">
        <v>451</v>
      </c>
      <c r="E446" s="66"/>
      <c r="F446" s="66"/>
      <c r="G446" s="66"/>
      <c r="H446" s="66"/>
      <c r="I446" s="66"/>
      <c r="J446" s="66"/>
      <c r="K446" s="66"/>
      <c r="L446" s="144"/>
      <c r="S446" s="138"/>
      <c r="AR446" s="151"/>
    </row>
    <row r="447" spans="1:44" ht="15" thickBot="1" x14ac:dyDescent="0.4">
      <c r="L447" s="144"/>
      <c r="S447" s="138"/>
      <c r="AR447" s="151"/>
    </row>
    <row r="448" spans="1:44" ht="29.5" thickBot="1" x14ac:dyDescent="0.4">
      <c r="D448" s="129" t="s">
        <v>10</v>
      </c>
      <c r="E448" s="130" t="s">
        <v>11</v>
      </c>
      <c r="F448" s="131" t="s">
        <v>12</v>
      </c>
      <c r="G448" s="79" t="s">
        <v>13</v>
      </c>
      <c r="H448" s="74" t="s">
        <v>14</v>
      </c>
      <c r="I448" s="74" t="s">
        <v>15</v>
      </c>
      <c r="J448" s="74" t="s">
        <v>16</v>
      </c>
      <c r="K448" s="75" t="s">
        <v>17</v>
      </c>
      <c r="L448" s="144"/>
      <c r="M448" s="73" t="str">
        <f t="shared" ref="M448:R448" si="290">M$11</f>
        <v>2025 CWIP</v>
      </c>
      <c r="N448" s="74" t="str">
        <f t="shared" si="290"/>
        <v>2026 Total Expenditures</v>
      </c>
      <c r="O448" s="74" t="str">
        <f t="shared" si="290"/>
        <v>2027 Total Expenditures</v>
      </c>
      <c r="P448" s="74" t="str">
        <f t="shared" si="290"/>
        <v>2025 ISO CWIP Less Collectible</v>
      </c>
      <c r="Q448" s="74" t="str">
        <f t="shared" si="290"/>
        <v>2026 ISO Expenditures Less Collectible</v>
      </c>
      <c r="R448" s="75" t="str">
        <f t="shared" si="290"/>
        <v>2027 ISO Expenditures Less Collectible</v>
      </c>
      <c r="S448" s="138"/>
      <c r="T448" s="78">
        <f>$E$3</f>
        <v>46023</v>
      </c>
      <c r="U448" s="79">
        <f t="shared" ref="U448" si="291">DATE(YEAR(T448),MONTH(T448)+1,DAY(T448))</f>
        <v>46054</v>
      </c>
      <c r="V448" s="79">
        <f t="shared" ref="V448" si="292">DATE(YEAR(U448),MONTH(U448)+1,DAY(U448))</f>
        <v>46082</v>
      </c>
      <c r="W448" s="79">
        <f t="shared" ref="W448" si="293">DATE(YEAR(V448),MONTH(V448)+1,DAY(V448))</f>
        <v>46113</v>
      </c>
      <c r="X448" s="79">
        <f t="shared" ref="X448" si="294">DATE(YEAR(W448),MONTH(W448)+1,DAY(W448))</f>
        <v>46143</v>
      </c>
      <c r="Y448" s="79">
        <f t="shared" ref="Y448" si="295">DATE(YEAR(X448),MONTH(X448)+1,DAY(X448))</f>
        <v>46174</v>
      </c>
      <c r="Z448" s="79">
        <f t="shared" ref="Z448" si="296">DATE(YEAR(Y448),MONTH(Y448)+1,DAY(Y448))</f>
        <v>46204</v>
      </c>
      <c r="AA448" s="79">
        <f t="shared" ref="AA448" si="297">DATE(YEAR(Z448),MONTH(Z448)+1,DAY(Z448))</f>
        <v>46235</v>
      </c>
      <c r="AB448" s="79">
        <f t="shared" ref="AB448" si="298">DATE(YEAR(AA448),MONTH(AA448)+1,DAY(AA448))</f>
        <v>46266</v>
      </c>
      <c r="AC448" s="79">
        <f t="shared" ref="AC448" si="299">DATE(YEAR(AB448),MONTH(AB448)+1,DAY(AB448))</f>
        <v>46296</v>
      </c>
      <c r="AD448" s="79">
        <f t="shared" ref="AD448" si="300">DATE(YEAR(AC448),MONTH(AC448)+1,DAY(AC448))</f>
        <v>46327</v>
      </c>
      <c r="AE448" s="80">
        <f t="shared" ref="AE448" si="301">DATE(YEAR(AD448),MONTH(AD448)+1,DAY(AD448))</f>
        <v>46357</v>
      </c>
      <c r="AF448" s="79">
        <f>DATE(YEAR(AE448),MONTH(AE448)+1,DAY(AE448))</f>
        <v>46388</v>
      </c>
      <c r="AG448" s="79">
        <f t="shared" ref="AG448" si="302">DATE(YEAR(AF448),MONTH(AF448)+1,DAY(AF448))</f>
        <v>46419</v>
      </c>
      <c r="AH448" s="79">
        <f t="shared" ref="AH448" si="303">DATE(YEAR(AG448),MONTH(AG448)+1,DAY(AG448))</f>
        <v>46447</v>
      </c>
      <c r="AI448" s="79">
        <f t="shared" ref="AI448" si="304">DATE(YEAR(AH448),MONTH(AH448)+1,DAY(AH448))</f>
        <v>46478</v>
      </c>
      <c r="AJ448" s="79">
        <f t="shared" ref="AJ448" si="305">DATE(YEAR(AI448),MONTH(AI448)+1,DAY(AI448))</f>
        <v>46508</v>
      </c>
      <c r="AK448" s="79">
        <f t="shared" ref="AK448" si="306">DATE(YEAR(AJ448),MONTH(AJ448)+1,DAY(AJ448))</f>
        <v>46539</v>
      </c>
      <c r="AL448" s="79">
        <f t="shared" ref="AL448" si="307">DATE(YEAR(AK448),MONTH(AK448)+1,DAY(AK448))</f>
        <v>46569</v>
      </c>
      <c r="AM448" s="79">
        <f t="shared" ref="AM448" si="308">DATE(YEAR(AL448),MONTH(AL448)+1,DAY(AL448))</f>
        <v>46600</v>
      </c>
      <c r="AN448" s="79">
        <f>DATE(YEAR(AM448),MONTH(AM448)+1,DAY(AM448))</f>
        <v>46631</v>
      </c>
      <c r="AO448" s="79">
        <f>DATE(YEAR(AN448),MONTH(AN448)+1,DAY(AN448))</f>
        <v>46661</v>
      </c>
      <c r="AP448" s="79">
        <f>DATE(YEAR(AO448),MONTH(AO448)+1,DAY(AO448))</f>
        <v>46692</v>
      </c>
      <c r="AQ448" s="80">
        <f>DATE(YEAR(AP448),MONTH(AP448)+1,DAY(AP448))</f>
        <v>46722</v>
      </c>
    </row>
    <row r="449" spans="1:46" x14ac:dyDescent="0.35">
      <c r="A449" s="37">
        <v>801648460</v>
      </c>
      <c r="B449" s="110" t="s">
        <v>462</v>
      </c>
      <c r="C449" s="117" t="s">
        <v>393</v>
      </c>
      <c r="D449" s="136" t="s">
        <v>463</v>
      </c>
      <c r="E449" s="181" t="s">
        <v>464</v>
      </c>
      <c r="F449" s="138">
        <v>7546</v>
      </c>
      <c r="G449" s="139" t="s">
        <v>20</v>
      </c>
      <c r="H449" s="140">
        <v>44682</v>
      </c>
      <c r="I449" s="141" t="s">
        <v>402</v>
      </c>
      <c r="J449" s="142">
        <v>0</v>
      </c>
      <c r="K449" s="143">
        <v>1</v>
      </c>
      <c r="L449" s="144"/>
      <c r="M449" s="94">
        <v>0</v>
      </c>
      <c r="N449" s="145">
        <f t="shared" ref="N449:N459" si="309">SUM($T470:$AE470)</f>
        <v>0</v>
      </c>
      <c r="O449" s="145">
        <f t="shared" ref="O449:O459" si="310">SUM($AF470:$AQ470)</f>
        <v>0</v>
      </c>
      <c r="P449" s="145">
        <f>$M449*$K449*(1-$J449)</f>
        <v>0</v>
      </c>
      <c r="Q449" s="145">
        <f>$N449*$K449*(1-$J449)</f>
        <v>0</v>
      </c>
      <c r="R449" s="156">
        <f>$O449*$K449*(1-$J449)</f>
        <v>0</v>
      </c>
      <c r="S449" s="140"/>
      <c r="T449" s="148">
        <f>IF(OR(RIGHT($I449,3)="RGT",RIGHT($I449,3)="INC"),IF($H449=T$189,SUM($T470:T470)+$M449,IF(T$448&gt;$H449,T470,0)),0)</f>
        <v>0</v>
      </c>
      <c r="U449" s="149">
        <f>IF(OR(RIGHT($I449,3)="RGT",RIGHT($I449,3)="INC"),IF($H449=U$189,SUM($T470:U470)+$M449,IF(U$448&gt;$H449,U470,0)),0)</f>
        <v>0</v>
      </c>
      <c r="V449" s="149">
        <f>IF(OR(RIGHT($I449,3)="RGT",RIGHT($I449,3)="INC"),IF($H449=V$189,SUM($T470:V470)+$M449,IF(V$448&gt;$H449,V470,0)),0)</f>
        <v>0</v>
      </c>
      <c r="W449" s="149">
        <f>IF(OR(RIGHT($I449,3)="RGT",RIGHT($I449,3)="INC"),IF($H449=W$189,SUM($T470:W470)+$M449,IF(W$448&gt;$H449,W470,0)),0)</f>
        <v>0</v>
      </c>
      <c r="X449" s="149">
        <f>IF(OR(RIGHT($I449,3)="RGT",RIGHT($I449,3)="INC"),IF($H449=X$189,SUM($T470:X470)+$M449,IF(X$448&gt;$H449,X470,0)),0)</f>
        <v>0</v>
      </c>
      <c r="Y449" s="149">
        <f>IF(OR(RIGHT($I449,3)="RGT",RIGHT($I449,3)="INC"),IF($H449=Y$189,SUM($T470:Y470)+$M449,IF(Y$448&gt;$H449,Y470,0)),0)</f>
        <v>0</v>
      </c>
      <c r="Z449" s="149">
        <f>IF(OR(RIGHT($I449,3)="RGT",RIGHT($I449,3)="INC"),IF($H449=Z$189,SUM($T470:Z470)+$M449,IF(Z$448&gt;$H449,Z470,0)),0)</f>
        <v>0</v>
      </c>
      <c r="AA449" s="149">
        <f>IF(OR(RIGHT($I449,3)="RGT",RIGHT($I449,3)="INC"),IF($H449=AA$189,SUM($T470:AA470)+$M449,IF(AA$448&gt;$H449,AA470,0)),0)</f>
        <v>0</v>
      </c>
      <c r="AB449" s="149">
        <f>IF(OR(RIGHT($I449,3)="RGT",RIGHT($I449,3)="INC"),IF($H449=AB$189,SUM($T470:AB470)+$M449,IF(AB$448&gt;$H449,AB470,0)),0)</f>
        <v>0</v>
      </c>
      <c r="AC449" s="149">
        <f>IF(OR(RIGHT($I449,3)="RGT",RIGHT($I449,3)="INC"),IF($H449=AC$189,SUM($T470:AC470)+$M449,IF(AC$448&gt;$H449,AC470,0)),0)</f>
        <v>0</v>
      </c>
      <c r="AD449" s="149">
        <f>IF(OR(RIGHT($I449,3)="RGT",RIGHT($I449,3)="INC"),IF($H449=AD$189,SUM($T470:AD470)+$M449,IF(AD$448&gt;$H449,AD470,0)),0)</f>
        <v>0</v>
      </c>
      <c r="AE449" s="150">
        <f>IF(OR(RIGHT($I449,3)="RGT",RIGHT($I449,3)="INC"),IF($H449=AE$189,SUM($T470:AE470)+$M449,IF(AE$448&gt;$H449,AE470,0)),0)</f>
        <v>0</v>
      </c>
      <c r="AF449" s="149">
        <f>IF(OR(RIGHT($I449,3)="RGT",RIGHT($I449,3)="INC"),IF($H449=AF$189,SUM($T470:AF470)+$M449,IF(AF$448&gt;$H449,AF470,0)),0)</f>
        <v>0</v>
      </c>
      <c r="AG449" s="149">
        <f>IF(OR(RIGHT($I449,3)="RGT",RIGHT($I449,3)="INC"),IF($H449=AG$189,SUM($T470:AG470)+$M449,IF(AG$448&gt;$H449,AG470,0)),0)</f>
        <v>0</v>
      </c>
      <c r="AH449" s="149">
        <f>IF(OR(RIGHT($I449,3)="RGT",RIGHT($I449,3)="INC"),IF($H449=AH$189,SUM($T470:AH470)+$M449,IF(AH$448&gt;$H449,AH470,0)),0)</f>
        <v>0</v>
      </c>
      <c r="AI449" s="149">
        <f>IF(OR(RIGHT($I449,3)="RGT",RIGHT($I449,3)="INC"),IF($H449=AI$189,SUM($T470:AI470)+$M449,IF(AI$448&gt;$H449,AI470,0)),0)</f>
        <v>0</v>
      </c>
      <c r="AJ449" s="149">
        <f>IF(OR(RIGHT($I449,3)="RGT",RIGHT($I449,3)="INC"),IF($H449=AJ$189,SUM($T470:AJ470)+$M449,IF(AJ$448&gt;$H449,AJ470,0)),0)</f>
        <v>0</v>
      </c>
      <c r="AK449" s="149">
        <f>IF(OR(RIGHT($I449,3)="RGT",RIGHT($I449,3)="INC"),IF($H449=AK$189,SUM($T470:AK470)+$M449,IF(AK$448&gt;$H449,AK470,0)),0)</f>
        <v>0</v>
      </c>
      <c r="AL449" s="149">
        <f>IF(OR(RIGHT($I449,3)="RGT",RIGHT($I449,3)="INC"),IF($H449=AL$189,SUM($T470:AL470)+$M449,IF(AL$448&gt;$H449,AL470,0)),0)</f>
        <v>0</v>
      </c>
      <c r="AM449" s="149">
        <f>IF(OR(RIGHT($I449,3)="RGT",RIGHT($I449,3)="INC"),IF($H449=AM$189,SUM($T470:AM470)+$M449,IF(AM$448&gt;$H449,AM470,0)),0)</f>
        <v>0</v>
      </c>
      <c r="AN449" s="149">
        <f>IF(OR(RIGHT($I449,3)="RGT",RIGHT($I449,3)="INC"),IF($H449=AN$189,SUM($T470:AN470)+$M449,IF(AN$448&gt;$H449,AN470,0)),0)</f>
        <v>0</v>
      </c>
      <c r="AO449" s="149">
        <f>IF(OR(RIGHT($I449,3)="RGT",RIGHT($I449,3)="INC"),IF($H449=AO$189,SUM($T470:AO470)+$M449,IF(AO$448&gt;$H449,AO470,0)),0)</f>
        <v>0</v>
      </c>
      <c r="AP449" s="149">
        <f>IF(OR(RIGHT($I449,3)="RGT",RIGHT($I449,3)="INC"),IF($H449=AP$189,SUM($T470:AP470)+$M449,IF(AP$448&gt;$H449,AP470,0)),0)</f>
        <v>0</v>
      </c>
      <c r="AQ449" s="150">
        <f>IF(OR(RIGHT($I449,3)="RGT",RIGHT($I449,3)="INC"),IF($H449=AQ$189,SUM($T470:AQ470)+$M449,IF(AQ$448&gt;$H449,AQ470,0)),0)</f>
        <v>0</v>
      </c>
      <c r="AR449" s="151"/>
      <c r="AS449" s="152"/>
      <c r="AT449" s="153"/>
    </row>
    <row r="450" spans="1:46" x14ac:dyDescent="0.35">
      <c r="A450" s="37">
        <v>901056467</v>
      </c>
      <c r="B450" s="110" t="s">
        <v>462</v>
      </c>
      <c r="C450" s="117" t="s">
        <v>393</v>
      </c>
      <c r="D450" s="136" t="s">
        <v>465</v>
      </c>
      <c r="E450" s="155" t="s">
        <v>466</v>
      </c>
      <c r="F450" s="138">
        <v>7546</v>
      </c>
      <c r="G450" s="139" t="s">
        <v>20</v>
      </c>
      <c r="H450" s="140">
        <v>45809</v>
      </c>
      <c r="I450" s="141" t="s">
        <v>399</v>
      </c>
      <c r="J450" s="142">
        <v>0</v>
      </c>
      <c r="K450" s="143">
        <v>1</v>
      </c>
      <c r="L450" s="144"/>
      <c r="M450" s="94">
        <v>0</v>
      </c>
      <c r="N450" s="145">
        <f t="shared" si="309"/>
        <v>1072</v>
      </c>
      <c r="O450" s="145">
        <f t="shared" si="310"/>
        <v>0</v>
      </c>
      <c r="P450" s="145">
        <f t="shared" ref="P450:P460" si="311">$M450*$K450*(1-$J450)</f>
        <v>0</v>
      </c>
      <c r="Q450" s="145">
        <f t="shared" ref="Q450:Q460" si="312">$N450*$K450*(1-$J450)</f>
        <v>1072</v>
      </c>
      <c r="R450" s="156">
        <f t="shared" ref="R450:R460" si="313">$O450*$K450*(1-$J450)</f>
        <v>0</v>
      </c>
      <c r="S450" s="140"/>
      <c r="T450" s="148">
        <f>IF(OR(RIGHT($I450,3)="RGT",RIGHT($I450,3)="INC"),IF($H450=T$189,SUM($T471:T471)+$M450,IF(T$448&gt;$H450,T471,0)),0)</f>
        <v>9.4849999999999994</v>
      </c>
      <c r="U450" s="149">
        <f>IF(OR(RIGHT($I450,3)="RGT",RIGHT($I450,3)="INC"),IF($H450=U$189,SUM($T471:U471)+$M450,IF(U$448&gt;$H450,U471,0)),0)</f>
        <v>22.088000000000001</v>
      </c>
      <c r="V450" s="149">
        <f>IF(OR(RIGHT($I450,3)="RGT",RIGHT($I450,3)="INC"),IF($H450=V$189,SUM($T471:V471)+$M450,IF(V$448&gt;$H450,V471,0)),0)</f>
        <v>6</v>
      </c>
      <c r="W450" s="149">
        <f>IF(OR(RIGHT($I450,3)="RGT",RIGHT($I450,3)="INC"),IF($H450=W$189,SUM($T471:W471)+$M450,IF(W$448&gt;$H450,W471,0)),0)</f>
        <v>902</v>
      </c>
      <c r="X450" s="149">
        <f>IF(OR(RIGHT($I450,3)="RGT",RIGHT($I450,3)="INC"),IF($H450=X$189,SUM($T471:X471)+$M450,IF(X$448&gt;$H450,X471,0)),0)</f>
        <v>6</v>
      </c>
      <c r="Y450" s="149">
        <f>IF(OR(RIGHT($I450,3)="RGT",RIGHT($I450,3)="INC"),IF($H450=Y$189,SUM($T471:Y471)+$M450,IF(Y$448&gt;$H450,Y471,0)),0)</f>
        <v>6</v>
      </c>
      <c r="Z450" s="149">
        <f>IF(OR(RIGHT($I450,3)="RGT",RIGHT($I450,3)="INC"),IF($H450=Z$189,SUM($T471:Z471)+$M450,IF(Z$448&gt;$H450,Z471,0)),0)</f>
        <v>6</v>
      </c>
      <c r="AA450" s="149">
        <f>IF(OR(RIGHT($I450,3)="RGT",RIGHT($I450,3)="INC"),IF($H450=AA$189,SUM($T471:AA471)+$M450,IF(AA$448&gt;$H450,AA471,0)),0)</f>
        <v>6</v>
      </c>
      <c r="AB450" s="149">
        <f>IF(OR(RIGHT($I450,3)="RGT",RIGHT($I450,3)="INC"),IF($H450=AB$189,SUM($T471:AB471)+$M450,IF(AB$448&gt;$H450,AB471,0)),0)</f>
        <v>6</v>
      </c>
      <c r="AC450" s="149">
        <f>IF(OR(RIGHT($I450,3)="RGT",RIGHT($I450,3)="INC"),IF($H450=AC$189,SUM($T471:AC471)+$M450,IF(AC$448&gt;$H450,AC471,0)),0)</f>
        <v>6</v>
      </c>
      <c r="AD450" s="149">
        <f>IF(OR(RIGHT($I450,3)="RGT",RIGHT($I450,3)="INC"),IF($H450=AD$189,SUM($T471:AD471)+$M450,IF(AD$448&gt;$H450,AD471,0)),0)</f>
        <v>6</v>
      </c>
      <c r="AE450" s="150">
        <f>IF(OR(RIGHT($I450,3)="RGT",RIGHT($I450,3)="INC"),IF($H450=AE$189,SUM($T471:AE471)+$M450,IF(AE$448&gt;$H450,AE471,0)),0)</f>
        <v>90.427000000000007</v>
      </c>
      <c r="AF450" s="149">
        <f>IF(OR(RIGHT($I450,3)="RGT",RIGHT($I450,3)="INC"),IF($H450=AF$189,SUM($T471:AF471)+$M450,IF(AF$448&gt;$H450,AF471,0)),0)</f>
        <v>0</v>
      </c>
      <c r="AG450" s="149">
        <f>IF(OR(RIGHT($I450,3)="RGT",RIGHT($I450,3)="INC"),IF($H450=AG$189,SUM($T471:AG471)+$M450,IF(AG$448&gt;$H450,AG471,0)),0)</f>
        <v>0</v>
      </c>
      <c r="AH450" s="149">
        <f>IF(OR(RIGHT($I450,3)="RGT",RIGHT($I450,3)="INC"),IF($H450=AH$189,SUM($T471:AH471)+$M450,IF(AH$448&gt;$H450,AH471,0)),0)</f>
        <v>0</v>
      </c>
      <c r="AI450" s="149">
        <f>IF(OR(RIGHT($I450,3)="RGT",RIGHT($I450,3)="INC"),IF($H450=AI$189,SUM($T471:AI471)+$M450,IF(AI$448&gt;$H450,AI471,0)),0)</f>
        <v>0</v>
      </c>
      <c r="AJ450" s="149">
        <f>IF(OR(RIGHT($I450,3)="RGT",RIGHT($I450,3)="INC"),IF($H450=AJ$189,SUM($T471:AJ471)+$M450,IF(AJ$448&gt;$H450,AJ471,0)),0)</f>
        <v>0</v>
      </c>
      <c r="AK450" s="149">
        <f>IF(OR(RIGHT($I450,3)="RGT",RIGHT($I450,3)="INC"),IF($H450=AK$189,SUM($T471:AK471)+$M450,IF(AK$448&gt;$H450,AK471,0)),0)</f>
        <v>0</v>
      </c>
      <c r="AL450" s="149">
        <f>IF(OR(RIGHT($I450,3)="RGT",RIGHT($I450,3)="INC"),IF($H450=AL$189,SUM($T471:AL471)+$M450,IF(AL$448&gt;$H450,AL471,0)),0)</f>
        <v>0</v>
      </c>
      <c r="AM450" s="149">
        <f>IF(OR(RIGHT($I450,3)="RGT",RIGHT($I450,3)="INC"),IF($H450=AM$189,SUM($T471:AM471)+$M450,IF(AM$448&gt;$H450,AM471,0)),0)</f>
        <v>0</v>
      </c>
      <c r="AN450" s="149">
        <f>IF(OR(RIGHT($I450,3)="RGT",RIGHT($I450,3)="INC"),IF($H450=AN$189,SUM($T471:AN471)+$M450,IF(AN$448&gt;$H450,AN471,0)),0)</f>
        <v>0</v>
      </c>
      <c r="AO450" s="149">
        <f>IF(OR(RIGHT($I450,3)="RGT",RIGHT($I450,3)="INC"),IF($H450=AO$189,SUM($T471:AO471)+$M450,IF(AO$448&gt;$H450,AO471,0)),0)</f>
        <v>0</v>
      </c>
      <c r="AP450" s="149">
        <f>IF(OR(RIGHT($I450,3)="RGT",RIGHT($I450,3)="INC"),IF($H450=AP$189,SUM($T471:AP471)+$M450,IF(AP$448&gt;$H450,AP471,0)),0)</f>
        <v>0</v>
      </c>
      <c r="AQ450" s="150">
        <f>IF(OR(RIGHT($I450,3)="RGT",RIGHT($I450,3)="INC"),IF($H450=AQ$189,SUM($T471:AQ471)+$M450,IF(AQ$448&gt;$H450,AQ471,0)),0)</f>
        <v>0</v>
      </c>
      <c r="AR450" s="151"/>
      <c r="AS450" s="152"/>
      <c r="AT450" s="153"/>
    </row>
    <row r="451" spans="1:46" x14ac:dyDescent="0.35">
      <c r="A451" s="37">
        <v>901056468</v>
      </c>
      <c r="B451" s="110" t="s">
        <v>462</v>
      </c>
      <c r="C451" s="117" t="s">
        <v>393</v>
      </c>
      <c r="D451" s="136" t="s">
        <v>131</v>
      </c>
      <c r="E451" s="155" t="s">
        <v>467</v>
      </c>
      <c r="F451" s="138">
        <v>7546</v>
      </c>
      <c r="G451" s="139" t="s">
        <v>20</v>
      </c>
      <c r="H451" s="140">
        <v>45809</v>
      </c>
      <c r="I451" s="141" t="s">
        <v>399</v>
      </c>
      <c r="J451" s="142">
        <v>0</v>
      </c>
      <c r="K451" s="143">
        <v>1</v>
      </c>
      <c r="L451" s="144"/>
      <c r="M451" s="94">
        <v>0</v>
      </c>
      <c r="N451" s="145">
        <f t="shared" si="309"/>
        <v>1003</v>
      </c>
      <c r="O451" s="145">
        <f t="shared" si="310"/>
        <v>0</v>
      </c>
      <c r="P451" s="145">
        <f t="shared" si="311"/>
        <v>0</v>
      </c>
      <c r="Q451" s="145">
        <f t="shared" si="312"/>
        <v>1003</v>
      </c>
      <c r="R451" s="156">
        <f t="shared" si="313"/>
        <v>0</v>
      </c>
      <c r="S451" s="140"/>
      <c r="T451" s="148">
        <f>IF(OR(RIGHT($I451,3)="RGT",RIGHT($I451,3)="INC"),IF($H451=T$189,SUM($T472:T472)+$M451,IF(T$448&gt;$H451,T472,0)),0)</f>
        <v>13.254</v>
      </c>
      <c r="U451" s="149">
        <f>IF(OR(RIGHT($I451,3)="RGT",RIGHT($I451,3)="INC"),IF($H451=U$189,SUM($T472:U472)+$M451,IF(U$448&gt;$H451,U472,0)),0)</f>
        <v>6.8869999999999996</v>
      </c>
      <c r="V451" s="149">
        <f>IF(OR(RIGHT($I451,3)="RGT",RIGHT($I451,3)="INC"),IF($H451=V$189,SUM($T472:V472)+$M451,IF(V$448&gt;$H451,V472,0)),0)</f>
        <v>2</v>
      </c>
      <c r="W451" s="149">
        <f>IF(OR(RIGHT($I451,3)="RGT",RIGHT($I451,3)="INC"),IF($H451=W$189,SUM($T472:W472)+$M451,IF(W$448&gt;$H451,W472,0)),0)</f>
        <v>888</v>
      </c>
      <c r="X451" s="149">
        <f>IF(OR(RIGHT($I451,3)="RGT",RIGHT($I451,3)="INC"),IF($H451=X$189,SUM($T472:X472)+$M451,IF(X$448&gt;$H451,X472,0)),0)</f>
        <v>2</v>
      </c>
      <c r="Y451" s="149">
        <f>IF(OR(RIGHT($I451,3)="RGT",RIGHT($I451,3)="INC"),IF($H451=Y$189,SUM($T472:Y472)+$M451,IF(Y$448&gt;$H451,Y472,0)),0)</f>
        <v>3</v>
      </c>
      <c r="Z451" s="149">
        <f>IF(OR(RIGHT($I451,3)="RGT",RIGHT($I451,3)="INC"),IF($H451=Z$189,SUM($T472:Z472)+$M451,IF(Z$448&gt;$H451,Z472,0)),0)</f>
        <v>2</v>
      </c>
      <c r="AA451" s="149">
        <f>IF(OR(RIGHT($I451,3)="RGT",RIGHT($I451,3)="INC"),IF($H451=AA$189,SUM($T472:AA472)+$M451,IF(AA$448&gt;$H451,AA472,0)),0)</f>
        <v>2</v>
      </c>
      <c r="AB451" s="149">
        <f>IF(OR(RIGHT($I451,3)="RGT",RIGHT($I451,3)="INC"),IF($H451=AB$189,SUM($T472:AB472)+$M451,IF(AB$448&gt;$H451,AB472,0)),0)</f>
        <v>2</v>
      </c>
      <c r="AC451" s="149">
        <f>IF(OR(RIGHT($I451,3)="RGT",RIGHT($I451,3)="INC"),IF($H451=AC$189,SUM($T472:AC472)+$M451,IF(AC$448&gt;$H451,AC472,0)),0)</f>
        <v>2</v>
      </c>
      <c r="AD451" s="149">
        <f>IF(OR(RIGHT($I451,3)="RGT",RIGHT($I451,3)="INC"),IF($H451=AD$189,SUM($T472:AD472)+$M451,IF(AD$448&gt;$H451,AD472,0)),0)</f>
        <v>2</v>
      </c>
      <c r="AE451" s="150">
        <f>IF(OR(RIGHT($I451,3)="RGT",RIGHT($I451,3)="INC"),IF($H451=AE$189,SUM($T472:AE472)+$M451,IF(AE$448&gt;$H451,AE472,0)),0)</f>
        <v>77.858999999999995</v>
      </c>
      <c r="AF451" s="149">
        <f>IF(OR(RIGHT($I451,3)="RGT",RIGHT($I451,3)="INC"),IF($H451=AF$189,SUM($T472:AF472)+$M451,IF(AF$448&gt;$H451,AF472,0)),0)</f>
        <v>0</v>
      </c>
      <c r="AG451" s="149">
        <f>IF(OR(RIGHT($I451,3)="RGT",RIGHT($I451,3)="INC"),IF($H451=AG$189,SUM($T472:AG472)+$M451,IF(AG$448&gt;$H451,AG472,0)),0)</f>
        <v>0</v>
      </c>
      <c r="AH451" s="149">
        <f>IF(OR(RIGHT($I451,3)="RGT",RIGHT($I451,3)="INC"),IF($H451=AH$189,SUM($T472:AH472)+$M451,IF(AH$448&gt;$H451,AH472,0)),0)</f>
        <v>0</v>
      </c>
      <c r="AI451" s="149">
        <f>IF(OR(RIGHT($I451,3)="RGT",RIGHT($I451,3)="INC"),IF($H451=AI$189,SUM($T472:AI472)+$M451,IF(AI$448&gt;$H451,AI472,0)),0)</f>
        <v>0</v>
      </c>
      <c r="AJ451" s="149">
        <f>IF(OR(RIGHT($I451,3)="RGT",RIGHT($I451,3)="INC"),IF($H451=AJ$189,SUM($T472:AJ472)+$M451,IF(AJ$448&gt;$H451,AJ472,0)),0)</f>
        <v>0</v>
      </c>
      <c r="AK451" s="149">
        <f>IF(OR(RIGHT($I451,3)="RGT",RIGHT($I451,3)="INC"),IF($H451=AK$189,SUM($T472:AK472)+$M451,IF(AK$448&gt;$H451,AK472,0)),0)</f>
        <v>0</v>
      </c>
      <c r="AL451" s="149">
        <f>IF(OR(RIGHT($I451,3)="RGT",RIGHT($I451,3)="INC"),IF($H451=AL$189,SUM($T472:AL472)+$M451,IF(AL$448&gt;$H451,AL472,0)),0)</f>
        <v>0</v>
      </c>
      <c r="AM451" s="149">
        <f>IF(OR(RIGHT($I451,3)="RGT",RIGHT($I451,3)="INC"),IF($H451=AM$189,SUM($T472:AM472)+$M451,IF(AM$448&gt;$H451,AM472,0)),0)</f>
        <v>0</v>
      </c>
      <c r="AN451" s="149">
        <f>IF(OR(RIGHT($I451,3)="RGT",RIGHT($I451,3)="INC"),IF($H451=AN$189,SUM($T472:AN472)+$M451,IF(AN$448&gt;$H451,AN472,0)),0)</f>
        <v>0</v>
      </c>
      <c r="AO451" s="149">
        <f>IF(OR(RIGHT($I451,3)="RGT",RIGHT($I451,3)="INC"),IF($H451=AO$189,SUM($T472:AO472)+$M451,IF(AO$448&gt;$H451,AO472,0)),0)</f>
        <v>0</v>
      </c>
      <c r="AP451" s="149">
        <f>IF(OR(RIGHT($I451,3)="RGT",RIGHT($I451,3)="INC"),IF($H451=AP$189,SUM($T472:AP472)+$M451,IF(AP$448&gt;$H451,AP472,0)),0)</f>
        <v>0</v>
      </c>
      <c r="AQ451" s="150">
        <f>IF(OR(RIGHT($I451,3)="RGT",RIGHT($I451,3)="INC"),IF($H451=AQ$189,SUM($T472:AQ472)+$M451,IF(AQ$448&gt;$H451,AQ472,0)),0)</f>
        <v>0</v>
      </c>
      <c r="AR451" s="151"/>
      <c r="AS451" s="152"/>
      <c r="AT451" s="153"/>
    </row>
    <row r="452" spans="1:46" x14ac:dyDescent="0.35">
      <c r="A452" s="37">
        <v>901490550</v>
      </c>
      <c r="B452" s="110" t="s">
        <v>462</v>
      </c>
      <c r="C452" s="117" t="s">
        <v>393</v>
      </c>
      <c r="D452" s="136" t="s">
        <v>468</v>
      </c>
      <c r="E452" s="155" t="s">
        <v>469</v>
      </c>
      <c r="F452" s="138">
        <v>7546</v>
      </c>
      <c r="G452" s="139" t="s">
        <v>20</v>
      </c>
      <c r="H452" s="140">
        <v>45597</v>
      </c>
      <c r="I452" s="141" t="s">
        <v>399</v>
      </c>
      <c r="J452" s="142">
        <v>0</v>
      </c>
      <c r="K452" s="143">
        <v>1</v>
      </c>
      <c r="L452" s="144"/>
      <c r="M452" s="94">
        <v>0</v>
      </c>
      <c r="N452" s="145">
        <f t="shared" si="309"/>
        <v>1094</v>
      </c>
      <c r="O452" s="145">
        <f t="shared" si="310"/>
        <v>0</v>
      </c>
      <c r="P452" s="145">
        <f t="shared" si="311"/>
        <v>0</v>
      </c>
      <c r="Q452" s="145">
        <f t="shared" si="312"/>
        <v>1094</v>
      </c>
      <c r="R452" s="156">
        <f t="shared" si="313"/>
        <v>0</v>
      </c>
      <c r="S452" s="140"/>
      <c r="T452" s="148">
        <f>IF(OR(RIGHT($I452,3)="RGT",RIGHT($I452,3)="INC"),IF($H452=T$189,SUM($T473:T473)+$M452,IF(T$448&gt;$H452,T473,0)),0)</f>
        <v>15.957000000000001</v>
      </c>
      <c r="U452" s="149">
        <f>IF(OR(RIGHT($I452,3)="RGT",RIGHT($I452,3)="INC"),IF($H452=U$189,SUM($T473:U473)+$M452,IF(U$448&gt;$H452,U473,0)),0)</f>
        <v>3.8919999999999999</v>
      </c>
      <c r="V452" s="149">
        <f>IF(OR(RIGHT($I452,3)="RGT",RIGHT($I452,3)="INC"),IF($H452=V$189,SUM($T473:V473)+$M452,IF(V$448&gt;$H452,V473,0)),0)</f>
        <v>2</v>
      </c>
      <c r="W452" s="149">
        <f>IF(OR(RIGHT($I452,3)="RGT",RIGHT($I452,3)="INC"),IF($H452=W$189,SUM($T473:W473)+$M452,IF(W$448&gt;$H452,W473,0)),0)</f>
        <v>980</v>
      </c>
      <c r="X452" s="149">
        <f>IF(OR(RIGHT($I452,3)="RGT",RIGHT($I452,3)="INC"),IF($H452=X$189,SUM($T473:X473)+$M452,IF(X$448&gt;$H452,X473,0)),0)</f>
        <v>2</v>
      </c>
      <c r="Y452" s="149">
        <f>IF(OR(RIGHT($I452,3)="RGT",RIGHT($I452,3)="INC"),IF($H452=Y$189,SUM($T473:Y473)+$M452,IF(Y$448&gt;$H452,Y473,0)),0)</f>
        <v>2</v>
      </c>
      <c r="Z452" s="149">
        <f>IF(OR(RIGHT($I452,3)="RGT",RIGHT($I452,3)="INC"),IF($H452=Z$189,SUM($T473:Z473)+$M452,IF(Z$448&gt;$H452,Z473,0)),0)</f>
        <v>2</v>
      </c>
      <c r="AA452" s="149">
        <f>IF(OR(RIGHT($I452,3)="RGT",RIGHT($I452,3)="INC"),IF($H452=AA$189,SUM($T473:AA473)+$M452,IF(AA$448&gt;$H452,AA473,0)),0)</f>
        <v>2</v>
      </c>
      <c r="AB452" s="149">
        <f>IF(OR(RIGHT($I452,3)="RGT",RIGHT($I452,3)="INC"),IF($H452=AB$189,SUM($T473:AB473)+$M452,IF(AB$448&gt;$H452,AB473,0)),0)</f>
        <v>2</v>
      </c>
      <c r="AC452" s="149">
        <f>IF(OR(RIGHT($I452,3)="RGT",RIGHT($I452,3)="INC"),IF($H452=AC$189,SUM($T473:AC473)+$M452,IF(AC$448&gt;$H452,AC473,0)),0)</f>
        <v>2</v>
      </c>
      <c r="AD452" s="149">
        <f>IF(OR(RIGHT($I452,3)="RGT",RIGHT($I452,3)="INC"),IF($H452=AD$189,SUM($T473:AD473)+$M452,IF(AD$448&gt;$H452,AD473,0)),0)</f>
        <v>2</v>
      </c>
      <c r="AE452" s="150">
        <f>IF(OR(RIGHT($I452,3)="RGT",RIGHT($I452,3)="INC"),IF($H452=AE$189,SUM($T473:AE473)+$M452,IF(AE$448&gt;$H452,AE473,0)),0)</f>
        <v>78.150999999999996</v>
      </c>
      <c r="AF452" s="149">
        <f>IF(OR(RIGHT($I452,3)="RGT",RIGHT($I452,3)="INC"),IF($H452=AF$189,SUM($T473:AF473)+$M452,IF(AF$448&gt;$H452,AF473,0)),0)</f>
        <v>0</v>
      </c>
      <c r="AG452" s="149">
        <f>IF(OR(RIGHT($I452,3)="RGT",RIGHT($I452,3)="INC"),IF($H452=AG$189,SUM($T473:AG473)+$M452,IF(AG$448&gt;$H452,AG473,0)),0)</f>
        <v>0</v>
      </c>
      <c r="AH452" s="149">
        <f>IF(OR(RIGHT($I452,3)="RGT",RIGHT($I452,3)="INC"),IF($H452=AH$189,SUM($T473:AH473)+$M452,IF(AH$448&gt;$H452,AH473,0)),0)</f>
        <v>0</v>
      </c>
      <c r="AI452" s="149">
        <f>IF(OR(RIGHT($I452,3)="RGT",RIGHT($I452,3)="INC"),IF($H452=AI$189,SUM($T473:AI473)+$M452,IF(AI$448&gt;$H452,AI473,0)),0)</f>
        <v>0</v>
      </c>
      <c r="AJ452" s="149">
        <f>IF(OR(RIGHT($I452,3)="RGT",RIGHT($I452,3)="INC"),IF($H452=AJ$189,SUM($T473:AJ473)+$M452,IF(AJ$448&gt;$H452,AJ473,0)),0)</f>
        <v>0</v>
      </c>
      <c r="AK452" s="149">
        <f>IF(OR(RIGHT($I452,3)="RGT",RIGHT($I452,3)="INC"),IF($H452=AK$189,SUM($T473:AK473)+$M452,IF(AK$448&gt;$H452,AK473,0)),0)</f>
        <v>0</v>
      </c>
      <c r="AL452" s="149">
        <f>IF(OR(RIGHT($I452,3)="RGT",RIGHT($I452,3)="INC"),IF($H452=AL$189,SUM($T473:AL473)+$M452,IF(AL$448&gt;$H452,AL473,0)),0)</f>
        <v>0</v>
      </c>
      <c r="AM452" s="149">
        <f>IF(OR(RIGHT($I452,3)="RGT",RIGHT($I452,3)="INC"),IF($H452=AM$189,SUM($T473:AM473)+$M452,IF(AM$448&gt;$H452,AM473,0)),0)</f>
        <v>0</v>
      </c>
      <c r="AN452" s="149">
        <f>IF(OR(RIGHT($I452,3)="RGT",RIGHT($I452,3)="INC"),IF($H452=AN$189,SUM($T473:AN473)+$M452,IF(AN$448&gt;$H452,AN473,0)),0)</f>
        <v>0</v>
      </c>
      <c r="AO452" s="149">
        <f>IF(OR(RIGHT($I452,3)="RGT",RIGHT($I452,3)="INC"),IF($H452=AO$189,SUM($T473:AO473)+$M452,IF(AO$448&gt;$H452,AO473,0)),0)</f>
        <v>0</v>
      </c>
      <c r="AP452" s="149">
        <f>IF(OR(RIGHT($I452,3)="RGT",RIGHT($I452,3)="INC"),IF($H452=AP$189,SUM($T473:AP473)+$M452,IF(AP$448&gt;$H452,AP473,0)),0)</f>
        <v>0</v>
      </c>
      <c r="AQ452" s="150">
        <f>IF(OR(RIGHT($I452,3)="RGT",RIGHT($I452,3)="INC"),IF($H452=AQ$189,SUM($T473:AQ473)+$M452,IF(AQ$448&gt;$H452,AQ473,0)),0)</f>
        <v>0</v>
      </c>
      <c r="AR452" s="151"/>
      <c r="AS452" s="152"/>
      <c r="AT452" s="153"/>
    </row>
    <row r="453" spans="1:46" x14ac:dyDescent="0.35">
      <c r="A453" s="37">
        <v>901624163</v>
      </c>
      <c r="B453" s="110" t="s">
        <v>462</v>
      </c>
      <c r="C453" s="117" t="s">
        <v>393</v>
      </c>
      <c r="D453" s="136" t="s">
        <v>470</v>
      </c>
      <c r="E453" s="155" t="s">
        <v>471</v>
      </c>
      <c r="F453" s="138">
        <v>7546</v>
      </c>
      <c r="G453" s="139" t="s">
        <v>20</v>
      </c>
      <c r="H453" s="140">
        <v>45383</v>
      </c>
      <c r="I453" s="141" t="s">
        <v>399</v>
      </c>
      <c r="J453" s="142">
        <v>0</v>
      </c>
      <c r="K453" s="143">
        <v>1</v>
      </c>
      <c r="L453" s="144"/>
      <c r="M453" s="94">
        <v>0</v>
      </c>
      <c r="N453" s="145">
        <f t="shared" si="309"/>
        <v>1252</v>
      </c>
      <c r="O453" s="145">
        <f t="shared" si="310"/>
        <v>0</v>
      </c>
      <c r="P453" s="145">
        <f t="shared" si="311"/>
        <v>0</v>
      </c>
      <c r="Q453" s="145">
        <f t="shared" si="312"/>
        <v>1252</v>
      </c>
      <c r="R453" s="156">
        <f t="shared" si="313"/>
        <v>0</v>
      </c>
      <c r="S453" s="140"/>
      <c r="T453" s="148">
        <f>IF(OR(RIGHT($I453,3)="RGT",RIGHT($I453,3)="INC"),IF($H453=T$189,SUM($T474:T474)+$M453,IF(T$448&gt;$H453,T474,0)),0)</f>
        <v>7.2149999999999999</v>
      </c>
      <c r="U453" s="149">
        <f>IF(OR(RIGHT($I453,3)="RGT",RIGHT($I453,3)="INC"),IF($H453=U$189,SUM($T474:U474)+$M453,IF(U$448&gt;$H453,U474,0)),0)</f>
        <v>14.537000000000001</v>
      </c>
      <c r="V453" s="149">
        <f>IF(OR(RIGHT($I453,3)="RGT",RIGHT($I453,3)="INC"),IF($H453=V$189,SUM($T474:V474)+$M453,IF(V$448&gt;$H453,V474,0)),0)</f>
        <v>18</v>
      </c>
      <c r="W453" s="149">
        <f>IF(OR(RIGHT($I453,3)="RGT",RIGHT($I453,3)="INC"),IF($H453=W$189,SUM($T474:W474)+$M453,IF(W$448&gt;$H453,W474,0)),0)</f>
        <v>985</v>
      </c>
      <c r="X453" s="149">
        <f>IF(OR(RIGHT($I453,3)="RGT",RIGHT($I453,3)="INC"),IF($H453=X$189,SUM($T474:X474)+$M453,IF(X$448&gt;$H453,X474,0)),0)</f>
        <v>18</v>
      </c>
      <c r="Y453" s="149">
        <f>IF(OR(RIGHT($I453,3)="RGT",RIGHT($I453,3)="INC"),IF($H453=Y$189,SUM($T474:Y474)+$M453,IF(Y$448&gt;$H453,Y474,0)),0)</f>
        <v>18</v>
      </c>
      <c r="Z453" s="149">
        <f>IF(OR(RIGHT($I453,3)="RGT",RIGHT($I453,3)="INC"),IF($H453=Z$189,SUM($T474:Z474)+$M453,IF(Z$448&gt;$H453,Z474,0)),0)</f>
        <v>18</v>
      </c>
      <c r="AA453" s="149">
        <f>IF(OR(RIGHT($I453,3)="RGT",RIGHT($I453,3)="INC"),IF($H453=AA$189,SUM($T474:AA474)+$M453,IF(AA$448&gt;$H453,AA474,0)),0)</f>
        <v>18</v>
      </c>
      <c r="AB453" s="149">
        <f>IF(OR(RIGHT($I453,3)="RGT",RIGHT($I453,3)="INC"),IF($H453=AB$189,SUM($T474:AB474)+$M453,IF(AB$448&gt;$H453,AB474,0)),0)</f>
        <v>18</v>
      </c>
      <c r="AC453" s="149">
        <f>IF(OR(RIGHT($I453,3)="RGT",RIGHT($I453,3)="INC"),IF($H453=AC$189,SUM($T474:AC474)+$M453,IF(AC$448&gt;$H453,AC474,0)),0)</f>
        <v>18</v>
      </c>
      <c r="AD453" s="149">
        <f>IF(OR(RIGHT($I453,3)="RGT",RIGHT($I453,3)="INC"),IF($H453=AD$189,SUM($T474:AD474)+$M453,IF(AD$448&gt;$H453,AD474,0)),0)</f>
        <v>10</v>
      </c>
      <c r="AE453" s="150">
        <f>IF(OR(RIGHT($I453,3)="RGT",RIGHT($I453,3)="INC"),IF($H453=AE$189,SUM($T474:AE474)+$M453,IF(AE$448&gt;$H453,AE474,0)),0)</f>
        <v>109.248</v>
      </c>
      <c r="AF453" s="149">
        <f>IF(OR(RIGHT($I453,3)="RGT",RIGHT($I453,3)="INC"),IF($H453=AF$189,SUM($T474:AF474)+$M453,IF(AF$448&gt;$H453,AF474,0)),0)</f>
        <v>0</v>
      </c>
      <c r="AG453" s="149">
        <f>IF(OR(RIGHT($I453,3)="RGT",RIGHT($I453,3)="INC"),IF($H453=AG$189,SUM($T474:AG474)+$M453,IF(AG$448&gt;$H453,AG474,0)),0)</f>
        <v>0</v>
      </c>
      <c r="AH453" s="149">
        <f>IF(OR(RIGHT($I453,3)="RGT",RIGHT($I453,3)="INC"),IF($H453=AH$189,SUM($T474:AH474)+$M453,IF(AH$448&gt;$H453,AH474,0)),0)</f>
        <v>0</v>
      </c>
      <c r="AI453" s="149">
        <f>IF(OR(RIGHT($I453,3)="RGT",RIGHT($I453,3)="INC"),IF($H453=AI$189,SUM($T474:AI474)+$M453,IF(AI$448&gt;$H453,AI474,0)),0)</f>
        <v>0</v>
      </c>
      <c r="AJ453" s="149">
        <f>IF(OR(RIGHT($I453,3)="RGT",RIGHT($I453,3)="INC"),IF($H453=AJ$189,SUM($T474:AJ474)+$M453,IF(AJ$448&gt;$H453,AJ474,0)),0)</f>
        <v>0</v>
      </c>
      <c r="AK453" s="149">
        <f>IF(OR(RIGHT($I453,3)="RGT",RIGHT($I453,3)="INC"),IF($H453=AK$189,SUM($T474:AK474)+$M453,IF(AK$448&gt;$H453,AK474,0)),0)</f>
        <v>0</v>
      </c>
      <c r="AL453" s="149">
        <f>IF(OR(RIGHT($I453,3)="RGT",RIGHT($I453,3)="INC"),IF($H453=AL$189,SUM($T474:AL474)+$M453,IF(AL$448&gt;$H453,AL474,0)),0)</f>
        <v>0</v>
      </c>
      <c r="AM453" s="149">
        <f>IF(OR(RIGHT($I453,3)="RGT",RIGHT($I453,3)="INC"),IF($H453=AM$189,SUM($T474:AM474)+$M453,IF(AM$448&gt;$H453,AM474,0)),0)</f>
        <v>0</v>
      </c>
      <c r="AN453" s="149">
        <f>IF(OR(RIGHT($I453,3)="RGT",RIGHT($I453,3)="INC"),IF($H453=AN$189,SUM($T474:AN474)+$M453,IF(AN$448&gt;$H453,AN474,0)),0)</f>
        <v>0</v>
      </c>
      <c r="AO453" s="149">
        <f>IF(OR(RIGHT($I453,3)="RGT",RIGHT($I453,3)="INC"),IF($H453=AO$189,SUM($T474:AO474)+$M453,IF(AO$448&gt;$H453,AO474,0)),0)</f>
        <v>0</v>
      </c>
      <c r="AP453" s="149">
        <f>IF(OR(RIGHT($I453,3)="RGT",RIGHT($I453,3)="INC"),IF($H453=AP$189,SUM($T474:AP474)+$M453,IF(AP$448&gt;$H453,AP474,0)),0)</f>
        <v>0</v>
      </c>
      <c r="AQ453" s="150">
        <f>IF(OR(RIGHT($I453,3)="RGT",RIGHT($I453,3)="INC"),IF($H453=AQ$189,SUM($T474:AQ474)+$M453,IF(AQ$448&gt;$H453,AQ474,0)),0)</f>
        <v>0</v>
      </c>
      <c r="AR453" s="151"/>
      <c r="AS453" s="152"/>
      <c r="AT453" s="153"/>
    </row>
    <row r="454" spans="1:46" x14ac:dyDescent="0.35">
      <c r="A454" s="37">
        <v>901826564</v>
      </c>
      <c r="B454" s="110" t="s">
        <v>462</v>
      </c>
      <c r="C454" s="117" t="s">
        <v>393</v>
      </c>
      <c r="D454" s="136" t="s">
        <v>472</v>
      </c>
      <c r="E454" s="155" t="s">
        <v>473</v>
      </c>
      <c r="F454" s="138">
        <v>7546</v>
      </c>
      <c r="G454" s="139" t="s">
        <v>20</v>
      </c>
      <c r="H454" s="140">
        <v>45474</v>
      </c>
      <c r="I454" s="141" t="s">
        <v>399</v>
      </c>
      <c r="J454" s="142">
        <v>0</v>
      </c>
      <c r="K454" s="143">
        <v>1</v>
      </c>
      <c r="L454" s="144"/>
      <c r="M454" s="94">
        <v>0</v>
      </c>
      <c r="N454" s="145">
        <f t="shared" si="309"/>
        <v>1291</v>
      </c>
      <c r="O454" s="145">
        <f t="shared" si="310"/>
        <v>0</v>
      </c>
      <c r="P454" s="145">
        <f t="shared" si="311"/>
        <v>0</v>
      </c>
      <c r="Q454" s="145">
        <f t="shared" si="312"/>
        <v>1291</v>
      </c>
      <c r="R454" s="156">
        <f t="shared" si="313"/>
        <v>0</v>
      </c>
      <c r="S454" s="140"/>
      <c r="T454" s="148">
        <f>IF(OR(RIGHT($I454,3)="RGT",RIGHT($I454,3)="INC"),IF($H454=T$189,SUM($T475:T475)+$M454,IF(T$448&gt;$H454,T475,0)),0)</f>
        <v>39.063000000000002</v>
      </c>
      <c r="U454" s="149">
        <f>IF(OR(RIGHT($I454,3)="RGT",RIGHT($I454,3)="INC"),IF($H454=U$189,SUM($T475:U475)+$M454,IF(U$448&gt;$H454,U475,0)),0)</f>
        <v>16.260999999999999</v>
      </c>
      <c r="V454" s="149">
        <f>IF(OR(RIGHT($I454,3)="RGT",RIGHT($I454,3)="INC"),IF($H454=V$189,SUM($T475:V475)+$M454,IF(V$448&gt;$H454,V475,0)),0)</f>
        <v>18</v>
      </c>
      <c r="W454" s="149">
        <f>IF(OR(RIGHT($I454,3)="RGT",RIGHT($I454,3)="INC"),IF($H454=W$189,SUM($T475:W475)+$M454,IF(W$448&gt;$H454,W475,0)),0)</f>
        <v>986</v>
      </c>
      <c r="X454" s="149">
        <f>IF(OR(RIGHT($I454,3)="RGT",RIGHT($I454,3)="INC"),IF($H454=X$189,SUM($T475:X475)+$M454,IF(X$448&gt;$H454,X475,0)),0)</f>
        <v>18</v>
      </c>
      <c r="Y454" s="149">
        <f>IF(OR(RIGHT($I454,3)="RGT",RIGHT($I454,3)="INC"),IF($H454=Y$189,SUM($T475:Y475)+$M454,IF(Y$448&gt;$H454,Y475,0)),0)</f>
        <v>18</v>
      </c>
      <c r="Z454" s="149">
        <f>IF(OR(RIGHT($I454,3)="RGT",RIGHT($I454,3)="INC"),IF($H454=Z$189,SUM($T475:Z475)+$M454,IF(Z$448&gt;$H454,Z475,0)),0)</f>
        <v>18</v>
      </c>
      <c r="AA454" s="149">
        <f>IF(OR(RIGHT($I454,3)="RGT",RIGHT($I454,3)="INC"),IF($H454=AA$189,SUM($T475:AA475)+$M454,IF(AA$448&gt;$H454,AA475,0)),0)</f>
        <v>18</v>
      </c>
      <c r="AB454" s="149">
        <f>IF(OR(RIGHT($I454,3)="RGT",RIGHT($I454,3)="INC"),IF($H454=AB$189,SUM($T475:AB475)+$M454,IF(AB$448&gt;$H454,AB475,0)),0)</f>
        <v>18</v>
      </c>
      <c r="AC454" s="149">
        <f>IF(OR(RIGHT($I454,3)="RGT",RIGHT($I454,3)="INC"),IF($H454=AC$189,SUM($T475:AC475)+$M454,IF(AC$448&gt;$H454,AC475,0)),0)</f>
        <v>18</v>
      </c>
      <c r="AD454" s="149">
        <f>IF(OR(RIGHT($I454,3)="RGT",RIGHT($I454,3)="INC"),IF($H454=AD$189,SUM($T475:AD475)+$M454,IF(AD$448&gt;$H454,AD475,0)),0)</f>
        <v>10</v>
      </c>
      <c r="AE454" s="150">
        <f>IF(OR(RIGHT($I454,3)="RGT",RIGHT($I454,3)="INC"),IF($H454=AE$189,SUM($T475:AE475)+$M454,IF(AE$448&gt;$H454,AE475,0)),0)</f>
        <v>113.676</v>
      </c>
      <c r="AF454" s="149">
        <f>IF(OR(RIGHT($I454,3)="RGT",RIGHT($I454,3)="INC"),IF($H454=AF$189,SUM($T475:AF475)+$M454,IF(AF$448&gt;$H454,AF475,0)),0)</f>
        <v>0</v>
      </c>
      <c r="AG454" s="149">
        <f>IF(OR(RIGHT($I454,3)="RGT",RIGHT($I454,3)="INC"),IF($H454=AG$189,SUM($T475:AG475)+$M454,IF(AG$448&gt;$H454,AG475,0)),0)</f>
        <v>0</v>
      </c>
      <c r="AH454" s="149">
        <f>IF(OR(RIGHT($I454,3)="RGT",RIGHT($I454,3)="INC"),IF($H454=AH$189,SUM($T475:AH475)+$M454,IF(AH$448&gt;$H454,AH475,0)),0)</f>
        <v>0</v>
      </c>
      <c r="AI454" s="149">
        <f>IF(OR(RIGHT($I454,3)="RGT",RIGHT($I454,3)="INC"),IF($H454=AI$189,SUM($T475:AI475)+$M454,IF(AI$448&gt;$H454,AI475,0)),0)</f>
        <v>0</v>
      </c>
      <c r="AJ454" s="149">
        <f>IF(OR(RIGHT($I454,3)="RGT",RIGHT($I454,3)="INC"),IF($H454=AJ$189,SUM($T475:AJ475)+$M454,IF(AJ$448&gt;$H454,AJ475,0)),0)</f>
        <v>0</v>
      </c>
      <c r="AK454" s="149">
        <f>IF(OR(RIGHT($I454,3)="RGT",RIGHT($I454,3)="INC"),IF($H454=AK$189,SUM($T475:AK475)+$M454,IF(AK$448&gt;$H454,AK475,0)),0)</f>
        <v>0</v>
      </c>
      <c r="AL454" s="149">
        <f>IF(OR(RIGHT($I454,3)="RGT",RIGHT($I454,3)="INC"),IF($H454=AL$189,SUM($T475:AL475)+$M454,IF(AL$448&gt;$H454,AL475,0)),0)</f>
        <v>0</v>
      </c>
      <c r="AM454" s="149">
        <f>IF(OR(RIGHT($I454,3)="RGT",RIGHT($I454,3)="INC"),IF($H454=AM$189,SUM($T475:AM475)+$M454,IF(AM$448&gt;$H454,AM475,0)),0)</f>
        <v>0</v>
      </c>
      <c r="AN454" s="149">
        <f>IF(OR(RIGHT($I454,3)="RGT",RIGHT($I454,3)="INC"),IF($H454=AN$189,SUM($T475:AN475)+$M454,IF(AN$448&gt;$H454,AN475,0)),0)</f>
        <v>0</v>
      </c>
      <c r="AO454" s="149">
        <f>IF(OR(RIGHT($I454,3)="RGT",RIGHT($I454,3)="INC"),IF($H454=AO$189,SUM($T475:AO475)+$M454,IF(AO$448&gt;$H454,AO475,0)),0)</f>
        <v>0</v>
      </c>
      <c r="AP454" s="149">
        <f>IF(OR(RIGHT($I454,3)="RGT",RIGHT($I454,3)="INC"),IF($H454=AP$189,SUM($T475:AP475)+$M454,IF(AP$448&gt;$H454,AP475,0)),0)</f>
        <v>0</v>
      </c>
      <c r="AQ454" s="150">
        <f>IF(OR(RIGHT($I454,3)="RGT",RIGHT($I454,3)="INC"),IF($H454=AQ$189,SUM($T475:AQ475)+$M454,IF(AQ$448&gt;$H454,AQ475,0)),0)</f>
        <v>0</v>
      </c>
      <c r="AR454" s="151"/>
      <c r="AS454" s="152"/>
      <c r="AT454" s="153"/>
    </row>
    <row r="455" spans="1:46" x14ac:dyDescent="0.35">
      <c r="A455" s="37">
        <v>901904770</v>
      </c>
      <c r="B455" s="110" t="s">
        <v>462</v>
      </c>
      <c r="C455" s="117" t="s">
        <v>393</v>
      </c>
      <c r="D455" s="136" t="s">
        <v>474</v>
      </c>
      <c r="E455" s="155" t="s">
        <v>475</v>
      </c>
      <c r="F455" s="138">
        <v>7546</v>
      </c>
      <c r="G455" s="139" t="s">
        <v>20</v>
      </c>
      <c r="H455" s="140">
        <v>44531</v>
      </c>
      <c r="I455" s="141" t="s">
        <v>396</v>
      </c>
      <c r="J455" s="142">
        <v>0</v>
      </c>
      <c r="K455" s="143">
        <v>1</v>
      </c>
      <c r="L455" s="144"/>
      <c r="M455" s="94">
        <v>0</v>
      </c>
      <c r="N455" s="145">
        <f t="shared" si="309"/>
        <v>70</v>
      </c>
      <c r="O455" s="145">
        <f t="shared" si="310"/>
        <v>0</v>
      </c>
      <c r="P455" s="145">
        <f t="shared" si="311"/>
        <v>0</v>
      </c>
      <c r="Q455" s="145">
        <f t="shared" si="312"/>
        <v>70</v>
      </c>
      <c r="R455" s="156">
        <f t="shared" si="313"/>
        <v>0</v>
      </c>
      <c r="S455" s="140"/>
      <c r="T455" s="148">
        <f>IF(OR(RIGHT($I455,3)="RGT",RIGHT($I455,3)="INC"),IF($H455=T$189,SUM($T476:T476)+$M455,IF(T$448&gt;$H455,T476,0)),0)</f>
        <v>4.3280000000000003</v>
      </c>
      <c r="U455" s="149">
        <f>IF(OR(RIGHT($I455,3)="RGT",RIGHT($I455,3)="INC"),IF($H455=U$189,SUM($T476:U476)+$M455,IF(U$448&gt;$H455,U476,0)),0)</f>
        <v>8.5000000000000006E-2</v>
      </c>
      <c r="V455" s="149">
        <f>IF(OR(RIGHT($I455,3)="RGT",RIGHT($I455,3)="INC"),IF($H455=V$189,SUM($T476:V476)+$M455,IF(V$448&gt;$H455,V476,0)),0)</f>
        <v>6</v>
      </c>
      <c r="W455" s="149">
        <f>IF(OR(RIGHT($I455,3)="RGT",RIGHT($I455,3)="INC"),IF($H455=W$189,SUM($T476:W476)+$M455,IF(W$448&gt;$H455,W476,0)),0)</f>
        <v>6</v>
      </c>
      <c r="X455" s="149">
        <f>IF(OR(RIGHT($I455,3)="RGT",RIGHT($I455,3)="INC"),IF($H455=X$189,SUM($T476:X476)+$M455,IF(X$448&gt;$H455,X476,0)),0)</f>
        <v>6</v>
      </c>
      <c r="Y455" s="149">
        <f>IF(OR(RIGHT($I455,3)="RGT",RIGHT($I455,3)="INC"),IF($H455=Y$189,SUM($T476:Y476)+$M455,IF(Y$448&gt;$H455,Y476,0)),0)</f>
        <v>6</v>
      </c>
      <c r="Z455" s="149">
        <f>IF(OR(RIGHT($I455,3)="RGT",RIGHT($I455,3)="INC"),IF($H455=Z$189,SUM($T476:Z476)+$M455,IF(Z$448&gt;$H455,Z476,0)),0)</f>
        <v>7</v>
      </c>
      <c r="AA455" s="149">
        <f>IF(OR(RIGHT($I455,3)="RGT",RIGHT($I455,3)="INC"),IF($H455=AA$189,SUM($T476:AA476)+$M455,IF(AA$448&gt;$H455,AA476,0)),0)</f>
        <v>5</v>
      </c>
      <c r="AB455" s="149">
        <f>IF(OR(RIGHT($I455,3)="RGT",RIGHT($I455,3)="INC"),IF($H455=AB$189,SUM($T476:AB476)+$M455,IF(AB$448&gt;$H455,AB476,0)),0)</f>
        <v>6</v>
      </c>
      <c r="AC455" s="149">
        <f>IF(OR(RIGHT($I455,3)="RGT",RIGHT($I455,3)="INC"),IF($H455=AC$189,SUM($T476:AC476)+$M455,IF(AC$448&gt;$H455,AC476,0)),0)</f>
        <v>6</v>
      </c>
      <c r="AD455" s="149">
        <f>IF(OR(RIGHT($I455,3)="RGT",RIGHT($I455,3)="INC"),IF($H455=AD$189,SUM($T476:AD476)+$M455,IF(AD$448&gt;$H455,AD476,0)),0)</f>
        <v>5</v>
      </c>
      <c r="AE455" s="150">
        <f>IF(OR(RIGHT($I455,3)="RGT",RIGHT($I455,3)="INC"),IF($H455=AE$189,SUM($T476:AE476)+$M455,IF(AE$448&gt;$H455,AE476,0)),0)</f>
        <v>12.587</v>
      </c>
      <c r="AF455" s="149">
        <f>IF(OR(RIGHT($I455,3)="RGT",RIGHT($I455,3)="INC"),IF($H455=AF$189,SUM($T476:AF476)+$M455,IF(AF$448&gt;$H455,AF476,0)),0)</f>
        <v>0</v>
      </c>
      <c r="AG455" s="149">
        <f>IF(OR(RIGHT($I455,3)="RGT",RIGHT($I455,3)="INC"),IF($H455=AG$189,SUM($T476:AG476)+$M455,IF(AG$448&gt;$H455,AG476,0)),0)</f>
        <v>0</v>
      </c>
      <c r="AH455" s="149">
        <f>IF(OR(RIGHT($I455,3)="RGT",RIGHT($I455,3)="INC"),IF($H455=AH$189,SUM($T476:AH476)+$M455,IF(AH$448&gt;$H455,AH476,0)),0)</f>
        <v>0</v>
      </c>
      <c r="AI455" s="149">
        <f>IF(OR(RIGHT($I455,3)="RGT",RIGHT($I455,3)="INC"),IF($H455=AI$189,SUM($T476:AI476)+$M455,IF(AI$448&gt;$H455,AI476,0)),0)</f>
        <v>0</v>
      </c>
      <c r="AJ455" s="149">
        <f>IF(OR(RIGHT($I455,3)="RGT",RIGHT($I455,3)="INC"),IF($H455=AJ$189,SUM($T476:AJ476)+$M455,IF(AJ$448&gt;$H455,AJ476,0)),0)</f>
        <v>0</v>
      </c>
      <c r="AK455" s="149">
        <f>IF(OR(RIGHT($I455,3)="RGT",RIGHT($I455,3)="INC"),IF($H455=AK$189,SUM($T476:AK476)+$M455,IF(AK$448&gt;$H455,AK476,0)),0)</f>
        <v>0</v>
      </c>
      <c r="AL455" s="149">
        <f>IF(OR(RIGHT($I455,3)="RGT",RIGHT($I455,3)="INC"),IF($H455=AL$189,SUM($T476:AL476)+$M455,IF(AL$448&gt;$H455,AL476,0)),0)</f>
        <v>0</v>
      </c>
      <c r="AM455" s="149">
        <f>IF(OR(RIGHT($I455,3)="RGT",RIGHT($I455,3)="INC"),IF($H455=AM$189,SUM($T476:AM476)+$M455,IF(AM$448&gt;$H455,AM476,0)),0)</f>
        <v>0</v>
      </c>
      <c r="AN455" s="149">
        <f>IF(OR(RIGHT($I455,3)="RGT",RIGHT($I455,3)="INC"),IF($H455=AN$189,SUM($T476:AN476)+$M455,IF(AN$448&gt;$H455,AN476,0)),0)</f>
        <v>0</v>
      </c>
      <c r="AO455" s="149">
        <f>IF(OR(RIGHT($I455,3)="RGT",RIGHT($I455,3)="INC"),IF($H455=AO$189,SUM($T476:AO476)+$M455,IF(AO$448&gt;$H455,AO476,0)),0)</f>
        <v>0</v>
      </c>
      <c r="AP455" s="149">
        <f>IF(OR(RIGHT($I455,3)="RGT",RIGHT($I455,3)="INC"),IF($H455=AP$189,SUM($T476:AP476)+$M455,IF(AP$448&gt;$H455,AP476,0)),0)</f>
        <v>0</v>
      </c>
      <c r="AQ455" s="150">
        <f>IF(OR(RIGHT($I455,3)="RGT",RIGHT($I455,3)="INC"),IF($H455=AQ$189,SUM($T476:AQ476)+$M455,IF(AQ$448&gt;$H455,AQ476,0)),0)</f>
        <v>0</v>
      </c>
      <c r="AR455" s="151"/>
      <c r="AS455" s="152"/>
      <c r="AT455" s="153"/>
    </row>
    <row r="456" spans="1:46" x14ac:dyDescent="0.35">
      <c r="A456" s="37">
        <v>901904772</v>
      </c>
      <c r="B456" s="110" t="s">
        <v>462</v>
      </c>
      <c r="C456" s="117" t="s">
        <v>393</v>
      </c>
      <c r="D456" s="136" t="s">
        <v>476</v>
      </c>
      <c r="E456" s="155" t="s">
        <v>477</v>
      </c>
      <c r="F456" s="138">
        <v>7546</v>
      </c>
      <c r="G456" s="139" t="s">
        <v>20</v>
      </c>
      <c r="H456" s="140">
        <v>45992</v>
      </c>
      <c r="I456" s="141" t="s">
        <v>396</v>
      </c>
      <c r="J456" s="142">
        <v>0</v>
      </c>
      <c r="K456" s="143">
        <v>1</v>
      </c>
      <c r="L456" s="144"/>
      <c r="M456" s="94">
        <v>0</v>
      </c>
      <c r="N456" s="145">
        <f t="shared" si="309"/>
        <v>147</v>
      </c>
      <c r="O456" s="145">
        <f t="shared" si="310"/>
        <v>0</v>
      </c>
      <c r="P456" s="145">
        <f t="shared" si="311"/>
        <v>0</v>
      </c>
      <c r="Q456" s="145">
        <f t="shared" si="312"/>
        <v>147</v>
      </c>
      <c r="R456" s="156">
        <f t="shared" si="313"/>
        <v>0</v>
      </c>
      <c r="S456" s="140"/>
      <c r="T456" s="148">
        <f>IF(OR(RIGHT($I456,3)="RGT",RIGHT($I456,3)="INC"),IF($H456=T$189,SUM($T477:T477)+$M456,IF(T$448&gt;$H456,T477,0)),0)</f>
        <v>20.334</v>
      </c>
      <c r="U456" s="149">
        <f>IF(OR(RIGHT($I456,3)="RGT",RIGHT($I456,3)="INC"),IF($H456=U$189,SUM($T477:U477)+$M456,IF(U$448&gt;$H456,U477,0)),0)</f>
        <v>15.085000000000001</v>
      </c>
      <c r="V456" s="149">
        <f>IF(OR(RIGHT($I456,3)="RGT",RIGHT($I456,3)="INC"),IF($H456=V$189,SUM($T477:V477)+$M456,IF(V$448&gt;$H456,V477,0)),0)</f>
        <v>11</v>
      </c>
      <c r="W456" s="149">
        <f>IF(OR(RIGHT($I456,3)="RGT",RIGHT($I456,3)="INC"),IF($H456=W$189,SUM($T477:W477)+$M456,IF(W$448&gt;$H456,W477,0)),0)</f>
        <v>11</v>
      </c>
      <c r="X456" s="149">
        <f>IF(OR(RIGHT($I456,3)="RGT",RIGHT($I456,3)="INC"),IF($H456=X$189,SUM($T477:X477)+$M456,IF(X$448&gt;$H456,X477,0)),0)</f>
        <v>11</v>
      </c>
      <c r="Y456" s="149">
        <f>IF(OR(RIGHT($I456,3)="RGT",RIGHT($I456,3)="INC"),IF($H456=Y$189,SUM($T477:Y477)+$M456,IF(Y$448&gt;$H456,Y477,0)),0)</f>
        <v>11</v>
      </c>
      <c r="Z456" s="149">
        <f>IF(OR(RIGHT($I456,3)="RGT",RIGHT($I456,3)="INC"),IF($H456=Z$189,SUM($T477:Z477)+$M456,IF(Z$448&gt;$H456,Z477,0)),0)</f>
        <v>11</v>
      </c>
      <c r="AA456" s="149">
        <f>IF(OR(RIGHT($I456,3)="RGT",RIGHT($I456,3)="INC"),IF($H456=AA$189,SUM($T477:AA477)+$M456,IF(AA$448&gt;$H456,AA477,0)),0)</f>
        <v>11</v>
      </c>
      <c r="AB456" s="149">
        <f>IF(OR(RIGHT($I456,3)="RGT",RIGHT($I456,3)="INC"),IF($H456=AB$189,SUM($T477:AB477)+$M456,IF(AB$448&gt;$H456,AB477,0)),0)</f>
        <v>11</v>
      </c>
      <c r="AC456" s="149">
        <f>IF(OR(RIGHT($I456,3)="RGT",RIGHT($I456,3)="INC"),IF($H456=AC$189,SUM($T477:AC477)+$M456,IF(AC$448&gt;$H456,AC477,0)),0)</f>
        <v>5</v>
      </c>
      <c r="AD456" s="149">
        <f>IF(OR(RIGHT($I456,3)="RGT",RIGHT($I456,3)="INC"),IF($H456=AD$189,SUM($T477:AD477)+$M456,IF(AD$448&gt;$H456,AD477,0)),0)</f>
        <v>5</v>
      </c>
      <c r="AE456" s="150">
        <f>IF(OR(RIGHT($I456,3)="RGT",RIGHT($I456,3)="INC"),IF($H456=AE$189,SUM($T477:AE477)+$M456,IF(AE$448&gt;$H456,AE477,0)),0)</f>
        <v>24.581</v>
      </c>
      <c r="AF456" s="149">
        <f>IF(OR(RIGHT($I456,3)="RGT",RIGHT($I456,3)="INC"),IF($H456=AF$189,SUM($T477:AF477)+$M456,IF(AF$448&gt;$H456,AF477,0)),0)</f>
        <v>0</v>
      </c>
      <c r="AG456" s="149">
        <f>IF(OR(RIGHT($I456,3)="RGT",RIGHT($I456,3)="INC"),IF($H456=AG$189,SUM($T477:AG477)+$M456,IF(AG$448&gt;$H456,AG477,0)),0)</f>
        <v>0</v>
      </c>
      <c r="AH456" s="149">
        <f>IF(OR(RIGHT($I456,3)="RGT",RIGHT($I456,3)="INC"),IF($H456=AH$189,SUM($T477:AH477)+$M456,IF(AH$448&gt;$H456,AH477,0)),0)</f>
        <v>0</v>
      </c>
      <c r="AI456" s="149">
        <f>IF(OR(RIGHT($I456,3)="RGT",RIGHT($I456,3)="INC"),IF($H456=AI$189,SUM($T477:AI477)+$M456,IF(AI$448&gt;$H456,AI477,0)),0)</f>
        <v>0</v>
      </c>
      <c r="AJ456" s="149">
        <f>IF(OR(RIGHT($I456,3)="RGT",RIGHT($I456,3)="INC"),IF($H456=AJ$189,SUM($T477:AJ477)+$M456,IF(AJ$448&gt;$H456,AJ477,0)),0)</f>
        <v>0</v>
      </c>
      <c r="AK456" s="149">
        <f>IF(OR(RIGHT($I456,3)="RGT",RIGHT($I456,3)="INC"),IF($H456=AK$189,SUM($T477:AK477)+$M456,IF(AK$448&gt;$H456,AK477,0)),0)</f>
        <v>0</v>
      </c>
      <c r="AL456" s="149">
        <f>IF(OR(RIGHT($I456,3)="RGT",RIGHT($I456,3)="INC"),IF($H456=AL$189,SUM($T477:AL477)+$M456,IF(AL$448&gt;$H456,AL477,0)),0)</f>
        <v>0</v>
      </c>
      <c r="AM456" s="149">
        <f>IF(OR(RIGHT($I456,3)="RGT",RIGHT($I456,3)="INC"),IF($H456=AM$189,SUM($T477:AM477)+$M456,IF(AM$448&gt;$H456,AM477,0)),0)</f>
        <v>0</v>
      </c>
      <c r="AN456" s="149">
        <f>IF(OR(RIGHT($I456,3)="RGT",RIGHT($I456,3)="INC"),IF($H456=AN$189,SUM($T477:AN477)+$M456,IF(AN$448&gt;$H456,AN477,0)),0)</f>
        <v>0</v>
      </c>
      <c r="AO456" s="149">
        <f>IF(OR(RIGHT($I456,3)="RGT",RIGHT($I456,3)="INC"),IF($H456=AO$189,SUM($T477:AO477)+$M456,IF(AO$448&gt;$H456,AO477,0)),0)</f>
        <v>0</v>
      </c>
      <c r="AP456" s="149">
        <f>IF(OR(RIGHT($I456,3)="RGT",RIGHT($I456,3)="INC"),IF($H456=AP$189,SUM($T477:AP477)+$M456,IF(AP$448&gt;$H456,AP477,0)),0)</f>
        <v>0</v>
      </c>
      <c r="AQ456" s="150">
        <f>IF(OR(RIGHT($I456,3)="RGT",RIGHT($I456,3)="INC"),IF($H456=AQ$189,SUM($T477:AQ477)+$M456,IF(AQ$448&gt;$H456,AQ477,0)),0)</f>
        <v>0</v>
      </c>
      <c r="AR456" s="151"/>
      <c r="AS456" s="152"/>
      <c r="AT456" s="153"/>
    </row>
    <row r="457" spans="1:46" x14ac:dyDescent="0.35">
      <c r="A457" s="37">
        <v>901904773</v>
      </c>
      <c r="B457" s="110" t="s">
        <v>462</v>
      </c>
      <c r="C457" s="117" t="s">
        <v>393</v>
      </c>
      <c r="D457" s="136" t="s">
        <v>478</v>
      </c>
      <c r="E457" s="155" t="s">
        <v>479</v>
      </c>
      <c r="F457" s="138">
        <v>7546</v>
      </c>
      <c r="G457" s="139" t="s">
        <v>20</v>
      </c>
      <c r="H457" s="140">
        <v>45992</v>
      </c>
      <c r="I457" s="141" t="s">
        <v>396</v>
      </c>
      <c r="J457" s="142">
        <v>0</v>
      </c>
      <c r="K457" s="143">
        <v>1</v>
      </c>
      <c r="L457" s="144"/>
      <c r="M457" s="94">
        <v>0</v>
      </c>
      <c r="N457" s="145">
        <f t="shared" si="309"/>
        <v>0</v>
      </c>
      <c r="O457" s="145">
        <f t="shared" si="310"/>
        <v>0</v>
      </c>
      <c r="P457" s="146">
        <f t="shared" si="311"/>
        <v>0</v>
      </c>
      <c r="Q457" s="145">
        <f t="shared" si="312"/>
        <v>0</v>
      </c>
      <c r="R457" s="156">
        <f t="shared" si="313"/>
        <v>0</v>
      </c>
      <c r="S457" s="140"/>
      <c r="T457" s="148">
        <f>IF(OR(RIGHT($I457,3)="RGT",RIGHT($I457,3)="INC"),IF($H457=T$189,SUM($T478:T478)+$M457,IF(T$448&gt;$H457,T478,0)),0)</f>
        <v>0</v>
      </c>
      <c r="U457" s="149">
        <f>IF(OR(RIGHT($I457,3)="RGT",RIGHT($I457,3)="INC"),IF($H457=U$189,SUM($T478:U478)+$M457,IF(U$448&gt;$H457,U478,0)),0)</f>
        <v>0</v>
      </c>
      <c r="V457" s="149">
        <f>IF(OR(RIGHT($I457,3)="RGT",RIGHT($I457,3)="INC"),IF($H457=V$189,SUM($T478:V478)+$M457,IF(V$448&gt;$H457,V478,0)),0)</f>
        <v>0</v>
      </c>
      <c r="W457" s="149">
        <f>IF(OR(RIGHT($I457,3)="RGT",RIGHT($I457,3)="INC"),IF($H457=W$189,SUM($T478:W478)+$M457,IF(W$448&gt;$H457,W478,0)),0)</f>
        <v>0</v>
      </c>
      <c r="X457" s="149">
        <f>IF(OR(RIGHT($I457,3)="RGT",RIGHT($I457,3)="INC"),IF($H457=X$189,SUM($T478:X478)+$M457,IF(X$448&gt;$H457,X478,0)),0)</f>
        <v>0</v>
      </c>
      <c r="Y457" s="149">
        <f>IF(OR(RIGHT($I457,3)="RGT",RIGHT($I457,3)="INC"),IF($H457=Y$189,SUM($T478:Y478)+$M457,IF(Y$448&gt;$H457,Y478,0)),0)</f>
        <v>0</v>
      </c>
      <c r="Z457" s="149">
        <f>IF(OR(RIGHT($I457,3)="RGT",RIGHT($I457,3)="INC"),IF($H457=Z$189,SUM($T478:Z478)+$M457,IF(Z$448&gt;$H457,Z478,0)),0)</f>
        <v>0</v>
      </c>
      <c r="AA457" s="149">
        <f>IF(OR(RIGHT($I457,3)="RGT",RIGHT($I457,3)="INC"),IF($H457=AA$189,SUM($T478:AA478)+$M457,IF(AA$448&gt;$H457,AA478,0)),0)</f>
        <v>0</v>
      </c>
      <c r="AB457" s="149">
        <f>IF(OR(RIGHT($I457,3)="RGT",RIGHT($I457,3)="INC"),IF($H457=AB$189,SUM($T478:AB478)+$M457,IF(AB$448&gt;$H457,AB478,0)),0)</f>
        <v>0</v>
      </c>
      <c r="AC457" s="149">
        <f>IF(OR(RIGHT($I457,3)="RGT",RIGHT($I457,3)="INC"),IF($H457=AC$189,SUM($T478:AC478)+$M457,IF(AC$448&gt;$H457,AC478,0)),0)</f>
        <v>0</v>
      </c>
      <c r="AD457" s="149">
        <f>IF(OR(RIGHT($I457,3)="RGT",RIGHT($I457,3)="INC"),IF($H457=AD$189,SUM($T478:AD478)+$M457,IF(AD$448&gt;$H457,AD478,0)),0)</f>
        <v>0</v>
      </c>
      <c r="AE457" s="150">
        <f>IF(OR(RIGHT($I457,3)="RGT",RIGHT($I457,3)="INC"),IF($H457=AE$189,SUM($T478:AE478)+$M457,IF(AE$448&gt;$H457,AE478,0)),0)</f>
        <v>0</v>
      </c>
      <c r="AF457" s="149">
        <f>IF(OR(RIGHT($I457,3)="RGT",RIGHT($I457,3)="INC"),IF($H457=AF$189,SUM($T478:AF478)+$M457,IF(AF$448&gt;$H457,AF478,0)),0)</f>
        <v>0</v>
      </c>
      <c r="AG457" s="149">
        <f>IF(OR(RIGHT($I457,3)="RGT",RIGHT($I457,3)="INC"),IF($H457=AG$189,SUM($T478:AG478)+$M457,IF(AG$448&gt;$H457,AG478,0)),0)</f>
        <v>0</v>
      </c>
      <c r="AH457" s="149">
        <f>IF(OR(RIGHT($I457,3)="RGT",RIGHT($I457,3)="INC"),IF($H457=AH$189,SUM($T478:AH478)+$M457,IF(AH$448&gt;$H457,AH478,0)),0)</f>
        <v>0</v>
      </c>
      <c r="AI457" s="149">
        <f>IF(OR(RIGHT($I457,3)="RGT",RIGHT($I457,3)="INC"),IF($H457=AI$189,SUM($T478:AI478)+$M457,IF(AI$448&gt;$H457,AI478,0)),0)</f>
        <v>0</v>
      </c>
      <c r="AJ457" s="149">
        <f>IF(OR(RIGHT($I457,3)="RGT",RIGHT($I457,3)="INC"),IF($H457=AJ$189,SUM($T478:AJ478)+$M457,IF(AJ$448&gt;$H457,AJ478,0)),0)</f>
        <v>0</v>
      </c>
      <c r="AK457" s="149">
        <f>IF(OR(RIGHT($I457,3)="RGT",RIGHT($I457,3)="INC"),IF($H457=AK$189,SUM($T478:AK478)+$M457,IF(AK$448&gt;$H457,AK478,0)),0)</f>
        <v>0</v>
      </c>
      <c r="AL457" s="149">
        <f>IF(OR(RIGHT($I457,3)="RGT",RIGHT($I457,3)="INC"),IF($H457=AL$189,SUM($T478:AL478)+$M457,IF(AL$448&gt;$H457,AL478,0)),0)</f>
        <v>0</v>
      </c>
      <c r="AM457" s="149">
        <f>IF(OR(RIGHT($I457,3)="RGT",RIGHT($I457,3)="INC"),IF($H457=AM$189,SUM($T478:AM478)+$M457,IF(AM$448&gt;$H457,AM478,0)),0)</f>
        <v>0</v>
      </c>
      <c r="AN457" s="149">
        <f>IF(OR(RIGHT($I457,3)="RGT",RIGHT($I457,3)="INC"),IF($H457=AN$189,SUM($T478:AN478)+$M457,IF(AN$448&gt;$H457,AN478,0)),0)</f>
        <v>0</v>
      </c>
      <c r="AO457" s="149">
        <f>IF(OR(RIGHT($I457,3)="RGT",RIGHT($I457,3)="INC"),IF($H457=AO$189,SUM($T478:AO478)+$M457,IF(AO$448&gt;$H457,AO478,0)),0)</f>
        <v>0</v>
      </c>
      <c r="AP457" s="149">
        <f>IF(OR(RIGHT($I457,3)="RGT",RIGHT($I457,3)="INC"),IF($H457=AP$189,SUM($T478:AP478)+$M457,IF(AP$448&gt;$H457,AP478,0)),0)</f>
        <v>0</v>
      </c>
      <c r="AQ457" s="150">
        <f>IF(OR(RIGHT($I457,3)="RGT",RIGHT($I457,3)="INC"),IF($H457=AQ$189,SUM($T478:AQ478)+$M457,IF(AQ$448&gt;$H457,AQ478,0)),0)</f>
        <v>0</v>
      </c>
      <c r="AR457" s="151"/>
      <c r="AS457" s="152"/>
      <c r="AT457" s="153"/>
    </row>
    <row r="458" spans="1:46" x14ac:dyDescent="0.35">
      <c r="A458" s="37">
        <v>901904774</v>
      </c>
      <c r="B458" s="110" t="s">
        <v>462</v>
      </c>
      <c r="C458" s="117" t="s">
        <v>393</v>
      </c>
      <c r="D458" s="136" t="s">
        <v>480</v>
      </c>
      <c r="E458" s="155" t="s">
        <v>481</v>
      </c>
      <c r="F458" s="138">
        <v>7546</v>
      </c>
      <c r="G458" s="139" t="s">
        <v>20</v>
      </c>
      <c r="H458" s="140">
        <v>45992</v>
      </c>
      <c r="I458" s="141" t="s">
        <v>396</v>
      </c>
      <c r="J458" s="142">
        <v>0</v>
      </c>
      <c r="K458" s="143">
        <v>1</v>
      </c>
      <c r="L458" s="144"/>
      <c r="M458" s="94">
        <v>0</v>
      </c>
      <c r="N458" s="145">
        <f t="shared" si="309"/>
        <v>0</v>
      </c>
      <c r="O458" s="145">
        <f t="shared" si="310"/>
        <v>0</v>
      </c>
      <c r="P458" s="284">
        <f t="shared" si="311"/>
        <v>0</v>
      </c>
      <c r="Q458" s="145">
        <f t="shared" si="312"/>
        <v>0</v>
      </c>
      <c r="R458" s="147">
        <f t="shared" si="313"/>
        <v>0</v>
      </c>
      <c r="S458" s="140"/>
      <c r="T458" s="148">
        <f>IF(OR(RIGHT($I458,3)="RGT",RIGHT($I458,3)="INC"),IF($H458=T$189,SUM($T479:T479)+$M458,IF(T$448&gt;$H458,T479,0)),0)</f>
        <v>-5.2999999999999999E-2</v>
      </c>
      <c r="U458" s="149">
        <f>IF(OR(RIGHT($I458,3)="RGT",RIGHT($I458,3)="INC"),IF($H458=U$189,SUM($T479:U479)+$M458,IF(U$448&gt;$H458,U479,0)),0)</f>
        <v>0</v>
      </c>
      <c r="V458" s="149">
        <f>IF(OR(RIGHT($I458,3)="RGT",RIGHT($I458,3)="INC"),IF($H458=V$189,SUM($T479:V479)+$M458,IF(V$448&gt;$H458,V479,0)),0)</f>
        <v>0</v>
      </c>
      <c r="W458" s="149">
        <f>IF(OR(RIGHT($I458,3)="RGT",RIGHT($I458,3)="INC"),IF($H458=W$189,SUM($T479:W479)+$M458,IF(W$448&gt;$H458,W479,0)),0)</f>
        <v>0</v>
      </c>
      <c r="X458" s="149">
        <f>IF(OR(RIGHT($I458,3)="RGT",RIGHT($I458,3)="INC"),IF($H458=X$189,SUM($T479:X479)+$M458,IF(X$448&gt;$H458,X479,0)),0)</f>
        <v>0</v>
      </c>
      <c r="Y458" s="149">
        <f>IF(OR(RIGHT($I458,3)="RGT",RIGHT($I458,3)="INC"),IF($H458=Y$189,SUM($T479:Y479)+$M458,IF(Y$448&gt;$H458,Y479,0)),0)</f>
        <v>0</v>
      </c>
      <c r="Z458" s="149">
        <f>IF(OR(RIGHT($I458,3)="RGT",RIGHT($I458,3)="INC"),IF($H458=Z$189,SUM($T479:Z479)+$M458,IF(Z$448&gt;$H458,Z479,0)),0)</f>
        <v>0</v>
      </c>
      <c r="AA458" s="149">
        <f>IF(OR(RIGHT($I458,3)="RGT",RIGHT($I458,3)="INC"),IF($H458=AA$189,SUM($T479:AA479)+$M458,IF(AA$448&gt;$H458,AA479,0)),0)</f>
        <v>0</v>
      </c>
      <c r="AB458" s="149">
        <f>IF(OR(RIGHT($I458,3)="RGT",RIGHT($I458,3)="INC"),IF($H458=AB$189,SUM($T479:AB479)+$M458,IF(AB$448&gt;$H458,AB479,0)),0)</f>
        <v>0</v>
      </c>
      <c r="AC458" s="149">
        <f>IF(OR(RIGHT($I458,3)="RGT",RIGHT($I458,3)="INC"),IF($H458=AC$189,SUM($T479:AC479)+$M458,IF(AC$448&gt;$H458,AC479,0)),0)</f>
        <v>0</v>
      </c>
      <c r="AD458" s="149">
        <f>IF(OR(RIGHT($I458,3)="RGT",RIGHT($I458,3)="INC"),IF($H458=AD$189,SUM($T479:AD479)+$M458,IF(AD$448&gt;$H458,AD479,0)),0)</f>
        <v>0</v>
      </c>
      <c r="AE458" s="150">
        <f>IF(OR(RIGHT($I458,3)="RGT",RIGHT($I458,3)="INC"),IF($H458=AE$189,SUM($T479:AE479)+$M458,IF(AE$448&gt;$H458,AE479,0)),0)</f>
        <v>5.2999999999999999E-2</v>
      </c>
      <c r="AF458" s="149">
        <f>IF(OR(RIGHT($I458,3)="RGT",RIGHT($I458,3)="INC"),IF($H458=AF$189,SUM($T479:AF479)+$M458,IF(AF$448&gt;$H458,AF479,0)),0)</f>
        <v>0</v>
      </c>
      <c r="AG458" s="149">
        <f>IF(OR(RIGHT($I458,3)="RGT",RIGHT($I458,3)="INC"),IF($H458=AG$189,SUM($T479:AG479)+$M458,IF(AG$448&gt;$H458,AG479,0)),0)</f>
        <v>0</v>
      </c>
      <c r="AH458" s="149">
        <f>IF(OR(RIGHT($I458,3)="RGT",RIGHT($I458,3)="INC"),IF($H458=AH$189,SUM($T479:AH479)+$M458,IF(AH$448&gt;$H458,AH479,0)),0)</f>
        <v>0</v>
      </c>
      <c r="AI458" s="149">
        <f>IF(OR(RIGHT($I458,3)="RGT",RIGHT($I458,3)="INC"),IF($H458=AI$189,SUM($T479:AI479)+$M458,IF(AI$448&gt;$H458,AI479,0)),0)</f>
        <v>0</v>
      </c>
      <c r="AJ458" s="149">
        <f>IF(OR(RIGHT($I458,3)="RGT",RIGHT($I458,3)="INC"),IF($H458=AJ$189,SUM($T479:AJ479)+$M458,IF(AJ$448&gt;$H458,AJ479,0)),0)</f>
        <v>0</v>
      </c>
      <c r="AK458" s="149">
        <f>IF(OR(RIGHT($I458,3)="RGT",RIGHT($I458,3)="INC"),IF($H458=AK$189,SUM($T479:AK479)+$M458,IF(AK$448&gt;$H458,AK479,0)),0)</f>
        <v>0</v>
      </c>
      <c r="AL458" s="149">
        <f>IF(OR(RIGHT($I458,3)="RGT",RIGHT($I458,3)="INC"),IF($H458=AL$189,SUM($T479:AL479)+$M458,IF(AL$448&gt;$H458,AL479,0)),0)</f>
        <v>0</v>
      </c>
      <c r="AM458" s="149">
        <f>IF(OR(RIGHT($I458,3)="RGT",RIGHT($I458,3)="INC"),IF($H458=AM$189,SUM($T479:AM479)+$M458,IF(AM$448&gt;$H458,AM479,0)),0)</f>
        <v>0</v>
      </c>
      <c r="AN458" s="149">
        <f>IF(OR(RIGHT($I458,3)="RGT",RIGHT($I458,3)="INC"),IF($H458=AN$189,SUM($T479:AN479)+$M458,IF(AN$448&gt;$H458,AN479,0)),0)</f>
        <v>0</v>
      </c>
      <c r="AO458" s="149">
        <f>IF(OR(RIGHT($I458,3)="RGT",RIGHT($I458,3)="INC"),IF($H458=AO$189,SUM($T479:AO479)+$M458,IF(AO$448&gt;$H458,AO479,0)),0)</f>
        <v>0</v>
      </c>
      <c r="AP458" s="149">
        <f>IF(OR(RIGHT($I458,3)="RGT",RIGHT($I458,3)="INC"),IF($H458=AP$189,SUM($T479:AP479)+$M458,IF(AP$448&gt;$H458,AP479,0)),0)</f>
        <v>0</v>
      </c>
      <c r="AQ458" s="150">
        <f>IF(OR(RIGHT($I458,3)="RGT",RIGHT($I458,3)="INC"),IF($H458=AQ$189,SUM($T479:AQ479)+$M458,IF(AQ$448&gt;$H458,AQ479,0)),0)</f>
        <v>0</v>
      </c>
      <c r="AR458" s="151"/>
      <c r="AS458" s="152"/>
      <c r="AT458" s="153"/>
    </row>
    <row r="459" spans="1:46" x14ac:dyDescent="0.35">
      <c r="A459" s="37">
        <v>904539746</v>
      </c>
      <c r="B459" s="110" t="s">
        <v>462</v>
      </c>
      <c r="C459" s="117" t="s">
        <v>393</v>
      </c>
      <c r="D459" s="136" t="s">
        <v>465</v>
      </c>
      <c r="E459" s="155" t="s">
        <v>482</v>
      </c>
      <c r="F459" s="138">
        <v>7546</v>
      </c>
      <c r="G459" s="139" t="s">
        <v>20</v>
      </c>
      <c r="H459" s="140">
        <v>46174</v>
      </c>
      <c r="I459" s="141" t="s">
        <v>396</v>
      </c>
      <c r="J459" s="142">
        <v>0</v>
      </c>
      <c r="K459" s="143">
        <v>1</v>
      </c>
      <c r="L459" s="144"/>
      <c r="M459" s="94">
        <v>25140.635989999999</v>
      </c>
      <c r="N459" s="145">
        <f t="shared" si="309"/>
        <v>14861</v>
      </c>
      <c r="O459" s="145">
        <f t="shared" si="310"/>
        <v>9462</v>
      </c>
      <c r="P459" s="284">
        <f t="shared" si="311"/>
        <v>25140.635989999999</v>
      </c>
      <c r="Q459" s="145">
        <f t="shared" si="312"/>
        <v>14861</v>
      </c>
      <c r="R459" s="147">
        <f t="shared" si="313"/>
        <v>9462</v>
      </c>
      <c r="S459" s="140"/>
      <c r="T459" s="148">
        <f>IF(OR(RIGHT($I459,3)="RGT",RIGHT($I459,3)="INC"),IF($H459=T$189,SUM($T480:T480)+$M459,IF(T$448&gt;$H459,T480,0)),0)</f>
        <v>0</v>
      </c>
      <c r="U459" s="149">
        <f>IF(OR(RIGHT($I459,3)="RGT",RIGHT($I459,3)="INC"),IF($H459=U$189,SUM($T480:U480)+$M459,IF(U$448&gt;$H459,U480,0)),0)</f>
        <v>0</v>
      </c>
      <c r="V459" s="149">
        <f>IF(OR(RIGHT($I459,3)="RGT",RIGHT($I459,3)="INC"),IF($H459=V$189,SUM($T480:V480)+$M459,IF(V$448&gt;$H459,V480,0)),0)</f>
        <v>0</v>
      </c>
      <c r="W459" s="149">
        <f>IF(OR(RIGHT($I459,3)="RGT",RIGHT($I459,3)="INC"),IF($H459=W$189,SUM($T480:W480)+$M459,IF(W$448&gt;$H459,W480,0)),0)</f>
        <v>0</v>
      </c>
      <c r="X459" s="149">
        <f>IF(OR(RIGHT($I459,3)="RGT",RIGHT($I459,3)="INC"),IF($H459=X$189,SUM($T480:X480)+$M459,IF(X$448&gt;$H459,X480,0)),0)</f>
        <v>0</v>
      </c>
      <c r="Y459" s="149">
        <f>IF(OR(RIGHT($I459,3)="RGT",RIGHT($I459,3)="INC"),IF($H459=Y$189,SUM($T480:Y480)+$M459,IF(Y$448&gt;$H459,Y480,0)),0)</f>
        <v>37066.50099</v>
      </c>
      <c r="Z459" s="149">
        <f>IF(OR(RIGHT($I459,3)="RGT",RIGHT($I459,3)="INC"),IF($H459=Z$189,SUM($T480:Z480)+$M459,IF(Z$448&gt;$H459,Z480,0)),0)</f>
        <v>150</v>
      </c>
      <c r="AA459" s="149">
        <f>IF(OR(RIGHT($I459,3)="RGT",RIGHT($I459,3)="INC"),IF($H459=AA$189,SUM($T480:AA480)+$M459,IF(AA$448&gt;$H459,AA480,0)),0)</f>
        <v>150</v>
      </c>
      <c r="AB459" s="149">
        <f>IF(OR(RIGHT($I459,3)="RGT",RIGHT($I459,3)="INC"),IF($H459=AB$189,SUM($T480:AB480)+$M459,IF(AB$448&gt;$H459,AB480,0)),0)</f>
        <v>150</v>
      </c>
      <c r="AC459" s="149">
        <f>IF(OR(RIGHT($I459,3)="RGT",RIGHT($I459,3)="INC"),IF($H459=AC$189,SUM($T480:AC480)+$M459,IF(AC$448&gt;$H459,AC480,0)),0)</f>
        <v>200</v>
      </c>
      <c r="AD459" s="149">
        <f>IF(OR(RIGHT($I459,3)="RGT",RIGHT($I459,3)="INC"),IF($H459=AD$189,SUM($T480:AD480)+$M459,IF(AD$448&gt;$H459,AD480,0)),0)</f>
        <v>300</v>
      </c>
      <c r="AE459" s="150">
        <f>IF(OR(RIGHT($I459,3)="RGT",RIGHT($I459,3)="INC"),IF($H459=AE$189,SUM($T480:AE480)+$M459,IF(AE$448&gt;$H459,AE480,0)),0)</f>
        <v>1985.135</v>
      </c>
      <c r="AF459" s="149">
        <f>IF(OR(RIGHT($I459,3)="RGT",RIGHT($I459,3)="INC"),IF($H459=AF$189,SUM($T480:AF480)+$M459,IF(AF$448&gt;$H459,AF480,0)),0)</f>
        <v>10</v>
      </c>
      <c r="AG459" s="149">
        <f>IF(OR(RIGHT($I459,3)="RGT",RIGHT($I459,3)="INC"),IF($H459=AG$189,SUM($T480:AG480)+$M459,IF(AG$448&gt;$H459,AG480,0)),0)</f>
        <v>10</v>
      </c>
      <c r="AH459" s="149">
        <f>IF(OR(RIGHT($I459,3)="RGT",RIGHT($I459,3)="INC"),IF($H459=AH$189,SUM($T480:AH480)+$M459,IF(AH$448&gt;$H459,AH480,0)),0)</f>
        <v>10</v>
      </c>
      <c r="AI459" s="149">
        <f>IF(OR(RIGHT($I459,3)="RGT",RIGHT($I459,3)="INC"),IF($H459=AI$189,SUM($T480:AI480)+$M459,IF(AI$448&gt;$H459,AI480,0)),0)</f>
        <v>10</v>
      </c>
      <c r="AJ459" s="149">
        <f>IF(OR(RIGHT($I459,3)="RGT",RIGHT($I459,3)="INC"),IF($H459=AJ$189,SUM($T480:AJ480)+$M459,IF(AJ$448&gt;$H459,AJ480,0)),0)</f>
        <v>10</v>
      </c>
      <c r="AK459" s="149">
        <f>IF(OR(RIGHT($I459,3)="RGT",RIGHT($I459,3)="INC"),IF($H459=AK$189,SUM($T480:AK480)+$M459,IF(AK$448&gt;$H459,AK480,0)),0)</f>
        <v>15</v>
      </c>
      <c r="AL459" s="149">
        <f>IF(OR(RIGHT($I459,3)="RGT",RIGHT($I459,3)="INC"),IF($H459=AL$189,SUM($T480:AL480)+$M459,IF(AL$448&gt;$H459,AL480,0)),0)</f>
        <v>15</v>
      </c>
      <c r="AM459" s="149">
        <f>IF(OR(RIGHT($I459,3)="RGT",RIGHT($I459,3)="INC"),IF($H459=AM$189,SUM($T480:AM480)+$M459,IF(AM$448&gt;$H459,AM480,0)),0)</f>
        <v>15</v>
      </c>
      <c r="AN459" s="149">
        <f>IF(OR(RIGHT($I459,3)="RGT",RIGHT($I459,3)="INC"),IF($H459=AN$189,SUM($T480:AN480)+$M459,IF(AN$448&gt;$H459,AN480,0)),0)</f>
        <v>15</v>
      </c>
      <c r="AO459" s="149">
        <f>IF(OR(RIGHT($I459,3)="RGT",RIGHT($I459,3)="INC"),IF($H459=AO$189,SUM($T480:AO480)+$M459,IF(AO$448&gt;$H459,AO480,0)),0)</f>
        <v>15</v>
      </c>
      <c r="AP459" s="149">
        <f>IF(OR(RIGHT($I459,3)="RGT",RIGHT($I459,3)="INC"),IF($H459=AP$189,SUM($T480:AP480)+$M459,IF(AP$448&gt;$H459,AP480,0)),0)</f>
        <v>19</v>
      </c>
      <c r="AQ459" s="150">
        <f>IF(OR(RIGHT($I459,3)="RGT",RIGHT($I459,3)="INC"),IF($H459=AQ$189,SUM($T480:AQ480)+$M459,IF(AQ$448&gt;$H459,AQ480,0)),0)</f>
        <v>9318</v>
      </c>
      <c r="AR459" s="151"/>
      <c r="AS459" s="152"/>
      <c r="AT459" s="153"/>
    </row>
    <row r="460" spans="1:46" x14ac:dyDescent="0.35">
      <c r="A460" s="37" t="s">
        <v>483</v>
      </c>
      <c r="B460" s="110" t="s">
        <v>462</v>
      </c>
      <c r="C460" s="117" t="s">
        <v>393</v>
      </c>
      <c r="D460" s="136" t="s">
        <v>465</v>
      </c>
      <c r="E460" s="155" t="s">
        <v>484</v>
      </c>
      <c r="F460" s="138">
        <v>7546</v>
      </c>
      <c r="G460" s="139" t="s">
        <v>20</v>
      </c>
      <c r="H460" s="140">
        <v>46174</v>
      </c>
      <c r="I460" s="141" t="s">
        <v>399</v>
      </c>
      <c r="J460" s="142">
        <v>0</v>
      </c>
      <c r="K460" s="143">
        <v>1</v>
      </c>
      <c r="L460" s="144"/>
      <c r="M460" s="94">
        <v>0</v>
      </c>
      <c r="N460" s="145">
        <f t="shared" ref="N460" si="314">SUM($T481:$AE481)</f>
        <v>377</v>
      </c>
      <c r="O460" s="145">
        <f t="shared" ref="O460" si="315">SUM($AF481:$AQ481)</f>
        <v>0</v>
      </c>
      <c r="P460" s="145">
        <f t="shared" si="311"/>
        <v>0</v>
      </c>
      <c r="Q460" s="145">
        <f t="shared" si="312"/>
        <v>377</v>
      </c>
      <c r="R460" s="156">
        <f t="shared" si="313"/>
        <v>0</v>
      </c>
      <c r="S460" s="140"/>
      <c r="T460" s="148">
        <f>IF(OR(RIGHT($I460,3)="RGT",RIGHT($I460,3)="INC"),IF($H460=T$189,SUM($T481:T481)+$M460,IF(T$448&gt;$H460,T481,0)),0)</f>
        <v>0</v>
      </c>
      <c r="U460" s="149">
        <f>IF(OR(RIGHT($I460,3)="RGT",RIGHT($I460,3)="INC"),IF($H460=U$189,SUM($T481:U481)+$M460,IF(U$448&gt;$H460,U481,0)),0)</f>
        <v>0</v>
      </c>
      <c r="V460" s="149">
        <f>IF(OR(RIGHT($I460,3)="RGT",RIGHT($I460,3)="INC"),IF($H460=V$189,SUM($T481:V481)+$M460,IF(V$448&gt;$H460,V481,0)),0)</f>
        <v>0</v>
      </c>
      <c r="W460" s="149">
        <f>IF(OR(RIGHT($I460,3)="RGT",RIGHT($I460,3)="INC"),IF($H460=W$189,SUM($T481:W481)+$M460,IF(W$448&gt;$H460,W481,0)),0)</f>
        <v>0</v>
      </c>
      <c r="X460" s="149">
        <f>IF(OR(RIGHT($I460,3)="RGT",RIGHT($I460,3)="INC"),IF($H460=X$189,SUM($T481:X481)+$M460,IF(X$448&gt;$H460,X481,0)),0)</f>
        <v>0</v>
      </c>
      <c r="Y460" s="149">
        <f>IF(OR(RIGHT($I460,3)="RGT",RIGHT($I460,3)="INC"),IF($H460=Y$189,SUM($T481:Y481)+$M460,IF(Y$448&gt;$H460,Y481,0)),0)</f>
        <v>0</v>
      </c>
      <c r="Z460" s="149">
        <f>IF(OR(RIGHT($I460,3)="RGT",RIGHT($I460,3)="INC"),IF($H460=Z$189,SUM($T481:Z481)+$M460,IF(Z$448&gt;$H460,Z481,0)),0)</f>
        <v>0</v>
      </c>
      <c r="AA460" s="149">
        <f>IF(OR(RIGHT($I460,3)="RGT",RIGHT($I460,3)="INC"),IF($H460=AA$189,SUM($T481:AA481)+$M460,IF(AA$448&gt;$H460,AA481,0)),0)</f>
        <v>0</v>
      </c>
      <c r="AB460" s="149">
        <f>IF(OR(RIGHT($I460,3)="RGT",RIGHT($I460,3)="INC"),IF($H460=AB$189,SUM($T481:AB481)+$M460,IF(AB$448&gt;$H460,AB481,0)),0)</f>
        <v>0</v>
      </c>
      <c r="AC460" s="149">
        <f>IF(OR(RIGHT($I460,3)="RGT",RIGHT($I460,3)="INC"),IF($H460=AC$189,SUM($T481:AC481)+$M460,IF(AC$448&gt;$H460,AC481,0)),0)</f>
        <v>0</v>
      </c>
      <c r="AD460" s="149">
        <f>IF(OR(RIGHT($I460,3)="RGT",RIGHT($I460,3)="INC"),IF($H460=AD$189,SUM($T481:AD481)+$M460,IF(AD$448&gt;$H460,AD481,0)),0)</f>
        <v>0</v>
      </c>
      <c r="AE460" s="150">
        <f>IF(OR(RIGHT($I460,3)="RGT",RIGHT($I460,3)="INC"),IF($H460=AE$189,SUM($T481:AE481)+$M460,IF(AE$448&gt;$H460,AE481,0)),0)</f>
        <v>377</v>
      </c>
      <c r="AF460" s="149">
        <f>IF(OR(RIGHT($I460,3)="RGT",RIGHT($I460,3)="INC"),IF($H460=AF$189,SUM($T481:AF481)+$M460,IF(AF$448&gt;$H460,AF481,0)),0)</f>
        <v>0</v>
      </c>
      <c r="AG460" s="149">
        <f>IF(OR(RIGHT($I460,3)="RGT",RIGHT($I460,3)="INC"),IF($H460=AG$189,SUM($T481:AG481)+$M460,IF(AG$448&gt;$H460,AG481,0)),0)</f>
        <v>0</v>
      </c>
      <c r="AH460" s="149">
        <f>IF(OR(RIGHT($I460,3)="RGT",RIGHT($I460,3)="INC"),IF($H460=AH$189,SUM($T481:AH481)+$M460,IF(AH$448&gt;$H460,AH481,0)),0)</f>
        <v>0</v>
      </c>
      <c r="AI460" s="149">
        <f>IF(OR(RIGHT($I460,3)="RGT",RIGHT($I460,3)="INC"),IF($H460=AI$189,SUM($T481:AI481)+$M460,IF(AI$448&gt;$H460,AI481,0)),0)</f>
        <v>0</v>
      </c>
      <c r="AJ460" s="149">
        <f>IF(OR(RIGHT($I460,3)="RGT",RIGHT($I460,3)="INC"),IF($H460=AJ$189,SUM($T481:AJ481)+$M460,IF(AJ$448&gt;$H460,AJ481,0)),0)</f>
        <v>0</v>
      </c>
      <c r="AK460" s="149">
        <f>IF(OR(RIGHT($I460,3)="RGT",RIGHT($I460,3)="INC"),IF($H460=AK$189,SUM($T481:AK481)+$M460,IF(AK$448&gt;$H460,AK481,0)),0)</f>
        <v>0</v>
      </c>
      <c r="AL460" s="149">
        <f>IF(OR(RIGHT($I460,3)="RGT",RIGHT($I460,3)="INC"),IF($H460=AL$189,SUM($T481:AL481)+$M460,IF(AL$448&gt;$H460,AL481,0)),0)</f>
        <v>0</v>
      </c>
      <c r="AM460" s="149">
        <f>IF(OR(RIGHT($I460,3)="RGT",RIGHT($I460,3)="INC"),IF($H460=AM$189,SUM($T481:AM481)+$M460,IF(AM$448&gt;$H460,AM481,0)),0)</f>
        <v>0</v>
      </c>
      <c r="AN460" s="149">
        <f>IF(OR(RIGHT($I460,3)="RGT",RIGHT($I460,3)="INC"),IF($H460=AN$189,SUM($T481:AN481)+$M460,IF(AN$448&gt;$H460,AN481,0)),0)</f>
        <v>0</v>
      </c>
      <c r="AO460" s="149">
        <f>IF(OR(RIGHT($I460,3)="RGT",RIGHT($I460,3)="INC"),IF($H460=AO$189,SUM($T481:AO481)+$M460,IF(AO$448&gt;$H460,AO481,0)),0)</f>
        <v>0</v>
      </c>
      <c r="AP460" s="149">
        <f>IF(OR(RIGHT($I460,3)="RGT",RIGHT($I460,3)="INC"),IF($H460=AP$189,SUM($T481:AP481)+$M460,IF(AP$448&gt;$H460,AP481,0)),0)</f>
        <v>0</v>
      </c>
      <c r="AQ460" s="150">
        <f>IF(OR(RIGHT($I460,3)="RGT",RIGHT($I460,3)="INC"),IF($H460=AQ$189,SUM($T481:AQ481)+$M460,IF(AQ$448&gt;$H460,AQ481,0)),0)</f>
        <v>0</v>
      </c>
      <c r="AR460" s="151"/>
      <c r="AS460" s="152"/>
      <c r="AT460" s="153"/>
    </row>
    <row r="461" spans="1:46" ht="15" thickBot="1" x14ac:dyDescent="0.4">
      <c r="C461" t="s">
        <v>462</v>
      </c>
      <c r="D461" s="165" t="s">
        <v>371</v>
      </c>
      <c r="E461" s="166"/>
      <c r="F461" s="166"/>
      <c r="G461" s="166"/>
      <c r="H461" s="166"/>
      <c r="I461" s="166"/>
      <c r="J461" s="166"/>
      <c r="K461" s="167"/>
      <c r="L461" s="144"/>
      <c r="M461" s="96">
        <f t="shared" ref="M461:R461" si="316">SUM(M449:M460)</f>
        <v>25140.635989999999</v>
      </c>
      <c r="N461" s="97">
        <f t="shared" si="316"/>
        <v>21167</v>
      </c>
      <c r="O461" s="97">
        <f t="shared" si="316"/>
        <v>9462</v>
      </c>
      <c r="P461" s="97">
        <f t="shared" si="316"/>
        <v>25140.635989999999</v>
      </c>
      <c r="Q461" s="97">
        <f t="shared" si="316"/>
        <v>21167</v>
      </c>
      <c r="R461" s="98">
        <f t="shared" si="316"/>
        <v>9462</v>
      </c>
      <c r="S461" s="138"/>
      <c r="T461" s="168">
        <f t="shared" ref="T461:AQ461" si="317">SUM(T449:T460)</f>
        <v>109.58300000000001</v>
      </c>
      <c r="U461" s="169">
        <f t="shared" si="317"/>
        <v>78.835000000000008</v>
      </c>
      <c r="V461" s="169">
        <f t="shared" si="317"/>
        <v>63</v>
      </c>
      <c r="W461" s="169">
        <f t="shared" si="317"/>
        <v>4758</v>
      </c>
      <c r="X461" s="169">
        <f t="shared" si="317"/>
        <v>63</v>
      </c>
      <c r="Y461" s="169">
        <f t="shared" si="317"/>
        <v>37130.50099</v>
      </c>
      <c r="Z461" s="169">
        <f t="shared" si="317"/>
        <v>214</v>
      </c>
      <c r="AA461" s="169">
        <f t="shared" si="317"/>
        <v>212</v>
      </c>
      <c r="AB461" s="169">
        <f t="shared" si="317"/>
        <v>213</v>
      </c>
      <c r="AC461" s="169">
        <f t="shared" si="317"/>
        <v>257</v>
      </c>
      <c r="AD461" s="169">
        <f t="shared" si="317"/>
        <v>340</v>
      </c>
      <c r="AE461" s="170">
        <f t="shared" si="317"/>
        <v>2868.7170000000001</v>
      </c>
      <c r="AF461" s="169">
        <f t="shared" si="317"/>
        <v>10</v>
      </c>
      <c r="AG461" s="169">
        <f t="shared" si="317"/>
        <v>10</v>
      </c>
      <c r="AH461" s="169">
        <f t="shared" si="317"/>
        <v>10</v>
      </c>
      <c r="AI461" s="169">
        <f t="shared" si="317"/>
        <v>10</v>
      </c>
      <c r="AJ461" s="169">
        <f t="shared" si="317"/>
        <v>10</v>
      </c>
      <c r="AK461" s="169">
        <f t="shared" si="317"/>
        <v>15</v>
      </c>
      <c r="AL461" s="169">
        <f t="shared" si="317"/>
        <v>15</v>
      </c>
      <c r="AM461" s="169">
        <f t="shared" si="317"/>
        <v>15</v>
      </c>
      <c r="AN461" s="169">
        <f t="shared" si="317"/>
        <v>15</v>
      </c>
      <c r="AO461" s="169">
        <f t="shared" si="317"/>
        <v>15</v>
      </c>
      <c r="AP461" s="169">
        <f t="shared" si="317"/>
        <v>19</v>
      </c>
      <c r="AQ461" s="170">
        <f t="shared" si="317"/>
        <v>9318</v>
      </c>
    </row>
    <row r="462" spans="1:46" ht="15" thickTop="1" x14ac:dyDescent="0.35">
      <c r="D462" s="71"/>
      <c r="L462" s="144"/>
      <c r="S462" s="138"/>
    </row>
    <row r="463" spans="1:46" ht="15" thickBot="1" x14ac:dyDescent="0.4">
      <c r="D463" s="165" t="str">
        <f>"Total Incremental Plant Balance - "&amp;D443</f>
        <v>Total Incremental Plant Balance - ELM Series Caps</v>
      </c>
      <c r="E463" s="166"/>
      <c r="F463" s="166"/>
      <c r="G463" s="166"/>
      <c r="H463" s="166"/>
      <c r="I463" s="166"/>
      <c r="J463" s="166"/>
      <c r="K463" s="167"/>
      <c r="L463" s="144"/>
      <c r="M463" s="96"/>
      <c r="N463" s="97"/>
      <c r="O463" s="97"/>
      <c r="P463" s="97"/>
      <c r="Q463" s="97"/>
      <c r="R463" s="97"/>
      <c r="S463" s="138"/>
      <c r="T463" s="168">
        <f>T461</f>
        <v>109.58300000000001</v>
      </c>
      <c r="U463" s="169">
        <f t="shared" ref="U463" si="318">U461+T463</f>
        <v>188.41800000000001</v>
      </c>
      <c r="V463" s="169">
        <f t="shared" ref="V463" si="319">V461+U463</f>
        <v>251.41800000000001</v>
      </c>
      <c r="W463" s="169">
        <f t="shared" ref="W463" si="320">W461+V463</f>
        <v>5009.4179999999997</v>
      </c>
      <c r="X463" s="169">
        <f t="shared" ref="X463" si="321">X461+W463</f>
        <v>5072.4179999999997</v>
      </c>
      <c r="Y463" s="169">
        <f t="shared" ref="Y463" si="322">Y461+X463</f>
        <v>42202.918989999998</v>
      </c>
      <c r="Z463" s="169">
        <f t="shared" ref="Z463" si="323">Z461+Y463</f>
        <v>42416.918989999998</v>
      </c>
      <c r="AA463" s="169">
        <f t="shared" ref="AA463" si="324">AA461+Z463</f>
        <v>42628.918989999998</v>
      </c>
      <c r="AB463" s="169">
        <f t="shared" ref="AB463" si="325">AB461+AA463</f>
        <v>42841.918989999998</v>
      </c>
      <c r="AC463" s="169">
        <f t="shared" ref="AC463" si="326">AC461+AB463</f>
        <v>43098.918989999998</v>
      </c>
      <c r="AD463" s="169">
        <f t="shared" ref="AD463" si="327">AD461+AC463</f>
        <v>43438.918989999998</v>
      </c>
      <c r="AE463" s="170">
        <f t="shared" ref="AE463" si="328">AE461+AD463</f>
        <v>46307.635989999995</v>
      </c>
      <c r="AF463" s="169">
        <f>AF461+AE463</f>
        <v>46317.635989999995</v>
      </c>
      <c r="AG463" s="169">
        <f t="shared" ref="AG463" si="329">AG461+AF463</f>
        <v>46327.635989999995</v>
      </c>
      <c r="AH463" s="169">
        <f t="shared" ref="AH463" si="330">AH461+AG463</f>
        <v>46337.635989999995</v>
      </c>
      <c r="AI463" s="169">
        <f t="shared" ref="AI463" si="331">AI461+AH463</f>
        <v>46347.635989999995</v>
      </c>
      <c r="AJ463" s="169">
        <f t="shared" ref="AJ463" si="332">AJ461+AI463</f>
        <v>46357.635989999995</v>
      </c>
      <c r="AK463" s="169">
        <f t="shared" ref="AK463" si="333">AK461+AJ463</f>
        <v>46372.635989999995</v>
      </c>
      <c r="AL463" s="169">
        <f t="shared" ref="AL463" si="334">AL461+AK463</f>
        <v>46387.635989999995</v>
      </c>
      <c r="AM463" s="169">
        <f t="shared" ref="AM463" si="335">AM461+AL463</f>
        <v>46402.635989999995</v>
      </c>
      <c r="AN463" s="169">
        <f>AN461+AM463</f>
        <v>46417.635989999995</v>
      </c>
      <c r="AO463" s="169">
        <f>AO461+AN463</f>
        <v>46432.635989999995</v>
      </c>
      <c r="AP463" s="169">
        <f>AP461+AO463</f>
        <v>46451.635989999995</v>
      </c>
      <c r="AQ463" s="170">
        <f>AQ461+AP463</f>
        <v>55769.635989999995</v>
      </c>
    </row>
    <row r="464" spans="1:46" ht="15" thickTop="1" x14ac:dyDescent="0.35">
      <c r="D464" s="171"/>
      <c r="E464" s="172"/>
      <c r="F464" s="171"/>
      <c r="G464" s="123"/>
      <c r="H464" s="123"/>
      <c r="I464" s="123"/>
      <c r="J464" s="123"/>
      <c r="K464" s="123"/>
      <c r="L464" s="144"/>
      <c r="M464" s="99"/>
      <c r="N464" s="99"/>
      <c r="O464" s="99"/>
      <c r="P464" s="99"/>
      <c r="Q464" s="99"/>
      <c r="R464" s="99"/>
      <c r="S464" s="138"/>
      <c r="T464" s="173"/>
      <c r="U464" s="173"/>
      <c r="V464" s="173"/>
      <c r="W464" s="173"/>
      <c r="X464" s="173"/>
      <c r="Y464" s="173"/>
      <c r="Z464" s="173"/>
      <c r="AA464" s="173"/>
      <c r="AB464" s="173"/>
      <c r="AC464" s="173"/>
      <c r="AD464" s="173"/>
      <c r="AE464" s="173"/>
      <c r="AF464" s="173"/>
      <c r="AG464" s="173"/>
      <c r="AH464" s="173"/>
      <c r="AI464" s="173"/>
      <c r="AJ464" s="173"/>
      <c r="AK464" s="173"/>
      <c r="AL464" s="173"/>
      <c r="AM464" s="173"/>
      <c r="AN464" s="173"/>
      <c r="AO464" s="173"/>
      <c r="AP464" s="173"/>
      <c r="AQ464" s="173"/>
    </row>
    <row r="465" spans="1:46" x14ac:dyDescent="0.35">
      <c r="D465" s="71"/>
      <c r="L465" s="144"/>
      <c r="S465" s="138"/>
    </row>
    <row r="466" spans="1:46" x14ac:dyDescent="0.35">
      <c r="D466" s="71" t="s">
        <v>415</v>
      </c>
      <c r="L466" s="144"/>
      <c r="M466" s="92"/>
      <c r="N466" s="92"/>
      <c r="O466" s="92"/>
      <c r="P466" s="92"/>
      <c r="Q466" s="92"/>
      <c r="R466" s="92"/>
      <c r="S466" s="138"/>
    </row>
    <row r="467" spans="1:46" x14ac:dyDescent="0.35">
      <c r="D467" t="s">
        <v>416</v>
      </c>
      <c r="L467" s="144"/>
      <c r="S467" s="138"/>
    </row>
    <row r="468" spans="1:46" ht="15" thickBot="1" x14ac:dyDescent="0.4">
      <c r="L468" s="144"/>
      <c r="S468" s="138"/>
    </row>
    <row r="469" spans="1:46" ht="29.5" thickBot="1" x14ac:dyDescent="0.4">
      <c r="D469" s="129" t="s">
        <v>10</v>
      </c>
      <c r="E469" s="130" t="s">
        <v>11</v>
      </c>
      <c r="F469" s="131" t="s">
        <v>12</v>
      </c>
      <c r="G469" s="79" t="s">
        <v>13</v>
      </c>
      <c r="H469" s="74" t="s">
        <v>14</v>
      </c>
      <c r="I469" s="74" t="s">
        <v>15</v>
      </c>
      <c r="J469" s="74" t="s">
        <v>16</v>
      </c>
      <c r="K469" s="75" t="s">
        <v>17</v>
      </c>
      <c r="L469" s="144"/>
      <c r="M469" s="73" t="str">
        <f t="shared" ref="M469:R469" si="336">M$11</f>
        <v>2025 CWIP</v>
      </c>
      <c r="N469" s="74" t="str">
        <f t="shared" si="336"/>
        <v>2026 Total Expenditures</v>
      </c>
      <c r="O469" s="74" t="str">
        <f t="shared" si="336"/>
        <v>2027 Total Expenditures</v>
      </c>
      <c r="P469" s="74" t="str">
        <f t="shared" si="336"/>
        <v>2025 ISO CWIP Less Collectible</v>
      </c>
      <c r="Q469" s="74" t="str">
        <f t="shared" si="336"/>
        <v>2026 ISO Expenditures Less Collectible</v>
      </c>
      <c r="R469" s="75" t="str">
        <f t="shared" si="336"/>
        <v>2027 ISO Expenditures Less Collectible</v>
      </c>
      <c r="S469" s="138"/>
      <c r="T469" s="177">
        <f>$E$3</f>
        <v>46023</v>
      </c>
      <c r="U469" s="178">
        <f t="shared" ref="U469" si="337">DATE(YEAR(T469),MONTH(T469)+1,DAY(T469))</f>
        <v>46054</v>
      </c>
      <c r="V469" s="178">
        <f t="shared" ref="V469" si="338">DATE(YEAR(U469),MONTH(U469)+1,DAY(U469))</f>
        <v>46082</v>
      </c>
      <c r="W469" s="178">
        <f t="shared" ref="W469" si="339">DATE(YEAR(V469),MONTH(V469)+1,DAY(V469))</f>
        <v>46113</v>
      </c>
      <c r="X469" s="178">
        <f t="shared" ref="X469" si="340">DATE(YEAR(W469),MONTH(W469)+1,DAY(W469))</f>
        <v>46143</v>
      </c>
      <c r="Y469" s="178">
        <f t="shared" ref="Y469" si="341">DATE(YEAR(X469),MONTH(X469)+1,DAY(X469))</f>
        <v>46174</v>
      </c>
      <c r="Z469" s="178">
        <f t="shared" ref="Z469" si="342">DATE(YEAR(Y469),MONTH(Y469)+1,DAY(Y469))</f>
        <v>46204</v>
      </c>
      <c r="AA469" s="178">
        <f t="shared" ref="AA469" si="343">DATE(YEAR(Z469),MONTH(Z469)+1,DAY(Z469))</f>
        <v>46235</v>
      </c>
      <c r="AB469" s="178">
        <f t="shared" ref="AB469" si="344">DATE(YEAR(AA469),MONTH(AA469)+1,DAY(AA469))</f>
        <v>46266</v>
      </c>
      <c r="AC469" s="178">
        <f t="shared" ref="AC469" si="345">DATE(YEAR(AB469),MONTH(AB469)+1,DAY(AB469))</f>
        <v>46296</v>
      </c>
      <c r="AD469" s="178">
        <f t="shared" ref="AD469" si="346">DATE(YEAR(AC469),MONTH(AC469)+1,DAY(AC469))</f>
        <v>46327</v>
      </c>
      <c r="AE469" s="179">
        <f t="shared" ref="AE469" si="347">DATE(YEAR(AD469),MONTH(AD469)+1,DAY(AD469))</f>
        <v>46357</v>
      </c>
      <c r="AF469" s="178">
        <f>DATE(YEAR(AE469),MONTH(AE469)+1,DAY(AE469))</f>
        <v>46388</v>
      </c>
      <c r="AG469" s="178">
        <f t="shared" ref="AG469" si="348">DATE(YEAR(AF469),MONTH(AF469)+1,DAY(AF469))</f>
        <v>46419</v>
      </c>
      <c r="AH469" s="178">
        <f t="shared" ref="AH469" si="349">DATE(YEAR(AG469),MONTH(AG469)+1,DAY(AG469))</f>
        <v>46447</v>
      </c>
      <c r="AI469" s="178">
        <f t="shared" ref="AI469" si="350">DATE(YEAR(AH469),MONTH(AH469)+1,DAY(AH469))</f>
        <v>46478</v>
      </c>
      <c r="AJ469" s="178">
        <f t="shared" ref="AJ469" si="351">DATE(YEAR(AI469),MONTH(AI469)+1,DAY(AI469))</f>
        <v>46508</v>
      </c>
      <c r="AK469" s="178">
        <f t="shared" ref="AK469" si="352">DATE(YEAR(AJ469),MONTH(AJ469)+1,DAY(AJ469))</f>
        <v>46539</v>
      </c>
      <c r="AL469" s="178">
        <f t="shared" ref="AL469" si="353">DATE(YEAR(AK469),MONTH(AK469)+1,DAY(AK469))</f>
        <v>46569</v>
      </c>
      <c r="AM469" s="178">
        <f t="shared" ref="AM469" si="354">DATE(YEAR(AL469),MONTH(AL469)+1,DAY(AL469))</f>
        <v>46600</v>
      </c>
      <c r="AN469" s="178">
        <f>DATE(YEAR(AM469),MONTH(AM469)+1,DAY(AM469))</f>
        <v>46631</v>
      </c>
      <c r="AO469" s="178">
        <f>DATE(YEAR(AN469),MONTH(AN469)+1,DAY(AN469))</f>
        <v>46661</v>
      </c>
      <c r="AP469" s="178">
        <f>DATE(YEAR(AO469),MONTH(AO469)+1,DAY(AO469))</f>
        <v>46692</v>
      </c>
      <c r="AQ469" s="179">
        <f>DATE(YEAR(AP469),MONTH(AP469)+1,DAY(AP469))</f>
        <v>46722</v>
      </c>
    </row>
    <row r="470" spans="1:46" x14ac:dyDescent="0.35">
      <c r="A470" s="37">
        <f t="shared" ref="A470:A480" si="355">A449</f>
        <v>801648460</v>
      </c>
      <c r="B470" s="110" t="str">
        <f>+$D$443</f>
        <v>ELM Series Caps</v>
      </c>
      <c r="C470" s="117" t="s">
        <v>417</v>
      </c>
      <c r="D470" s="136" t="str">
        <f t="shared" ref="D470:K480" si="356">D449</f>
        <v>CET-RP-TP-RL-754600</v>
      </c>
      <c r="E470" s="181" t="str">
        <f t="shared" si="356"/>
        <v>ELMSC Real Properties Acquisition</v>
      </c>
      <c r="F470" s="138">
        <f t="shared" si="356"/>
        <v>7546</v>
      </c>
      <c r="G470" s="141" t="str">
        <f t="shared" si="356"/>
        <v>High</v>
      </c>
      <c r="H470" s="140">
        <f t="shared" si="356"/>
        <v>44682</v>
      </c>
      <c r="I470" s="141" t="str">
        <f t="shared" si="356"/>
        <v>TR-FEELANDINC</v>
      </c>
      <c r="J470" s="142">
        <f t="shared" si="356"/>
        <v>0</v>
      </c>
      <c r="K470" s="143">
        <f t="shared" si="356"/>
        <v>1</v>
      </c>
      <c r="L470" s="144"/>
      <c r="M470" s="182">
        <f>M449</f>
        <v>0</v>
      </c>
      <c r="N470" s="145">
        <f>N449</f>
        <v>0</v>
      </c>
      <c r="O470" s="145">
        <f>O449</f>
        <v>0</v>
      </c>
      <c r="P470" s="145">
        <f>$M470*$K470*(1-$J470)</f>
        <v>0</v>
      </c>
      <c r="Q470" s="145">
        <f>$N470*$K470*(1-$J470)</f>
        <v>0</v>
      </c>
      <c r="R470" s="156">
        <f>$O470*$K470*(1-$J470)</f>
        <v>0</v>
      </c>
      <c r="S470" s="140"/>
      <c r="T470" s="183">
        <v>0</v>
      </c>
      <c r="U470" s="184">
        <v>0</v>
      </c>
      <c r="V470" s="184">
        <v>0</v>
      </c>
      <c r="W470" s="184">
        <v>0</v>
      </c>
      <c r="X470" s="184">
        <v>0</v>
      </c>
      <c r="Y470" s="184">
        <v>0</v>
      </c>
      <c r="Z470" s="184">
        <v>0</v>
      </c>
      <c r="AA470" s="184">
        <v>0</v>
      </c>
      <c r="AB470" s="184">
        <v>0</v>
      </c>
      <c r="AC470" s="184">
        <v>0</v>
      </c>
      <c r="AD470" s="184">
        <v>0</v>
      </c>
      <c r="AE470" s="185">
        <v>0</v>
      </c>
      <c r="AF470" s="184">
        <v>0</v>
      </c>
      <c r="AG470" s="184">
        <v>0</v>
      </c>
      <c r="AH470" s="184">
        <v>0</v>
      </c>
      <c r="AI470" s="184">
        <v>0</v>
      </c>
      <c r="AJ470" s="184">
        <v>0</v>
      </c>
      <c r="AK470" s="184">
        <v>0</v>
      </c>
      <c r="AL470" s="184">
        <v>0</v>
      </c>
      <c r="AM470" s="184">
        <v>0</v>
      </c>
      <c r="AN470" s="184">
        <v>0</v>
      </c>
      <c r="AO470" s="184">
        <v>0</v>
      </c>
      <c r="AP470" s="184">
        <v>0</v>
      </c>
      <c r="AQ470" s="185">
        <v>0</v>
      </c>
      <c r="AR470" s="151"/>
      <c r="AS470" s="152"/>
      <c r="AT470" s="153"/>
    </row>
    <row r="471" spans="1:46" x14ac:dyDescent="0.35">
      <c r="A471" s="37">
        <f t="shared" si="355"/>
        <v>901056467</v>
      </c>
      <c r="B471" s="110" t="str">
        <f t="shared" ref="B471:B481" si="357">+$D$443</f>
        <v>ELM Series Caps</v>
      </c>
      <c r="C471" s="117" t="s">
        <v>417</v>
      </c>
      <c r="D471" s="136" t="str">
        <f t="shared" si="356"/>
        <v>CET-ET-TP-RL-754600</v>
      </c>
      <c r="E471" s="155" t="str">
        <f t="shared" si="356"/>
        <v>Eldorado Substation: Upgrade Terminal Equipment and Series Capacitors on Eldorado-Lugo 500kV T/L</v>
      </c>
      <c r="F471" s="138">
        <f t="shared" si="356"/>
        <v>7546</v>
      </c>
      <c r="G471" s="141" t="str">
        <f t="shared" si="356"/>
        <v>High</v>
      </c>
      <c r="H471" s="140">
        <f t="shared" si="356"/>
        <v>45809</v>
      </c>
      <c r="I471" s="141" t="str">
        <f t="shared" si="356"/>
        <v>TR-SUBINC</v>
      </c>
      <c r="J471" s="142">
        <f t="shared" si="356"/>
        <v>0</v>
      </c>
      <c r="K471" s="143">
        <f t="shared" si="356"/>
        <v>1</v>
      </c>
      <c r="L471" s="144"/>
      <c r="M471" s="182">
        <f t="shared" ref="M471:O471" si="358">M450</f>
        <v>0</v>
      </c>
      <c r="N471" s="145">
        <f t="shared" si="358"/>
        <v>1072</v>
      </c>
      <c r="O471" s="145">
        <f t="shared" si="358"/>
        <v>0</v>
      </c>
      <c r="P471" s="145">
        <f t="shared" ref="P471:P481" si="359">$M471*$K471*(1-$J471)</f>
        <v>0</v>
      </c>
      <c r="Q471" s="145">
        <f t="shared" ref="Q471:Q481" si="360">$N471*$K471*(1-$J471)</f>
        <v>1072</v>
      </c>
      <c r="R471" s="156">
        <f t="shared" ref="R471:R481" si="361">$O471*$K471*(1-$J471)</f>
        <v>0</v>
      </c>
      <c r="S471" s="140"/>
      <c r="T471" s="148">
        <v>9.4849999999999994</v>
      </c>
      <c r="U471" s="149">
        <v>22.088000000000001</v>
      </c>
      <c r="V471" s="149">
        <v>6</v>
      </c>
      <c r="W471" s="149">
        <v>902</v>
      </c>
      <c r="X471" s="149">
        <v>6</v>
      </c>
      <c r="Y471" s="149">
        <v>6</v>
      </c>
      <c r="Z471" s="149">
        <v>6</v>
      </c>
      <c r="AA471" s="149">
        <v>6</v>
      </c>
      <c r="AB471" s="149">
        <v>6</v>
      </c>
      <c r="AC471" s="149">
        <v>6</v>
      </c>
      <c r="AD471" s="149">
        <v>6</v>
      </c>
      <c r="AE471" s="150">
        <v>90.427000000000007</v>
      </c>
      <c r="AF471" s="149">
        <v>0</v>
      </c>
      <c r="AG471" s="149">
        <v>0</v>
      </c>
      <c r="AH471" s="149">
        <v>0</v>
      </c>
      <c r="AI471" s="149">
        <v>0</v>
      </c>
      <c r="AJ471" s="149">
        <v>0</v>
      </c>
      <c r="AK471" s="149">
        <v>0</v>
      </c>
      <c r="AL471" s="149">
        <v>0</v>
      </c>
      <c r="AM471" s="149">
        <v>0</v>
      </c>
      <c r="AN471" s="149">
        <v>0</v>
      </c>
      <c r="AO471" s="149">
        <v>0</v>
      </c>
      <c r="AP471" s="149">
        <v>0</v>
      </c>
      <c r="AQ471" s="150">
        <v>0</v>
      </c>
      <c r="AR471" s="151"/>
      <c r="AS471" s="152"/>
      <c r="AT471" s="153"/>
    </row>
    <row r="472" spans="1:46" x14ac:dyDescent="0.35">
      <c r="A472" s="37">
        <f t="shared" si="355"/>
        <v>901056468</v>
      </c>
      <c r="B472" s="110" t="str">
        <f t="shared" si="357"/>
        <v>ELM Series Caps</v>
      </c>
      <c r="C472" s="117" t="s">
        <v>417</v>
      </c>
      <c r="D472" s="136" t="str">
        <f t="shared" si="356"/>
        <v>CET-ET-TP-RL-754601</v>
      </c>
      <c r="E472" s="155" t="str">
        <f t="shared" si="356"/>
        <v>Lugo Sub: Upgrade Terminal Equipment and Series Capacitors on Eldorado-Lugo 500kV T/L</v>
      </c>
      <c r="F472" s="138">
        <f t="shared" si="356"/>
        <v>7546</v>
      </c>
      <c r="G472" s="141" t="str">
        <f t="shared" si="356"/>
        <v>High</v>
      </c>
      <c r="H472" s="140">
        <f t="shared" si="356"/>
        <v>45809</v>
      </c>
      <c r="I472" s="141" t="str">
        <f t="shared" si="356"/>
        <v>TR-SUBINC</v>
      </c>
      <c r="J472" s="142">
        <f t="shared" si="356"/>
        <v>0</v>
      </c>
      <c r="K472" s="143">
        <f t="shared" si="356"/>
        <v>1</v>
      </c>
      <c r="L472" s="144"/>
      <c r="M472" s="182">
        <f t="shared" ref="M472:O472" si="362">M451</f>
        <v>0</v>
      </c>
      <c r="N472" s="145">
        <f t="shared" si="362"/>
        <v>1003</v>
      </c>
      <c r="O472" s="145">
        <f t="shared" si="362"/>
        <v>0</v>
      </c>
      <c r="P472" s="145">
        <f t="shared" si="359"/>
        <v>0</v>
      </c>
      <c r="Q472" s="145">
        <f t="shared" si="360"/>
        <v>1003</v>
      </c>
      <c r="R472" s="156">
        <f t="shared" si="361"/>
        <v>0</v>
      </c>
      <c r="S472" s="140"/>
      <c r="T472" s="148">
        <v>13.254</v>
      </c>
      <c r="U472" s="149">
        <v>6.8869999999999996</v>
      </c>
      <c r="V472" s="149">
        <v>2</v>
      </c>
      <c r="W472" s="149">
        <v>888</v>
      </c>
      <c r="X472" s="149">
        <v>2</v>
      </c>
      <c r="Y472" s="149">
        <v>3</v>
      </c>
      <c r="Z472" s="149">
        <v>2</v>
      </c>
      <c r="AA472" s="149">
        <v>2</v>
      </c>
      <c r="AB472" s="149">
        <v>2</v>
      </c>
      <c r="AC472" s="149">
        <v>2</v>
      </c>
      <c r="AD472" s="149">
        <v>2</v>
      </c>
      <c r="AE472" s="150">
        <v>77.858999999999995</v>
      </c>
      <c r="AF472" s="149">
        <v>0</v>
      </c>
      <c r="AG472" s="149">
        <v>0</v>
      </c>
      <c r="AH472" s="149">
        <v>0</v>
      </c>
      <c r="AI472" s="149">
        <v>0</v>
      </c>
      <c r="AJ472" s="149">
        <v>0</v>
      </c>
      <c r="AK472" s="149">
        <v>0</v>
      </c>
      <c r="AL472" s="149">
        <v>0</v>
      </c>
      <c r="AM472" s="149">
        <v>0</v>
      </c>
      <c r="AN472" s="149">
        <v>0</v>
      </c>
      <c r="AO472" s="149">
        <v>0</v>
      </c>
      <c r="AP472" s="149">
        <v>0</v>
      </c>
      <c r="AQ472" s="150">
        <v>0</v>
      </c>
      <c r="AR472" s="151"/>
      <c r="AS472" s="152"/>
      <c r="AT472" s="153"/>
    </row>
    <row r="473" spans="1:46" x14ac:dyDescent="0.35">
      <c r="A473" s="37">
        <f t="shared" si="355"/>
        <v>901490550</v>
      </c>
      <c r="B473" s="110" t="str">
        <f t="shared" si="357"/>
        <v>ELM Series Caps</v>
      </c>
      <c r="C473" s="117" t="s">
        <v>417</v>
      </c>
      <c r="D473" s="136" t="str">
        <f t="shared" si="356"/>
        <v>CET-ET-TP-RL-754604</v>
      </c>
      <c r="E473" s="155" t="str">
        <f t="shared" si="356"/>
        <v>Mohave Substation: Install four Disconnect Switches and all required conductors to upgrade the existing Lugo 500kV Line</v>
      </c>
      <c r="F473" s="138">
        <f t="shared" si="356"/>
        <v>7546</v>
      </c>
      <c r="G473" s="141" t="str">
        <f t="shared" si="356"/>
        <v>High</v>
      </c>
      <c r="H473" s="140">
        <f t="shared" si="356"/>
        <v>45597</v>
      </c>
      <c r="I473" s="141" t="str">
        <f t="shared" si="356"/>
        <v>TR-SUBINC</v>
      </c>
      <c r="J473" s="142">
        <f t="shared" si="356"/>
        <v>0</v>
      </c>
      <c r="K473" s="143">
        <f t="shared" si="356"/>
        <v>1</v>
      </c>
      <c r="L473" s="144"/>
      <c r="M473" s="182">
        <f t="shared" ref="M473:O473" si="363">M452</f>
        <v>0</v>
      </c>
      <c r="N473" s="145">
        <f t="shared" si="363"/>
        <v>1094</v>
      </c>
      <c r="O473" s="145">
        <f t="shared" si="363"/>
        <v>0</v>
      </c>
      <c r="P473" s="145">
        <f t="shared" si="359"/>
        <v>0</v>
      </c>
      <c r="Q473" s="145">
        <f t="shared" si="360"/>
        <v>1094</v>
      </c>
      <c r="R473" s="156">
        <f t="shared" si="361"/>
        <v>0</v>
      </c>
      <c r="S473" s="140"/>
      <c r="T473" s="148">
        <v>15.957000000000001</v>
      </c>
      <c r="U473" s="149">
        <v>3.8919999999999999</v>
      </c>
      <c r="V473" s="149">
        <v>2</v>
      </c>
      <c r="W473" s="149">
        <v>980</v>
      </c>
      <c r="X473" s="149">
        <v>2</v>
      </c>
      <c r="Y473" s="149">
        <v>2</v>
      </c>
      <c r="Z473" s="149">
        <v>2</v>
      </c>
      <c r="AA473" s="149">
        <v>2</v>
      </c>
      <c r="AB473" s="149">
        <v>2</v>
      </c>
      <c r="AC473" s="149">
        <v>2</v>
      </c>
      <c r="AD473" s="149">
        <v>2</v>
      </c>
      <c r="AE473" s="150">
        <v>78.150999999999996</v>
      </c>
      <c r="AF473" s="149">
        <v>0</v>
      </c>
      <c r="AG473" s="149">
        <v>0</v>
      </c>
      <c r="AH473" s="149">
        <v>0</v>
      </c>
      <c r="AI473" s="149">
        <v>0</v>
      </c>
      <c r="AJ473" s="149">
        <v>0</v>
      </c>
      <c r="AK473" s="149">
        <v>0</v>
      </c>
      <c r="AL473" s="149">
        <v>0</v>
      </c>
      <c r="AM473" s="149">
        <v>0</v>
      </c>
      <c r="AN473" s="149">
        <v>0</v>
      </c>
      <c r="AO473" s="149">
        <v>0</v>
      </c>
      <c r="AP473" s="149">
        <v>0</v>
      </c>
      <c r="AQ473" s="150">
        <v>0</v>
      </c>
      <c r="AR473" s="151"/>
      <c r="AS473" s="152"/>
      <c r="AT473" s="153"/>
    </row>
    <row r="474" spans="1:46" x14ac:dyDescent="0.35">
      <c r="A474" s="37">
        <f t="shared" si="355"/>
        <v>901624163</v>
      </c>
      <c r="B474" s="110" t="str">
        <f t="shared" si="357"/>
        <v>ELM Series Caps</v>
      </c>
      <c r="C474" s="117" t="s">
        <v>417</v>
      </c>
      <c r="D474" s="136" t="str">
        <f t="shared" si="356"/>
        <v>CET-ET-TP-RL-754603</v>
      </c>
      <c r="E474" s="155" t="str">
        <f t="shared" si="356"/>
        <v>Mid-Line Cap: Install Series Capacitors on Eldorado-Lugo T/L</v>
      </c>
      <c r="F474" s="138">
        <f t="shared" si="356"/>
        <v>7546</v>
      </c>
      <c r="G474" s="141" t="str">
        <f t="shared" si="356"/>
        <v>High</v>
      </c>
      <c r="H474" s="140">
        <f t="shared" si="356"/>
        <v>45383</v>
      </c>
      <c r="I474" s="141" t="str">
        <f t="shared" si="356"/>
        <v>TR-SUBINC</v>
      </c>
      <c r="J474" s="142">
        <f t="shared" si="356"/>
        <v>0</v>
      </c>
      <c r="K474" s="143">
        <f t="shared" si="356"/>
        <v>1</v>
      </c>
      <c r="L474" s="144"/>
      <c r="M474" s="182">
        <f t="shared" ref="M474:O474" si="364">M453</f>
        <v>0</v>
      </c>
      <c r="N474" s="145">
        <f t="shared" si="364"/>
        <v>1252</v>
      </c>
      <c r="O474" s="145">
        <f t="shared" si="364"/>
        <v>0</v>
      </c>
      <c r="P474" s="145">
        <f t="shared" si="359"/>
        <v>0</v>
      </c>
      <c r="Q474" s="145">
        <f t="shared" si="360"/>
        <v>1252</v>
      </c>
      <c r="R474" s="156">
        <f t="shared" si="361"/>
        <v>0</v>
      </c>
      <c r="S474" s="140"/>
      <c r="T474" s="148">
        <v>7.2149999999999999</v>
      </c>
      <c r="U474" s="149">
        <v>14.537000000000001</v>
      </c>
      <c r="V474" s="149">
        <v>18</v>
      </c>
      <c r="W474" s="149">
        <v>985</v>
      </c>
      <c r="X474" s="149">
        <v>18</v>
      </c>
      <c r="Y474" s="149">
        <v>18</v>
      </c>
      <c r="Z474" s="149">
        <v>18</v>
      </c>
      <c r="AA474" s="149">
        <v>18</v>
      </c>
      <c r="AB474" s="149">
        <v>18</v>
      </c>
      <c r="AC474" s="149">
        <v>18</v>
      </c>
      <c r="AD474" s="149">
        <v>10</v>
      </c>
      <c r="AE474" s="150">
        <v>109.248</v>
      </c>
      <c r="AF474" s="149">
        <v>0</v>
      </c>
      <c r="AG474" s="149">
        <v>0</v>
      </c>
      <c r="AH474" s="149">
        <v>0</v>
      </c>
      <c r="AI474" s="149">
        <v>0</v>
      </c>
      <c r="AJ474" s="149">
        <v>0</v>
      </c>
      <c r="AK474" s="149">
        <v>0</v>
      </c>
      <c r="AL474" s="149">
        <v>0</v>
      </c>
      <c r="AM474" s="149">
        <v>0</v>
      </c>
      <c r="AN474" s="149">
        <v>0</v>
      </c>
      <c r="AO474" s="149">
        <v>0</v>
      </c>
      <c r="AP474" s="149">
        <v>0</v>
      </c>
      <c r="AQ474" s="150">
        <v>0</v>
      </c>
      <c r="AR474" s="151"/>
      <c r="AS474" s="152"/>
      <c r="AT474" s="153"/>
    </row>
    <row r="475" spans="1:46" x14ac:dyDescent="0.35">
      <c r="A475" s="37">
        <f t="shared" si="355"/>
        <v>901826564</v>
      </c>
      <c r="B475" s="110" t="str">
        <f t="shared" si="357"/>
        <v>ELM Series Caps</v>
      </c>
      <c r="C475" s="117" t="s">
        <v>417</v>
      </c>
      <c r="D475" s="136" t="str">
        <f t="shared" si="356"/>
        <v>CET-ET-TP-RL-754605</v>
      </c>
      <c r="E475" s="155" t="str">
        <f t="shared" si="356"/>
        <v>Inst Eldo-Lug-Mhve Series Caps at Ludlow</v>
      </c>
      <c r="F475" s="138">
        <f t="shared" si="356"/>
        <v>7546</v>
      </c>
      <c r="G475" s="141" t="str">
        <f t="shared" si="356"/>
        <v>High</v>
      </c>
      <c r="H475" s="140">
        <f t="shared" si="356"/>
        <v>45474</v>
      </c>
      <c r="I475" s="141" t="str">
        <f t="shared" si="356"/>
        <v>TR-SUBINC</v>
      </c>
      <c r="J475" s="142">
        <f t="shared" si="356"/>
        <v>0</v>
      </c>
      <c r="K475" s="143">
        <f t="shared" si="356"/>
        <v>1</v>
      </c>
      <c r="L475" s="144"/>
      <c r="M475" s="182">
        <f t="shared" ref="M475:O475" si="365">M454</f>
        <v>0</v>
      </c>
      <c r="N475" s="145">
        <f t="shared" si="365"/>
        <v>1291</v>
      </c>
      <c r="O475" s="145">
        <f t="shared" si="365"/>
        <v>0</v>
      </c>
      <c r="P475" s="145">
        <f t="shared" si="359"/>
        <v>0</v>
      </c>
      <c r="Q475" s="145">
        <f t="shared" si="360"/>
        <v>1291</v>
      </c>
      <c r="R475" s="156">
        <f t="shared" si="361"/>
        <v>0</v>
      </c>
      <c r="S475" s="140"/>
      <c r="T475" s="148">
        <v>39.063000000000002</v>
      </c>
      <c r="U475" s="149">
        <v>16.260999999999999</v>
      </c>
      <c r="V475" s="149">
        <v>18</v>
      </c>
      <c r="W475" s="149">
        <v>986</v>
      </c>
      <c r="X475" s="149">
        <v>18</v>
      </c>
      <c r="Y475" s="149">
        <v>18</v>
      </c>
      <c r="Z475" s="149">
        <v>18</v>
      </c>
      <c r="AA475" s="149">
        <v>18</v>
      </c>
      <c r="AB475" s="149">
        <v>18</v>
      </c>
      <c r="AC475" s="149">
        <v>18</v>
      </c>
      <c r="AD475" s="149">
        <v>10</v>
      </c>
      <c r="AE475" s="150">
        <v>113.676</v>
      </c>
      <c r="AF475" s="149">
        <v>0</v>
      </c>
      <c r="AG475" s="149">
        <v>0</v>
      </c>
      <c r="AH475" s="149">
        <v>0</v>
      </c>
      <c r="AI475" s="149">
        <v>0</v>
      </c>
      <c r="AJ475" s="149">
        <v>0</v>
      </c>
      <c r="AK475" s="149">
        <v>0</v>
      </c>
      <c r="AL475" s="149">
        <v>0</v>
      </c>
      <c r="AM475" s="149">
        <v>0</v>
      </c>
      <c r="AN475" s="149">
        <v>0</v>
      </c>
      <c r="AO475" s="149">
        <v>0</v>
      </c>
      <c r="AP475" s="149">
        <v>0</v>
      </c>
      <c r="AQ475" s="150">
        <v>0</v>
      </c>
      <c r="AR475" s="151"/>
      <c r="AS475" s="152"/>
      <c r="AT475" s="153"/>
    </row>
    <row r="476" spans="1:46" x14ac:dyDescent="0.35">
      <c r="A476" s="37">
        <f t="shared" si="355"/>
        <v>901904770</v>
      </c>
      <c r="B476" s="110" t="str">
        <f t="shared" si="357"/>
        <v>ELM Series Caps</v>
      </c>
      <c r="C476" s="117" t="s">
        <v>417</v>
      </c>
      <c r="D476" s="136" t="str">
        <f t="shared" si="356"/>
        <v>CET-ET-TP-RL-754607</v>
      </c>
      <c r="E476" s="155" t="str">
        <f t="shared" si="356"/>
        <v>Eldorado-Mohave T/L: Instal OPGW, splice</v>
      </c>
      <c r="F476" s="138">
        <f t="shared" si="356"/>
        <v>7546</v>
      </c>
      <c r="G476" s="141" t="str">
        <f t="shared" si="356"/>
        <v>High</v>
      </c>
      <c r="H476" s="140">
        <f t="shared" si="356"/>
        <v>44531</v>
      </c>
      <c r="I476" s="141" t="str">
        <f t="shared" si="356"/>
        <v>TR-LINEINC</v>
      </c>
      <c r="J476" s="142">
        <f t="shared" si="356"/>
        <v>0</v>
      </c>
      <c r="K476" s="143">
        <f t="shared" si="356"/>
        <v>1</v>
      </c>
      <c r="L476" s="144"/>
      <c r="M476" s="182">
        <f t="shared" ref="M476:O476" si="366">M455</f>
        <v>0</v>
      </c>
      <c r="N476" s="145">
        <f t="shared" si="366"/>
        <v>70</v>
      </c>
      <c r="O476" s="145">
        <f t="shared" si="366"/>
        <v>0</v>
      </c>
      <c r="P476" s="145">
        <f t="shared" si="359"/>
        <v>0</v>
      </c>
      <c r="Q476" s="145">
        <f t="shared" si="360"/>
        <v>70</v>
      </c>
      <c r="R476" s="156">
        <f t="shared" si="361"/>
        <v>0</v>
      </c>
      <c r="S476" s="140"/>
      <c r="T476" s="148">
        <v>4.3280000000000003</v>
      </c>
      <c r="U476" s="149">
        <v>8.5000000000000006E-2</v>
      </c>
      <c r="V476" s="149">
        <v>6</v>
      </c>
      <c r="W476" s="149">
        <v>6</v>
      </c>
      <c r="X476" s="149">
        <v>6</v>
      </c>
      <c r="Y476" s="149">
        <v>6</v>
      </c>
      <c r="Z476" s="149">
        <v>7</v>
      </c>
      <c r="AA476" s="149">
        <v>5</v>
      </c>
      <c r="AB476" s="149">
        <v>6</v>
      </c>
      <c r="AC476" s="149">
        <v>6</v>
      </c>
      <c r="AD476" s="149">
        <v>5</v>
      </c>
      <c r="AE476" s="150">
        <v>12.587</v>
      </c>
      <c r="AF476" s="149">
        <v>0</v>
      </c>
      <c r="AG476" s="149">
        <v>0</v>
      </c>
      <c r="AH476" s="149">
        <v>0</v>
      </c>
      <c r="AI476" s="149">
        <v>0</v>
      </c>
      <c r="AJ476" s="149">
        <v>0</v>
      </c>
      <c r="AK476" s="149">
        <v>0</v>
      </c>
      <c r="AL476" s="149">
        <v>0</v>
      </c>
      <c r="AM476" s="149">
        <v>0</v>
      </c>
      <c r="AN476" s="149">
        <v>0</v>
      </c>
      <c r="AO476" s="149">
        <v>0</v>
      </c>
      <c r="AP476" s="149">
        <v>0</v>
      </c>
      <c r="AQ476" s="150">
        <v>0</v>
      </c>
      <c r="AR476" s="151"/>
      <c r="AS476" s="152"/>
      <c r="AT476" s="153"/>
    </row>
    <row r="477" spans="1:46" x14ac:dyDescent="0.35">
      <c r="A477" s="37">
        <f t="shared" si="355"/>
        <v>901904772</v>
      </c>
      <c r="B477" s="110" t="str">
        <f t="shared" si="357"/>
        <v>ELM Series Caps</v>
      </c>
      <c r="C477" s="117" t="s">
        <v>417</v>
      </c>
      <c r="D477" s="136" t="str">
        <f t="shared" si="356"/>
        <v>CET-ET-TP-RL-754608</v>
      </c>
      <c r="E477" s="155" t="str">
        <f t="shared" si="356"/>
        <v>Lugo-Mohave T/L(CA): Instal OPGW, splice</v>
      </c>
      <c r="F477" s="138">
        <f t="shared" si="356"/>
        <v>7546</v>
      </c>
      <c r="G477" s="141" t="str">
        <f t="shared" si="356"/>
        <v>High</v>
      </c>
      <c r="H477" s="140">
        <f t="shared" si="356"/>
        <v>45992</v>
      </c>
      <c r="I477" s="141" t="str">
        <f t="shared" si="356"/>
        <v>TR-LINEINC</v>
      </c>
      <c r="J477" s="142">
        <f t="shared" si="356"/>
        <v>0</v>
      </c>
      <c r="K477" s="143">
        <f t="shared" si="356"/>
        <v>1</v>
      </c>
      <c r="L477" s="144"/>
      <c r="M477" s="182">
        <f t="shared" ref="M477:O477" si="367">M456</f>
        <v>0</v>
      </c>
      <c r="N477" s="145">
        <f t="shared" si="367"/>
        <v>147</v>
      </c>
      <c r="O477" s="145">
        <f t="shared" si="367"/>
        <v>0</v>
      </c>
      <c r="P477" s="145">
        <f t="shared" si="359"/>
        <v>0</v>
      </c>
      <c r="Q477" s="145">
        <f t="shared" si="360"/>
        <v>147</v>
      </c>
      <c r="R477" s="156">
        <f t="shared" si="361"/>
        <v>0</v>
      </c>
      <c r="S477" s="140"/>
      <c r="T477" s="148">
        <v>20.334</v>
      </c>
      <c r="U477" s="149">
        <v>15.085000000000001</v>
      </c>
      <c r="V477" s="149">
        <v>11</v>
      </c>
      <c r="W477" s="149">
        <v>11</v>
      </c>
      <c r="X477" s="149">
        <v>11</v>
      </c>
      <c r="Y477" s="149">
        <v>11</v>
      </c>
      <c r="Z477" s="149">
        <v>11</v>
      </c>
      <c r="AA477" s="149">
        <v>11</v>
      </c>
      <c r="AB477" s="149">
        <v>11</v>
      </c>
      <c r="AC477" s="149">
        <v>5</v>
      </c>
      <c r="AD477" s="149">
        <v>5</v>
      </c>
      <c r="AE477" s="150">
        <v>24.581</v>
      </c>
      <c r="AF477" s="149">
        <v>0</v>
      </c>
      <c r="AG477" s="149">
        <v>0</v>
      </c>
      <c r="AH477" s="149">
        <v>0</v>
      </c>
      <c r="AI477" s="149">
        <v>0</v>
      </c>
      <c r="AJ477" s="149">
        <v>0</v>
      </c>
      <c r="AK477" s="149">
        <v>0</v>
      </c>
      <c r="AL477" s="149">
        <v>0</v>
      </c>
      <c r="AM477" s="149">
        <v>0</v>
      </c>
      <c r="AN477" s="149">
        <v>0</v>
      </c>
      <c r="AO477" s="149">
        <v>0</v>
      </c>
      <c r="AP477" s="149">
        <v>0</v>
      </c>
      <c r="AQ477" s="150">
        <v>0</v>
      </c>
      <c r="AR477" s="151"/>
      <c r="AS477" s="152"/>
      <c r="AT477" s="153"/>
    </row>
    <row r="478" spans="1:46" x14ac:dyDescent="0.35">
      <c r="A478" s="37">
        <f t="shared" si="355"/>
        <v>901904773</v>
      </c>
      <c r="B478" s="110" t="str">
        <f t="shared" si="357"/>
        <v>ELM Series Caps</v>
      </c>
      <c r="C478" s="117" t="s">
        <v>417</v>
      </c>
      <c r="D478" s="136" t="str">
        <f t="shared" si="356"/>
        <v>CET-ET-TP-RL-754609</v>
      </c>
      <c r="E478" s="155" t="str">
        <f t="shared" si="356"/>
        <v>Lugo-Mohave T/L(NV): Instal OPGW, splice</v>
      </c>
      <c r="F478" s="138">
        <f t="shared" si="356"/>
        <v>7546</v>
      </c>
      <c r="G478" s="141" t="str">
        <f t="shared" si="356"/>
        <v>High</v>
      </c>
      <c r="H478" s="140">
        <f t="shared" si="356"/>
        <v>45992</v>
      </c>
      <c r="I478" s="141" t="str">
        <f t="shared" si="356"/>
        <v>TR-LINEINC</v>
      </c>
      <c r="J478" s="142">
        <f t="shared" si="356"/>
        <v>0</v>
      </c>
      <c r="K478" s="143">
        <f t="shared" si="356"/>
        <v>1</v>
      </c>
      <c r="L478" s="144"/>
      <c r="M478" s="182">
        <f t="shared" ref="M478:O478" si="368">M457</f>
        <v>0</v>
      </c>
      <c r="N478" s="145">
        <f t="shared" si="368"/>
        <v>0</v>
      </c>
      <c r="O478" s="145">
        <f t="shared" si="368"/>
        <v>0</v>
      </c>
      <c r="P478" s="145">
        <f t="shared" si="359"/>
        <v>0</v>
      </c>
      <c r="Q478" s="145">
        <f t="shared" si="360"/>
        <v>0</v>
      </c>
      <c r="R478" s="156">
        <f t="shared" si="361"/>
        <v>0</v>
      </c>
      <c r="S478" s="140"/>
      <c r="T478" s="148">
        <v>0</v>
      </c>
      <c r="U478" s="149">
        <v>0</v>
      </c>
      <c r="V478" s="149">
        <v>0</v>
      </c>
      <c r="W478" s="149">
        <v>0</v>
      </c>
      <c r="X478" s="149">
        <v>0</v>
      </c>
      <c r="Y478" s="149">
        <v>0</v>
      </c>
      <c r="Z478" s="149">
        <v>0</v>
      </c>
      <c r="AA478" s="149">
        <v>0</v>
      </c>
      <c r="AB478" s="149">
        <v>0</v>
      </c>
      <c r="AC478" s="149">
        <v>0</v>
      </c>
      <c r="AD478" s="149">
        <v>0</v>
      </c>
      <c r="AE478" s="150">
        <v>0</v>
      </c>
      <c r="AF478" s="149">
        <v>0</v>
      </c>
      <c r="AG478" s="149">
        <v>0</v>
      </c>
      <c r="AH478" s="149">
        <v>0</v>
      </c>
      <c r="AI478" s="149">
        <v>0</v>
      </c>
      <c r="AJ478" s="149">
        <v>0</v>
      </c>
      <c r="AK478" s="149">
        <v>0</v>
      </c>
      <c r="AL478" s="149">
        <v>0</v>
      </c>
      <c r="AM478" s="149">
        <v>0</v>
      </c>
      <c r="AN478" s="149">
        <v>0</v>
      </c>
      <c r="AO478" s="149">
        <v>0</v>
      </c>
      <c r="AP478" s="149">
        <v>0</v>
      </c>
      <c r="AQ478" s="150">
        <v>0</v>
      </c>
      <c r="AR478" s="151"/>
    </row>
    <row r="479" spans="1:46" x14ac:dyDescent="0.35">
      <c r="A479" s="37">
        <f t="shared" si="355"/>
        <v>901904774</v>
      </c>
      <c r="B479" s="110" t="str">
        <f t="shared" si="357"/>
        <v>ELM Series Caps</v>
      </c>
      <c r="C479" s="117" t="s">
        <v>417</v>
      </c>
      <c r="D479" s="136" t="str">
        <f t="shared" si="356"/>
        <v>CET-ET-TP-RL-754610</v>
      </c>
      <c r="E479" s="155" t="str">
        <f t="shared" si="356"/>
        <v>Eldorado-Lugo T/L(CA): Clear GO-95 infractions</v>
      </c>
      <c r="F479" s="138">
        <f t="shared" si="356"/>
        <v>7546</v>
      </c>
      <c r="G479" s="141" t="str">
        <f t="shared" si="356"/>
        <v>High</v>
      </c>
      <c r="H479" s="140">
        <f t="shared" si="356"/>
        <v>45992</v>
      </c>
      <c r="I479" s="141" t="str">
        <f t="shared" si="356"/>
        <v>TR-LINEINC</v>
      </c>
      <c r="J479" s="142">
        <f t="shared" si="356"/>
        <v>0</v>
      </c>
      <c r="K479" s="143">
        <f t="shared" si="356"/>
        <v>1</v>
      </c>
      <c r="L479" s="144"/>
      <c r="M479" s="182">
        <f t="shared" ref="M479:O480" si="369">M458</f>
        <v>0</v>
      </c>
      <c r="N479" s="145">
        <f t="shared" si="369"/>
        <v>0</v>
      </c>
      <c r="O479" s="145">
        <f t="shared" si="369"/>
        <v>0</v>
      </c>
      <c r="P479" s="145">
        <f t="shared" si="359"/>
        <v>0</v>
      </c>
      <c r="Q479" s="145">
        <f t="shared" si="360"/>
        <v>0</v>
      </c>
      <c r="R479" s="156">
        <f t="shared" si="361"/>
        <v>0</v>
      </c>
      <c r="S479" s="140"/>
      <c r="T479" s="148">
        <v>-5.2999999999999999E-2</v>
      </c>
      <c r="U479" s="149">
        <v>0</v>
      </c>
      <c r="V479" s="149">
        <v>0</v>
      </c>
      <c r="W479" s="149">
        <v>0</v>
      </c>
      <c r="X479" s="149">
        <v>0</v>
      </c>
      <c r="Y479" s="149">
        <v>0</v>
      </c>
      <c r="Z479" s="149">
        <v>0</v>
      </c>
      <c r="AA479" s="149">
        <v>0</v>
      </c>
      <c r="AB479" s="149">
        <v>0</v>
      </c>
      <c r="AC479" s="149">
        <v>0</v>
      </c>
      <c r="AD479" s="149">
        <v>0</v>
      </c>
      <c r="AE479" s="150">
        <v>5.2999999999999999E-2</v>
      </c>
      <c r="AF479" s="149">
        <v>0</v>
      </c>
      <c r="AG479" s="149">
        <v>0</v>
      </c>
      <c r="AH479" s="149">
        <v>0</v>
      </c>
      <c r="AI479" s="149">
        <v>0</v>
      </c>
      <c r="AJ479" s="149">
        <v>0</v>
      </c>
      <c r="AK479" s="149">
        <v>0</v>
      </c>
      <c r="AL479" s="149">
        <v>0</v>
      </c>
      <c r="AM479" s="149">
        <v>0</v>
      </c>
      <c r="AN479" s="149">
        <v>0</v>
      </c>
      <c r="AO479" s="149">
        <v>0</v>
      </c>
      <c r="AP479" s="149">
        <v>0</v>
      </c>
      <c r="AQ479" s="150">
        <v>0</v>
      </c>
      <c r="AR479" s="151"/>
      <c r="AS479" s="152"/>
      <c r="AT479" s="153"/>
    </row>
    <row r="480" spans="1:46" x14ac:dyDescent="0.35">
      <c r="A480" s="37">
        <f t="shared" si="355"/>
        <v>904539746</v>
      </c>
      <c r="B480" s="110" t="str">
        <f t="shared" si="357"/>
        <v>ELM Series Caps</v>
      </c>
      <c r="C480" s="117" t="s">
        <v>417</v>
      </c>
      <c r="D480" s="136" t="str">
        <f t="shared" si="356"/>
        <v>CET-ET-TP-RL-754600</v>
      </c>
      <c r="E480" s="155" t="str">
        <f t="shared" si="356"/>
        <v>Lugo-Mohave_Socal Gas Pipeline AC Mtgtn</v>
      </c>
      <c r="F480" s="138">
        <f t="shared" si="356"/>
        <v>7546</v>
      </c>
      <c r="G480" s="141" t="str">
        <f t="shared" si="356"/>
        <v>High</v>
      </c>
      <c r="H480" s="140">
        <f t="shared" si="356"/>
        <v>46174</v>
      </c>
      <c r="I480" s="141" t="str">
        <f t="shared" si="356"/>
        <v>TR-LINEINC</v>
      </c>
      <c r="J480" s="142">
        <f t="shared" si="356"/>
        <v>0</v>
      </c>
      <c r="K480" s="143">
        <f t="shared" si="356"/>
        <v>1</v>
      </c>
      <c r="L480" s="144"/>
      <c r="M480" s="182">
        <f t="shared" si="369"/>
        <v>25140.635989999999</v>
      </c>
      <c r="N480" s="145">
        <f t="shared" si="369"/>
        <v>14861</v>
      </c>
      <c r="O480" s="145">
        <f t="shared" si="369"/>
        <v>9462</v>
      </c>
      <c r="P480" s="145">
        <f t="shared" si="359"/>
        <v>25140.635989999999</v>
      </c>
      <c r="Q480" s="145">
        <f t="shared" si="360"/>
        <v>14861</v>
      </c>
      <c r="R480" s="156">
        <f t="shared" si="361"/>
        <v>9462</v>
      </c>
      <c r="S480" s="140"/>
      <c r="T480" s="148">
        <v>112.25</v>
      </c>
      <c r="U480" s="149">
        <v>63.615000000000002</v>
      </c>
      <c r="V480" s="149">
        <v>11300</v>
      </c>
      <c r="W480" s="149">
        <v>150</v>
      </c>
      <c r="X480" s="149">
        <v>150</v>
      </c>
      <c r="Y480" s="149">
        <v>150</v>
      </c>
      <c r="Z480" s="149">
        <v>150</v>
      </c>
      <c r="AA480" s="149">
        <v>150</v>
      </c>
      <c r="AB480" s="149">
        <v>150</v>
      </c>
      <c r="AC480" s="149">
        <v>200</v>
      </c>
      <c r="AD480" s="149">
        <v>300</v>
      </c>
      <c r="AE480" s="150">
        <v>1985.135</v>
      </c>
      <c r="AF480" s="149">
        <v>10</v>
      </c>
      <c r="AG480" s="149">
        <v>10</v>
      </c>
      <c r="AH480" s="149">
        <v>10</v>
      </c>
      <c r="AI480" s="149">
        <v>10</v>
      </c>
      <c r="AJ480" s="149">
        <v>10</v>
      </c>
      <c r="AK480" s="149">
        <v>15</v>
      </c>
      <c r="AL480" s="149">
        <v>15</v>
      </c>
      <c r="AM480" s="149">
        <v>15</v>
      </c>
      <c r="AN480" s="149">
        <v>15</v>
      </c>
      <c r="AO480" s="149">
        <v>15</v>
      </c>
      <c r="AP480" s="149">
        <v>19</v>
      </c>
      <c r="AQ480" s="150">
        <v>9318</v>
      </c>
      <c r="AR480" s="151"/>
      <c r="AS480" s="152"/>
      <c r="AT480" s="153"/>
    </row>
    <row r="481" spans="1:46" x14ac:dyDescent="0.35">
      <c r="A481" s="37" t="str">
        <f t="shared" ref="A481" si="370">A460</f>
        <v>7546-1</v>
      </c>
      <c r="B481" s="110" t="str">
        <f t="shared" si="357"/>
        <v>ELM Series Caps</v>
      </c>
      <c r="C481" s="117" t="s">
        <v>417</v>
      </c>
      <c r="D481" s="136" t="str">
        <f t="shared" ref="D481:K481" si="371">D460</f>
        <v>CET-ET-TP-RL-754600</v>
      </c>
      <c r="E481" s="155" t="str">
        <f t="shared" si="371"/>
        <v>Potential CO's</v>
      </c>
      <c r="F481" s="138">
        <f t="shared" si="371"/>
        <v>7546</v>
      </c>
      <c r="G481" s="141" t="str">
        <f t="shared" si="371"/>
        <v>High</v>
      </c>
      <c r="H481" s="140">
        <f t="shared" si="371"/>
        <v>46174</v>
      </c>
      <c r="I481" s="141" t="str">
        <f t="shared" si="371"/>
        <v>TR-SUBINC</v>
      </c>
      <c r="J481" s="142">
        <f t="shared" si="371"/>
        <v>0</v>
      </c>
      <c r="K481" s="143">
        <f t="shared" si="371"/>
        <v>1</v>
      </c>
      <c r="L481" s="144"/>
      <c r="M481" s="182">
        <f t="shared" ref="M481:O481" si="372">M460</f>
        <v>0</v>
      </c>
      <c r="N481" s="145">
        <f t="shared" si="372"/>
        <v>377</v>
      </c>
      <c r="O481" s="145">
        <f t="shared" si="372"/>
        <v>0</v>
      </c>
      <c r="P481" s="145">
        <f t="shared" si="359"/>
        <v>0</v>
      </c>
      <c r="Q481" s="145">
        <f t="shared" si="360"/>
        <v>377</v>
      </c>
      <c r="R481" s="156">
        <f t="shared" si="361"/>
        <v>0</v>
      </c>
      <c r="S481" s="140"/>
      <c r="T481" s="148">
        <v>0</v>
      </c>
      <c r="U481" s="149">
        <v>0</v>
      </c>
      <c r="V481" s="149">
        <v>0</v>
      </c>
      <c r="W481" s="149">
        <v>0</v>
      </c>
      <c r="X481" s="149">
        <v>0</v>
      </c>
      <c r="Y481" s="149">
        <v>0</v>
      </c>
      <c r="Z481" s="149">
        <v>0</v>
      </c>
      <c r="AA481" s="149">
        <v>0</v>
      </c>
      <c r="AB481" s="149">
        <v>0</v>
      </c>
      <c r="AC481" s="149">
        <v>0</v>
      </c>
      <c r="AD481" s="149">
        <v>0</v>
      </c>
      <c r="AE481" s="150">
        <v>377</v>
      </c>
      <c r="AF481" s="149">
        <v>0</v>
      </c>
      <c r="AG481" s="149">
        <v>0</v>
      </c>
      <c r="AH481" s="149">
        <v>0</v>
      </c>
      <c r="AI481" s="149">
        <v>0</v>
      </c>
      <c r="AJ481" s="149">
        <v>0</v>
      </c>
      <c r="AK481" s="149">
        <v>0</v>
      </c>
      <c r="AL481" s="149">
        <v>0</v>
      </c>
      <c r="AM481" s="149">
        <v>0</v>
      </c>
      <c r="AN481" s="149">
        <v>0</v>
      </c>
      <c r="AO481" s="149">
        <v>0</v>
      </c>
      <c r="AP481" s="149">
        <v>0</v>
      </c>
      <c r="AQ481" s="150">
        <v>0</v>
      </c>
      <c r="AR481" s="151"/>
      <c r="AS481" s="152"/>
      <c r="AT481" s="153"/>
    </row>
    <row r="482" spans="1:46" ht="15" thickBot="1" x14ac:dyDescent="0.4">
      <c r="D482" s="165" t="s">
        <v>418</v>
      </c>
      <c r="E482" s="166"/>
      <c r="F482" s="166"/>
      <c r="G482" s="166"/>
      <c r="H482" s="166"/>
      <c r="I482" s="166"/>
      <c r="J482" s="166"/>
      <c r="K482" s="167"/>
      <c r="L482" s="132"/>
      <c r="M482" s="96">
        <f t="shared" ref="M482:R482" si="373">SUM(M470:M481)</f>
        <v>25140.635989999999</v>
      </c>
      <c r="N482" s="97">
        <f t="shared" si="373"/>
        <v>21167</v>
      </c>
      <c r="O482" s="97">
        <f t="shared" si="373"/>
        <v>9462</v>
      </c>
      <c r="P482" s="97">
        <f t="shared" si="373"/>
        <v>25140.635989999999</v>
      </c>
      <c r="Q482" s="190">
        <f t="shared" si="373"/>
        <v>21167</v>
      </c>
      <c r="R482" s="191">
        <f t="shared" si="373"/>
        <v>9462</v>
      </c>
      <c r="S482" s="138"/>
      <c r="T482" s="192">
        <f t="shared" ref="T482:AQ482" si="374">SUM(T470:T481)</f>
        <v>221.83300000000003</v>
      </c>
      <c r="U482" s="193">
        <f t="shared" si="374"/>
        <v>142.45000000000002</v>
      </c>
      <c r="V482" s="193">
        <f t="shared" si="374"/>
        <v>11363</v>
      </c>
      <c r="W482" s="193">
        <f t="shared" si="374"/>
        <v>4908</v>
      </c>
      <c r="X482" s="193">
        <f t="shared" si="374"/>
        <v>213</v>
      </c>
      <c r="Y482" s="193">
        <f t="shared" si="374"/>
        <v>214</v>
      </c>
      <c r="Z482" s="193">
        <f t="shared" si="374"/>
        <v>214</v>
      </c>
      <c r="AA482" s="193">
        <f t="shared" si="374"/>
        <v>212</v>
      </c>
      <c r="AB482" s="193">
        <f t="shared" si="374"/>
        <v>213</v>
      </c>
      <c r="AC482" s="193">
        <f t="shared" si="374"/>
        <v>257</v>
      </c>
      <c r="AD482" s="193">
        <f t="shared" si="374"/>
        <v>340</v>
      </c>
      <c r="AE482" s="194">
        <f t="shared" si="374"/>
        <v>2868.7170000000001</v>
      </c>
      <c r="AF482" s="193">
        <f t="shared" si="374"/>
        <v>10</v>
      </c>
      <c r="AG482" s="193">
        <f t="shared" si="374"/>
        <v>10</v>
      </c>
      <c r="AH482" s="193">
        <f t="shared" si="374"/>
        <v>10</v>
      </c>
      <c r="AI482" s="193">
        <f t="shared" si="374"/>
        <v>10</v>
      </c>
      <c r="AJ482" s="193">
        <f t="shared" si="374"/>
        <v>10</v>
      </c>
      <c r="AK482" s="193">
        <f t="shared" si="374"/>
        <v>15</v>
      </c>
      <c r="AL482" s="193">
        <f t="shared" si="374"/>
        <v>15</v>
      </c>
      <c r="AM482" s="193">
        <f t="shared" si="374"/>
        <v>15</v>
      </c>
      <c r="AN482" s="193">
        <f t="shared" si="374"/>
        <v>15</v>
      </c>
      <c r="AO482" s="193">
        <f t="shared" si="374"/>
        <v>15</v>
      </c>
      <c r="AP482" s="193">
        <f t="shared" si="374"/>
        <v>19</v>
      </c>
      <c r="AQ482" s="194">
        <f t="shared" si="374"/>
        <v>9318</v>
      </c>
    </row>
    <row r="483" spans="1:46" ht="15" thickTop="1" x14ac:dyDescent="0.35">
      <c r="B483"/>
      <c r="L483" s="140"/>
      <c r="T483" s="195"/>
      <c r="U483" s="195"/>
      <c r="V483" s="195"/>
      <c r="W483" s="195"/>
      <c r="X483" s="195"/>
      <c r="Y483" s="195"/>
      <c r="Z483" s="195"/>
      <c r="AA483" s="195"/>
      <c r="AB483" s="195"/>
      <c r="AC483" s="195"/>
      <c r="AD483" s="195"/>
      <c r="AE483" s="195"/>
      <c r="AF483" s="195"/>
      <c r="AG483" s="195"/>
      <c r="AH483" s="195"/>
      <c r="AI483" s="195"/>
      <c r="AJ483" s="195"/>
      <c r="AK483" s="195"/>
      <c r="AL483" s="195"/>
      <c r="AM483" s="195"/>
      <c r="AN483" s="195"/>
      <c r="AO483" s="195"/>
      <c r="AP483" s="195"/>
      <c r="AQ483" s="195"/>
      <c r="AR483" s="151"/>
    </row>
    <row r="484" spans="1:46" x14ac:dyDescent="0.35">
      <c r="B484"/>
      <c r="AR484" s="151"/>
    </row>
    <row r="485" spans="1:46" s="281" customFormat="1" x14ac:dyDescent="0.35">
      <c r="A485" s="175"/>
      <c r="E485" s="282"/>
      <c r="G485" s="175"/>
      <c r="H485" s="175"/>
      <c r="J485" s="175"/>
      <c r="K485" s="175"/>
      <c r="S485" s="283"/>
      <c r="AR485" s="152"/>
    </row>
    <row r="486" spans="1:46" ht="18.5" x14ac:dyDescent="0.35">
      <c r="D486" s="126" t="s">
        <v>485</v>
      </c>
      <c r="E486" s="127"/>
      <c r="F486" s="127"/>
      <c r="G486" s="127"/>
      <c r="H486" s="127"/>
      <c r="I486" s="127"/>
      <c r="J486" s="127"/>
      <c r="K486" s="127"/>
      <c r="L486" s="144"/>
      <c r="S486" s="138"/>
      <c r="AR486" s="151"/>
    </row>
    <row r="487" spans="1:46" x14ac:dyDescent="0.35">
      <c r="L487" s="144"/>
      <c r="S487" s="138"/>
      <c r="AR487" s="151"/>
    </row>
    <row r="488" spans="1:46" x14ac:dyDescent="0.35">
      <c r="D488" s="71" t="s">
        <v>383</v>
      </c>
      <c r="L488" s="144"/>
      <c r="S488" s="138"/>
      <c r="AR488" s="151"/>
    </row>
    <row r="489" spans="1:46" ht="58" x14ac:dyDescent="0.35">
      <c r="D489" s="66" t="s">
        <v>451</v>
      </c>
      <c r="E489" s="66"/>
      <c r="F489" s="66"/>
      <c r="G489" s="66"/>
      <c r="H489" s="66"/>
      <c r="I489" s="66"/>
      <c r="J489" s="66"/>
      <c r="K489" s="66"/>
      <c r="L489" s="144"/>
      <c r="S489" s="138"/>
      <c r="AR489" s="151"/>
    </row>
    <row r="490" spans="1:46" ht="15" thickBot="1" x14ac:dyDescent="0.4">
      <c r="L490" s="144"/>
      <c r="S490" s="138"/>
      <c r="AR490" s="151"/>
    </row>
    <row r="491" spans="1:46" ht="29.5" thickBot="1" x14ac:dyDescent="0.4">
      <c r="D491" s="129" t="s">
        <v>10</v>
      </c>
      <c r="E491" s="130" t="s">
        <v>11</v>
      </c>
      <c r="F491" s="131" t="s">
        <v>12</v>
      </c>
      <c r="G491" s="79" t="s">
        <v>13</v>
      </c>
      <c r="H491" s="74" t="s">
        <v>14</v>
      </c>
      <c r="I491" s="74" t="s">
        <v>15</v>
      </c>
      <c r="J491" s="74" t="s">
        <v>16</v>
      </c>
      <c r="K491" s="75" t="s">
        <v>17</v>
      </c>
      <c r="L491" s="144"/>
      <c r="M491" s="73" t="str">
        <f t="shared" ref="M491:R491" si="375">M$11</f>
        <v>2025 CWIP</v>
      </c>
      <c r="N491" s="74" t="str">
        <f t="shared" si="375"/>
        <v>2026 Total Expenditures</v>
      </c>
      <c r="O491" s="74" t="str">
        <f t="shared" si="375"/>
        <v>2027 Total Expenditures</v>
      </c>
      <c r="P491" s="74" t="str">
        <f t="shared" si="375"/>
        <v>2025 ISO CWIP Less Collectible</v>
      </c>
      <c r="Q491" s="74" t="str">
        <f t="shared" si="375"/>
        <v>2026 ISO Expenditures Less Collectible</v>
      </c>
      <c r="R491" s="75" t="str">
        <f t="shared" si="375"/>
        <v>2027 ISO Expenditures Less Collectible</v>
      </c>
      <c r="S491" s="138"/>
      <c r="T491" s="78">
        <f>$E$3</f>
        <v>46023</v>
      </c>
      <c r="U491" s="79">
        <f t="shared" ref="U491" si="376">DATE(YEAR(T491),MONTH(T491)+1,DAY(T491))</f>
        <v>46054</v>
      </c>
      <c r="V491" s="79">
        <f t="shared" ref="V491" si="377">DATE(YEAR(U491),MONTH(U491)+1,DAY(U491))</f>
        <v>46082</v>
      </c>
      <c r="W491" s="79">
        <f t="shared" ref="W491" si="378">DATE(YEAR(V491),MONTH(V491)+1,DAY(V491))</f>
        <v>46113</v>
      </c>
      <c r="X491" s="79">
        <f t="shared" ref="X491" si="379">DATE(YEAR(W491),MONTH(W491)+1,DAY(W491))</f>
        <v>46143</v>
      </c>
      <c r="Y491" s="79">
        <f t="shared" ref="Y491" si="380">DATE(YEAR(X491),MONTH(X491)+1,DAY(X491))</f>
        <v>46174</v>
      </c>
      <c r="Z491" s="79">
        <f t="shared" ref="Z491" si="381">DATE(YEAR(Y491),MONTH(Y491)+1,DAY(Y491))</f>
        <v>46204</v>
      </c>
      <c r="AA491" s="79">
        <f t="shared" ref="AA491" si="382">DATE(YEAR(Z491),MONTH(Z491)+1,DAY(Z491))</f>
        <v>46235</v>
      </c>
      <c r="AB491" s="79">
        <f t="shared" ref="AB491" si="383">DATE(YEAR(AA491),MONTH(AA491)+1,DAY(AA491))</f>
        <v>46266</v>
      </c>
      <c r="AC491" s="79">
        <f t="shared" ref="AC491" si="384">DATE(YEAR(AB491),MONTH(AB491)+1,DAY(AB491))</f>
        <v>46296</v>
      </c>
      <c r="AD491" s="79">
        <f t="shared" ref="AD491" si="385">DATE(YEAR(AC491),MONTH(AC491)+1,DAY(AC491))</f>
        <v>46327</v>
      </c>
      <c r="AE491" s="80">
        <f t="shared" ref="AE491" si="386">DATE(YEAR(AD491),MONTH(AD491)+1,DAY(AD491))</f>
        <v>46357</v>
      </c>
      <c r="AF491" s="79">
        <f>DATE(YEAR(AE491),MONTH(AE491)+1,DAY(AE491))</f>
        <v>46388</v>
      </c>
      <c r="AG491" s="79">
        <f t="shared" ref="AG491" si="387">DATE(YEAR(AF491),MONTH(AF491)+1,DAY(AF491))</f>
        <v>46419</v>
      </c>
      <c r="AH491" s="79">
        <f t="shared" ref="AH491" si="388">DATE(YEAR(AG491),MONTH(AG491)+1,DAY(AG491))</f>
        <v>46447</v>
      </c>
      <c r="AI491" s="79">
        <f t="shared" ref="AI491" si="389">DATE(YEAR(AH491),MONTH(AH491)+1,DAY(AH491))</f>
        <v>46478</v>
      </c>
      <c r="AJ491" s="79">
        <f t="shared" ref="AJ491" si="390">DATE(YEAR(AI491),MONTH(AI491)+1,DAY(AI491))</f>
        <v>46508</v>
      </c>
      <c r="AK491" s="79">
        <f t="shared" ref="AK491" si="391">DATE(YEAR(AJ491),MONTH(AJ491)+1,DAY(AJ491))</f>
        <v>46539</v>
      </c>
      <c r="AL491" s="79">
        <f t="shared" ref="AL491" si="392">DATE(YEAR(AK491),MONTH(AK491)+1,DAY(AK491))</f>
        <v>46569</v>
      </c>
      <c r="AM491" s="79">
        <f t="shared" ref="AM491" si="393">DATE(YEAR(AL491),MONTH(AL491)+1,DAY(AL491))</f>
        <v>46600</v>
      </c>
      <c r="AN491" s="79">
        <f>DATE(YEAR(AM491),MONTH(AM491)+1,DAY(AM491))</f>
        <v>46631</v>
      </c>
      <c r="AO491" s="79">
        <f>DATE(YEAR(AN491),MONTH(AN491)+1,DAY(AN491))</f>
        <v>46661</v>
      </c>
      <c r="AP491" s="79">
        <f>DATE(YEAR(AO491),MONTH(AO491)+1,DAY(AO491))</f>
        <v>46692</v>
      </c>
      <c r="AQ491" s="80">
        <f>DATE(YEAR(AP491),MONTH(AP491)+1,DAY(AP491))</f>
        <v>46722</v>
      </c>
    </row>
    <row r="492" spans="1:46" x14ac:dyDescent="0.35">
      <c r="A492" s="37">
        <v>904192914</v>
      </c>
      <c r="B492" s="110" t="s">
        <v>486</v>
      </c>
      <c r="C492" s="117" t="s">
        <v>393</v>
      </c>
      <c r="D492" s="136" t="s">
        <v>487</v>
      </c>
      <c r="E492" s="181" t="s">
        <v>488</v>
      </c>
      <c r="F492" s="138">
        <v>8575</v>
      </c>
      <c r="G492" s="139" t="s">
        <v>20</v>
      </c>
      <c r="H492" s="140">
        <v>49310</v>
      </c>
      <c r="I492" s="141" t="s">
        <v>396</v>
      </c>
      <c r="J492" s="142">
        <v>0</v>
      </c>
      <c r="K492" s="143">
        <v>1</v>
      </c>
      <c r="L492" s="144"/>
      <c r="M492" s="94">
        <v>3773.5527900000002</v>
      </c>
      <c r="N492" s="145">
        <f>SUM($T512:$AE512)</f>
        <v>187.83600000000001</v>
      </c>
      <c r="O492" s="145">
        <f>SUM($AF512:$AQ512)</f>
        <v>0</v>
      </c>
      <c r="P492" s="145">
        <f>$M492*$K492*(1-$J492)</f>
        <v>3773.5527900000002</v>
      </c>
      <c r="Q492" s="145">
        <f>$N492*$K492*(1-$J492)</f>
        <v>187.83600000000001</v>
      </c>
      <c r="R492" s="156">
        <f>$O492*$K492*(1-$J492)</f>
        <v>0</v>
      </c>
      <c r="S492" s="140"/>
      <c r="T492" s="148">
        <f>IF(OR(RIGHT($I492,3)="RGT",RIGHT($I492,3)="INC"),IF($H492=T$189,SUM($T512:T512)+$M492,IF(T$448&gt;$H492,T512,0)),0)</f>
        <v>0</v>
      </c>
      <c r="U492" s="149">
        <f>IF(OR(RIGHT($I492,3)="RGT",RIGHT($I492,3)="INC"),IF($H492=U$189,SUM($T512:U512)+$M492,IF(U$448&gt;$H492,U512,0)),0)</f>
        <v>0</v>
      </c>
      <c r="V492" s="149">
        <f>IF(OR(RIGHT($I492,3)="RGT",RIGHT($I492,3)="INC"),IF($H492=V$189,SUM($T512:V512)+$M492,IF(V$448&gt;$H492,V512,0)),0)</f>
        <v>0</v>
      </c>
      <c r="W492" s="149">
        <f>IF(OR(RIGHT($I492,3)="RGT",RIGHT($I492,3)="INC"),IF($H492=W$189,SUM($T512:W512)+$M492,IF(W$448&gt;$H492,W512,0)),0)</f>
        <v>0</v>
      </c>
      <c r="X492" s="149">
        <f>IF(OR(RIGHT($I492,3)="RGT",RIGHT($I492,3)="INC"),IF($H492=X$189,SUM($T512:X512)+$M492,IF(X$448&gt;$H492,X512,0)),0)</f>
        <v>0</v>
      </c>
      <c r="Y492" s="149">
        <f>IF(OR(RIGHT($I492,3)="RGT",RIGHT($I492,3)="INC"),IF($H492=Y$189,SUM($T512:Y512)+$M492,IF(Y$448&gt;$H492,Y512,0)),0)</f>
        <v>0</v>
      </c>
      <c r="Z492" s="149">
        <f>IF(OR(RIGHT($I492,3)="RGT",RIGHT($I492,3)="INC"),IF($H492=Z$189,SUM($T512:Z512)+$M492,IF(Z$448&gt;$H492,Z512,0)),0)</f>
        <v>0</v>
      </c>
      <c r="AA492" s="149">
        <f>IF(OR(RIGHT($I492,3)="RGT",RIGHT($I492,3)="INC"),IF($H492=AA$189,SUM($T512:AA512)+$M492,IF(AA$448&gt;$H492,AA512,0)),0)</f>
        <v>0</v>
      </c>
      <c r="AB492" s="149">
        <f>IF(OR(RIGHT($I492,3)="RGT",RIGHT($I492,3)="INC"),IF($H492=AB$189,SUM($T512:AB512)+$M492,IF(AB$448&gt;$H492,AB512,0)),0)</f>
        <v>0</v>
      </c>
      <c r="AC492" s="149">
        <f>IF(OR(RIGHT($I492,3)="RGT",RIGHT($I492,3)="INC"),IF($H492=AC$189,SUM($T512:AC512)+$M492,IF(AC$448&gt;$H492,AC512,0)),0)</f>
        <v>0</v>
      </c>
      <c r="AD492" s="149">
        <f>IF(OR(RIGHT($I492,3)="RGT",RIGHT($I492,3)="INC"),IF($H492=AD$189,SUM($T512:AD512)+$M492,IF(AD$448&gt;$H492,AD512,0)),0)</f>
        <v>0</v>
      </c>
      <c r="AE492" s="150">
        <f>IF(OR(RIGHT($I492,3)="RGT",RIGHT($I492,3)="INC"),IF($H492=AE$189,SUM($T512:AE512)+$M492,IF(AE$448&gt;$H492,AE512,0)),0)</f>
        <v>0</v>
      </c>
      <c r="AF492" s="149">
        <f>IF(OR(RIGHT($I492,3)="RGT",RIGHT($I492,3)="INC"),IF($H492=AF$189,SUM($T512:AF512)+$M492,IF(AF$448&gt;$H492,AF512,0)),0)</f>
        <v>0</v>
      </c>
      <c r="AG492" s="149">
        <f>IF(OR(RIGHT($I492,3)="RGT",RIGHT($I492,3)="INC"),IF($H492=AG$189,SUM($T512:AG512)+$M492,IF(AG$448&gt;$H492,AG512,0)),0)</f>
        <v>0</v>
      </c>
      <c r="AH492" s="149">
        <f>IF(OR(RIGHT($I492,3)="RGT",RIGHT($I492,3)="INC"),IF($H492=AH$189,SUM($T512:AH512)+$M492,IF(AH$448&gt;$H492,AH512,0)),0)</f>
        <v>0</v>
      </c>
      <c r="AI492" s="149">
        <f>IF(OR(RIGHT($I492,3)="RGT",RIGHT($I492,3)="INC"),IF($H492=AI$189,SUM($T512:AI512)+$M492,IF(AI$448&gt;$H492,AI512,0)),0)</f>
        <v>0</v>
      </c>
      <c r="AJ492" s="149">
        <f>IF(OR(RIGHT($I492,3)="RGT",RIGHT($I492,3)="INC"),IF($H492=AJ$189,SUM($T512:AJ512)+$M492,IF(AJ$448&gt;$H492,AJ512,0)),0)</f>
        <v>0</v>
      </c>
      <c r="AK492" s="149">
        <f>IF(OR(RIGHT($I492,3)="RGT",RIGHT($I492,3)="INC"),IF($H492=AK$189,SUM($T512:AK512)+$M492,IF(AK$448&gt;$H492,AK512,0)),0)</f>
        <v>0</v>
      </c>
      <c r="AL492" s="149">
        <f>IF(OR(RIGHT($I492,3)="RGT",RIGHT($I492,3)="INC"),IF($H492=AL$189,SUM($T512:AL512)+$M492,IF(AL$448&gt;$H492,AL512,0)),0)</f>
        <v>0</v>
      </c>
      <c r="AM492" s="149">
        <f>IF(OR(RIGHT($I492,3)="RGT",RIGHT($I492,3)="INC"),IF($H492=AM$189,SUM($T512:AM512)+$M492,IF(AM$448&gt;$H492,AM512,0)),0)</f>
        <v>0</v>
      </c>
      <c r="AN492" s="149">
        <f>IF(OR(RIGHT($I492,3)="RGT",RIGHT($I492,3)="INC"),IF($H492=AN$189,SUM($T512:AN512)+$M492,IF(AN$448&gt;$H492,AN512,0)),0)</f>
        <v>0</v>
      </c>
      <c r="AO492" s="149">
        <f>IF(OR(RIGHT($I492,3)="RGT",RIGHT($I492,3)="INC"),IF($H492=AO$189,SUM($T512:AO512)+$M492,IF(AO$448&gt;$H492,AO512,0)),0)</f>
        <v>0</v>
      </c>
      <c r="AP492" s="149">
        <f>IF(OR(RIGHT($I492,3)="RGT",RIGHT($I492,3)="INC"),IF($H492=AP$189,SUM($T512:AP512)+$M492,IF(AP$448&gt;$H492,AP512,0)),0)</f>
        <v>0</v>
      </c>
      <c r="AQ492" s="150">
        <f>IF(OR(RIGHT($I492,3)="RGT",RIGHT($I492,3)="INC"),IF($H492=AQ$189,SUM($T512:AQ512)+$M492,IF(AQ$448&gt;$H492,AQ512,0)),0)</f>
        <v>0</v>
      </c>
      <c r="AR492" s="151"/>
      <c r="AS492" s="152"/>
      <c r="AT492" s="153"/>
    </row>
    <row r="493" spans="1:46" x14ac:dyDescent="0.35">
      <c r="A493" s="37">
        <v>904192915</v>
      </c>
      <c r="B493" s="110" t="s">
        <v>486</v>
      </c>
      <c r="C493" s="117" t="s">
        <v>393</v>
      </c>
      <c r="D493" s="136" t="s">
        <v>487</v>
      </c>
      <c r="E493" s="155" t="s">
        <v>489</v>
      </c>
      <c r="F493" s="138">
        <v>8575</v>
      </c>
      <c r="G493" s="139" t="s">
        <v>20</v>
      </c>
      <c r="H493" s="140">
        <v>49310</v>
      </c>
      <c r="I493" s="141" t="s">
        <v>396</v>
      </c>
      <c r="J493" s="142">
        <v>0</v>
      </c>
      <c r="K493" s="143">
        <v>1</v>
      </c>
      <c r="L493" s="144"/>
      <c r="M493" s="94">
        <v>0</v>
      </c>
      <c r="N493" s="145">
        <f>SUM($T513:$AE513)</f>
        <v>0</v>
      </c>
      <c r="O493" s="145">
        <f>SUM($AF513:$AQ513)</f>
        <v>0</v>
      </c>
      <c r="P493" s="145">
        <f t="shared" ref="P493:P502" si="394">$M493*$K493*(1-$J493)</f>
        <v>0</v>
      </c>
      <c r="Q493" s="145">
        <f t="shared" ref="Q493:Q502" si="395">$N493*$K493*(1-$J493)</f>
        <v>0</v>
      </c>
      <c r="R493" s="156">
        <f t="shared" ref="R493:R502" si="396">$O493*$K493*(1-$J493)</f>
        <v>0</v>
      </c>
      <c r="S493" s="140"/>
      <c r="T493" s="148">
        <f>IF(OR(RIGHT($I493,3)="RGT",RIGHT($I493,3)="INC"),IF($H493=T$189,SUM($T513:T513)+$M493,IF(T$448&gt;$H493,T513,0)),0)</f>
        <v>0</v>
      </c>
      <c r="U493" s="149">
        <f>IF(OR(RIGHT($I493,3)="RGT",RIGHT($I493,3)="INC"),IF($H493=U$189,SUM($T513:U513)+$M493,IF(U$448&gt;$H493,U513,0)),0)</f>
        <v>0</v>
      </c>
      <c r="V493" s="149">
        <f>IF(OR(RIGHT($I493,3)="RGT",RIGHT($I493,3)="INC"),IF($H493=V$189,SUM($T513:V513)+$M493,IF(V$448&gt;$H493,V513,0)),0)</f>
        <v>0</v>
      </c>
      <c r="W493" s="149">
        <f>IF(OR(RIGHT($I493,3)="RGT",RIGHT($I493,3)="INC"),IF($H493=W$189,SUM($T513:W513)+$M493,IF(W$448&gt;$H493,W513,0)),0)</f>
        <v>0</v>
      </c>
      <c r="X493" s="149">
        <f>IF(OR(RIGHT($I493,3)="RGT",RIGHT($I493,3)="INC"),IF($H493=X$189,SUM($T513:X513)+$M493,IF(X$448&gt;$H493,X513,0)),0)</f>
        <v>0</v>
      </c>
      <c r="Y493" s="149">
        <f>IF(OR(RIGHT($I493,3)="RGT",RIGHT($I493,3)="INC"),IF($H493=Y$189,SUM($T513:Y513)+$M493,IF(Y$448&gt;$H493,Y513,0)),0)</f>
        <v>0</v>
      </c>
      <c r="Z493" s="149">
        <f>IF(OR(RIGHT($I493,3)="RGT",RIGHT($I493,3)="INC"),IF($H493=Z$189,SUM($T513:Z513)+$M493,IF(Z$448&gt;$H493,Z513,0)),0)</f>
        <v>0</v>
      </c>
      <c r="AA493" s="149">
        <f>IF(OR(RIGHT($I493,3)="RGT",RIGHT($I493,3)="INC"),IF($H493=AA$189,SUM($T513:AA513)+$M493,IF(AA$448&gt;$H493,AA513,0)),0)</f>
        <v>0</v>
      </c>
      <c r="AB493" s="149">
        <f>IF(OR(RIGHT($I493,3)="RGT",RIGHT($I493,3)="INC"),IF($H493=AB$189,SUM($T513:AB513)+$M493,IF(AB$448&gt;$H493,AB513,0)),0)</f>
        <v>0</v>
      </c>
      <c r="AC493" s="149">
        <f>IF(OR(RIGHT($I493,3)="RGT",RIGHT($I493,3)="INC"),IF($H493=AC$189,SUM($T513:AC513)+$M493,IF(AC$448&gt;$H493,AC513,0)),0)</f>
        <v>0</v>
      </c>
      <c r="AD493" s="149">
        <f>IF(OR(RIGHT($I493,3)="RGT",RIGHT($I493,3)="INC"),IF($H493=AD$189,SUM($T513:AD513)+$M493,IF(AD$448&gt;$H493,AD513,0)),0)</f>
        <v>0</v>
      </c>
      <c r="AE493" s="150">
        <f>IF(OR(RIGHT($I493,3)="RGT",RIGHT($I493,3)="INC"),IF($H493=AE$189,SUM($T513:AE513)+$M493,IF(AE$448&gt;$H493,AE513,0)),0)</f>
        <v>0</v>
      </c>
      <c r="AF493" s="149">
        <f>IF(OR(RIGHT($I493,3)="RGT",RIGHT($I493,3)="INC"),IF($H493=AF$189,SUM($T513:AF513)+$M493,IF(AF$448&gt;$H493,AF513,0)),0)</f>
        <v>0</v>
      </c>
      <c r="AG493" s="149">
        <f>IF(OR(RIGHT($I493,3)="RGT",RIGHT($I493,3)="INC"),IF($H493=AG$189,SUM($T513:AG513)+$M493,IF(AG$448&gt;$H493,AG513,0)),0)</f>
        <v>0</v>
      </c>
      <c r="AH493" s="149">
        <f>IF(OR(RIGHT($I493,3)="RGT",RIGHT($I493,3)="INC"),IF($H493=AH$189,SUM($T513:AH513)+$M493,IF(AH$448&gt;$H493,AH513,0)),0)</f>
        <v>0</v>
      </c>
      <c r="AI493" s="149">
        <f>IF(OR(RIGHT($I493,3)="RGT",RIGHT($I493,3)="INC"),IF($H493=AI$189,SUM($T513:AI513)+$M493,IF(AI$448&gt;$H493,AI513,0)),0)</f>
        <v>0</v>
      </c>
      <c r="AJ493" s="149">
        <f>IF(OR(RIGHT($I493,3)="RGT",RIGHT($I493,3)="INC"),IF($H493=AJ$189,SUM($T513:AJ513)+$M493,IF(AJ$448&gt;$H493,AJ513,0)),0)</f>
        <v>0</v>
      </c>
      <c r="AK493" s="149">
        <f>IF(OR(RIGHT($I493,3)="RGT",RIGHT($I493,3)="INC"),IF($H493=AK$189,SUM($T513:AK513)+$M493,IF(AK$448&gt;$H493,AK513,0)),0)</f>
        <v>0</v>
      </c>
      <c r="AL493" s="149">
        <f>IF(OR(RIGHT($I493,3)="RGT",RIGHT($I493,3)="INC"),IF($H493=AL$189,SUM($T513:AL513)+$M493,IF(AL$448&gt;$H493,AL513,0)),0)</f>
        <v>0</v>
      </c>
      <c r="AM493" s="149">
        <f>IF(OR(RIGHT($I493,3)="RGT",RIGHT($I493,3)="INC"),IF($H493=AM$189,SUM($T513:AM513)+$M493,IF(AM$448&gt;$H493,AM513,0)),0)</f>
        <v>0</v>
      </c>
      <c r="AN493" s="149">
        <f>IF(OR(RIGHT($I493,3)="RGT",RIGHT($I493,3)="INC"),IF($H493=AN$189,SUM($T513:AN513)+$M493,IF(AN$448&gt;$H493,AN513,0)),0)</f>
        <v>0</v>
      </c>
      <c r="AO493" s="149">
        <f>IF(OR(RIGHT($I493,3)="RGT",RIGHT($I493,3)="INC"),IF($H493=AO$189,SUM($T513:AO513)+$M493,IF(AO$448&gt;$H493,AO513,0)),0)</f>
        <v>0</v>
      </c>
      <c r="AP493" s="149">
        <f>IF(OR(RIGHT($I493,3)="RGT",RIGHT($I493,3)="INC"),IF($H493=AP$189,SUM($T513:AP513)+$M493,IF(AP$448&gt;$H493,AP513,0)),0)</f>
        <v>0</v>
      </c>
      <c r="AQ493" s="150">
        <f>IF(OR(RIGHT($I493,3)="RGT",RIGHT($I493,3)="INC"),IF($H493=AQ$189,SUM($T513:AQ513)+$M493,IF(AQ$448&gt;$H493,AQ513,0)),0)</f>
        <v>0</v>
      </c>
      <c r="AR493" s="151"/>
      <c r="AS493" s="152"/>
      <c r="AT493" s="153"/>
    </row>
    <row r="494" spans="1:46" x14ac:dyDescent="0.35">
      <c r="A494" s="37">
        <v>904192916</v>
      </c>
      <c r="B494" s="110" t="s">
        <v>486</v>
      </c>
      <c r="C494" s="117" t="s">
        <v>393</v>
      </c>
      <c r="D494" s="136" t="s">
        <v>487</v>
      </c>
      <c r="E494" s="155" t="s">
        <v>490</v>
      </c>
      <c r="F494" s="138">
        <v>8575</v>
      </c>
      <c r="G494" s="139" t="s">
        <v>20</v>
      </c>
      <c r="H494" s="140">
        <v>49310</v>
      </c>
      <c r="I494" s="141" t="s">
        <v>396</v>
      </c>
      <c r="J494" s="142">
        <v>0</v>
      </c>
      <c r="K494" s="143">
        <v>1</v>
      </c>
      <c r="L494" s="144"/>
      <c r="M494" s="94">
        <v>0</v>
      </c>
      <c r="N494" s="145">
        <f t="shared" ref="N494:N502" si="397">SUM($T514:$AE514)</f>
        <v>0</v>
      </c>
      <c r="O494" s="145">
        <f t="shared" ref="O494:O502" si="398">SUM($AF514:$AQ514)</f>
        <v>0</v>
      </c>
      <c r="P494" s="145">
        <f t="shared" si="394"/>
        <v>0</v>
      </c>
      <c r="Q494" s="145">
        <f t="shared" si="395"/>
        <v>0</v>
      </c>
      <c r="R494" s="156">
        <f t="shared" si="396"/>
        <v>0</v>
      </c>
      <c r="S494" s="140"/>
      <c r="T494" s="148">
        <f>IF(OR(RIGHT($I494,3)="RGT",RIGHT($I494,3)="INC"),IF($H494=T$189,SUM($T514:T514)+$M494,IF(T$448&gt;$H494,T514,0)),0)</f>
        <v>0</v>
      </c>
      <c r="U494" s="149">
        <f>IF(OR(RIGHT($I494,3)="RGT",RIGHT($I494,3)="INC"),IF($H494=U$189,SUM($T514:U514)+$M494,IF(U$448&gt;$H494,U514,0)),0)</f>
        <v>0</v>
      </c>
      <c r="V494" s="149">
        <f>IF(OR(RIGHT($I494,3)="RGT",RIGHT($I494,3)="INC"),IF($H494=V$189,SUM($T514:V514)+$M494,IF(V$448&gt;$H494,V514,0)),0)</f>
        <v>0</v>
      </c>
      <c r="W494" s="149">
        <f>IF(OR(RIGHT($I494,3)="RGT",RIGHT($I494,3)="INC"),IF($H494=W$189,SUM($T514:W514)+$M494,IF(W$448&gt;$H494,W514,0)),0)</f>
        <v>0</v>
      </c>
      <c r="X494" s="149">
        <f>IF(OR(RIGHT($I494,3)="RGT",RIGHT($I494,3)="INC"),IF($H494=X$189,SUM($T514:X514)+$M494,IF(X$448&gt;$H494,X514,0)),0)</f>
        <v>0</v>
      </c>
      <c r="Y494" s="149">
        <f>IF(OR(RIGHT($I494,3)="RGT",RIGHT($I494,3)="INC"),IF($H494=Y$189,SUM($T514:Y514)+$M494,IF(Y$448&gt;$H494,Y514,0)),0)</f>
        <v>0</v>
      </c>
      <c r="Z494" s="149">
        <f>IF(OR(RIGHT($I494,3)="RGT",RIGHT($I494,3)="INC"),IF($H494=Z$189,SUM($T514:Z514)+$M494,IF(Z$448&gt;$H494,Z514,0)),0)</f>
        <v>0</v>
      </c>
      <c r="AA494" s="149">
        <f>IF(OR(RIGHT($I494,3)="RGT",RIGHT($I494,3)="INC"),IF($H494=AA$189,SUM($T514:AA514)+$M494,IF(AA$448&gt;$H494,AA514,0)),0)</f>
        <v>0</v>
      </c>
      <c r="AB494" s="149">
        <f>IF(OR(RIGHT($I494,3)="RGT",RIGHT($I494,3)="INC"),IF($H494=AB$189,SUM($T514:AB514)+$M494,IF(AB$448&gt;$H494,AB514,0)),0)</f>
        <v>0</v>
      </c>
      <c r="AC494" s="149">
        <f>IF(OR(RIGHT($I494,3)="RGT",RIGHT($I494,3)="INC"),IF($H494=AC$189,SUM($T514:AC514)+$M494,IF(AC$448&gt;$H494,AC514,0)),0)</f>
        <v>0</v>
      </c>
      <c r="AD494" s="149">
        <f>IF(OR(RIGHT($I494,3)="RGT",RIGHT($I494,3)="INC"),IF($H494=AD$189,SUM($T514:AD514)+$M494,IF(AD$448&gt;$H494,AD514,0)),0)</f>
        <v>0</v>
      </c>
      <c r="AE494" s="150">
        <f>IF(OR(RIGHT($I494,3)="RGT",RIGHT($I494,3)="INC"),IF($H494=AE$189,SUM($T514:AE514)+$M494,IF(AE$448&gt;$H494,AE514,0)),0)</f>
        <v>0</v>
      </c>
      <c r="AF494" s="149">
        <f>IF(OR(RIGHT($I494,3)="RGT",RIGHT($I494,3)="INC"),IF($H494=AF$189,SUM($T514:AF514)+$M494,IF(AF$448&gt;$H494,AF514,0)),0)</f>
        <v>0</v>
      </c>
      <c r="AG494" s="149">
        <f>IF(OR(RIGHT($I494,3)="RGT",RIGHT($I494,3)="INC"),IF($H494=AG$189,SUM($T514:AG514)+$M494,IF(AG$448&gt;$H494,AG514,0)),0)</f>
        <v>0</v>
      </c>
      <c r="AH494" s="149">
        <f>IF(OR(RIGHT($I494,3)="RGT",RIGHT($I494,3)="INC"),IF($H494=AH$189,SUM($T514:AH514)+$M494,IF(AH$448&gt;$H494,AH514,0)),0)</f>
        <v>0</v>
      </c>
      <c r="AI494" s="149">
        <f>IF(OR(RIGHT($I494,3)="RGT",RIGHT($I494,3)="INC"),IF($H494=AI$189,SUM($T514:AI514)+$M494,IF(AI$448&gt;$H494,AI514,0)),0)</f>
        <v>0</v>
      </c>
      <c r="AJ494" s="149">
        <f>IF(OR(RIGHT($I494,3)="RGT",RIGHT($I494,3)="INC"),IF($H494=AJ$189,SUM($T514:AJ514)+$M494,IF(AJ$448&gt;$H494,AJ514,0)),0)</f>
        <v>0</v>
      </c>
      <c r="AK494" s="149">
        <f>IF(OR(RIGHT($I494,3)="RGT",RIGHT($I494,3)="INC"),IF($H494=AK$189,SUM($T514:AK514)+$M494,IF(AK$448&gt;$H494,AK514,0)),0)</f>
        <v>0</v>
      </c>
      <c r="AL494" s="149">
        <f>IF(OR(RIGHT($I494,3)="RGT",RIGHT($I494,3)="INC"),IF($H494=AL$189,SUM($T514:AL514)+$M494,IF(AL$448&gt;$H494,AL514,0)),0)</f>
        <v>0</v>
      </c>
      <c r="AM494" s="149">
        <f>IF(OR(RIGHT($I494,3)="RGT",RIGHT($I494,3)="INC"),IF($H494=AM$189,SUM($T514:AM514)+$M494,IF(AM$448&gt;$H494,AM514,0)),0)</f>
        <v>0</v>
      </c>
      <c r="AN494" s="149">
        <f>IF(OR(RIGHT($I494,3)="RGT",RIGHT($I494,3)="INC"),IF($H494=AN$189,SUM($T514:AN514)+$M494,IF(AN$448&gt;$H494,AN514,0)),0)</f>
        <v>0</v>
      </c>
      <c r="AO494" s="149">
        <f>IF(OR(RIGHT($I494,3)="RGT",RIGHT($I494,3)="INC"),IF($H494=AO$189,SUM($T514:AO514)+$M494,IF(AO$448&gt;$H494,AO514,0)),0)</f>
        <v>0</v>
      </c>
      <c r="AP494" s="149">
        <f>IF(OR(RIGHT($I494,3)="RGT",RIGHT($I494,3)="INC"),IF($H494=AP$189,SUM($T514:AP514)+$M494,IF(AP$448&gt;$H494,AP514,0)),0)</f>
        <v>0</v>
      </c>
      <c r="AQ494" s="150">
        <f>IF(OR(RIGHT($I494,3)="RGT",RIGHT($I494,3)="INC"),IF($H494=AQ$189,SUM($T514:AQ514)+$M494,IF(AQ$448&gt;$H494,AQ514,0)),0)</f>
        <v>0</v>
      </c>
      <c r="AR494" s="151"/>
      <c r="AS494" s="152"/>
      <c r="AT494" s="153"/>
    </row>
    <row r="495" spans="1:46" x14ac:dyDescent="0.35">
      <c r="A495" s="37">
        <v>904192913</v>
      </c>
      <c r="B495" s="110" t="s">
        <v>486</v>
      </c>
      <c r="C495" s="117" t="s">
        <v>393</v>
      </c>
      <c r="D495" s="136" t="s">
        <v>487</v>
      </c>
      <c r="E495" s="155" t="s">
        <v>491</v>
      </c>
      <c r="F495" s="138">
        <v>8575</v>
      </c>
      <c r="G495" s="139" t="s">
        <v>20</v>
      </c>
      <c r="H495" s="140">
        <v>49310</v>
      </c>
      <c r="I495" s="141" t="s">
        <v>396</v>
      </c>
      <c r="J495" s="142">
        <v>0</v>
      </c>
      <c r="K495" s="143">
        <v>1</v>
      </c>
      <c r="L495" s="144"/>
      <c r="M495" s="94">
        <v>0</v>
      </c>
      <c r="N495" s="145">
        <f t="shared" si="397"/>
        <v>0</v>
      </c>
      <c r="O495" s="145">
        <f t="shared" si="398"/>
        <v>0</v>
      </c>
      <c r="P495" s="145">
        <f t="shared" si="394"/>
        <v>0</v>
      </c>
      <c r="Q495" s="145">
        <f t="shared" si="395"/>
        <v>0</v>
      </c>
      <c r="R495" s="156">
        <f t="shared" si="396"/>
        <v>0</v>
      </c>
      <c r="S495" s="140"/>
      <c r="T495" s="148">
        <f>IF(OR(RIGHT($I495,3)="RGT",RIGHT($I495,3)="INC"),IF($H495=T$189,SUM($T515:T515)+$M495,IF(T$448&gt;$H495,T515,0)),0)</f>
        <v>0</v>
      </c>
      <c r="U495" s="149">
        <f>IF(OR(RIGHT($I495,3)="RGT",RIGHT($I495,3)="INC"),IF($H495=U$189,SUM($T515:U515)+$M495,IF(U$448&gt;$H495,U515,0)),0)</f>
        <v>0</v>
      </c>
      <c r="V495" s="149">
        <f>IF(OR(RIGHT($I495,3)="RGT",RIGHT($I495,3)="INC"),IF($H495=V$189,SUM($T515:V515)+$M495,IF(V$448&gt;$H495,V515,0)),0)</f>
        <v>0</v>
      </c>
      <c r="W495" s="149">
        <f>IF(OR(RIGHT($I495,3)="RGT",RIGHT($I495,3)="INC"),IF($H495=W$189,SUM($T515:W515)+$M495,IF(W$448&gt;$H495,W515,0)),0)</f>
        <v>0</v>
      </c>
      <c r="X495" s="149">
        <f>IF(OR(RIGHT($I495,3)="RGT",RIGHT($I495,3)="INC"),IF($H495=X$189,SUM($T515:X515)+$M495,IF(X$448&gt;$H495,X515,0)),0)</f>
        <v>0</v>
      </c>
      <c r="Y495" s="149">
        <f>IF(OR(RIGHT($I495,3)="RGT",RIGHT($I495,3)="INC"),IF($H495=Y$189,SUM($T515:Y515)+$M495,IF(Y$448&gt;$H495,Y515,0)),0)</f>
        <v>0</v>
      </c>
      <c r="Z495" s="149">
        <f>IF(OR(RIGHT($I495,3)="RGT",RIGHT($I495,3)="INC"),IF($H495=Z$189,SUM($T515:Z515)+$M495,IF(Z$448&gt;$H495,Z515,0)),0)</f>
        <v>0</v>
      </c>
      <c r="AA495" s="149">
        <f>IF(OR(RIGHT($I495,3)="RGT",RIGHT($I495,3)="INC"),IF($H495=AA$189,SUM($T515:AA515)+$M495,IF(AA$448&gt;$H495,AA515,0)),0)</f>
        <v>0</v>
      </c>
      <c r="AB495" s="149">
        <f>IF(OR(RIGHT($I495,3)="RGT",RIGHT($I495,3)="INC"),IF($H495=AB$189,SUM($T515:AB515)+$M495,IF(AB$448&gt;$H495,AB515,0)),0)</f>
        <v>0</v>
      </c>
      <c r="AC495" s="149">
        <f>IF(OR(RIGHT($I495,3)="RGT",RIGHT($I495,3)="INC"),IF($H495=AC$189,SUM($T515:AC515)+$M495,IF(AC$448&gt;$H495,AC515,0)),0)</f>
        <v>0</v>
      </c>
      <c r="AD495" s="149">
        <f>IF(OR(RIGHT($I495,3)="RGT",RIGHT($I495,3)="INC"),IF($H495=AD$189,SUM($T515:AD515)+$M495,IF(AD$448&gt;$H495,AD515,0)),0)</f>
        <v>0</v>
      </c>
      <c r="AE495" s="150">
        <f>IF(OR(RIGHT($I495,3)="RGT",RIGHT($I495,3)="INC"),IF($H495=AE$189,SUM($T515:AE515)+$M495,IF(AE$448&gt;$H495,AE515,0)),0)</f>
        <v>0</v>
      </c>
      <c r="AF495" s="149">
        <f>IF(OR(RIGHT($I495,3)="RGT",RIGHT($I495,3)="INC"),IF($H495=AF$189,SUM($T515:AF515)+$M495,IF(AF$448&gt;$H495,AF515,0)),0)</f>
        <v>0</v>
      </c>
      <c r="AG495" s="149">
        <f>IF(OR(RIGHT($I495,3)="RGT",RIGHT($I495,3)="INC"),IF($H495=AG$189,SUM($T515:AG515)+$M495,IF(AG$448&gt;$H495,AG515,0)),0)</f>
        <v>0</v>
      </c>
      <c r="AH495" s="149">
        <f>IF(OR(RIGHT($I495,3)="RGT",RIGHT($I495,3)="INC"),IF($H495=AH$189,SUM($T515:AH515)+$M495,IF(AH$448&gt;$H495,AH515,0)),0)</f>
        <v>0</v>
      </c>
      <c r="AI495" s="149">
        <f>IF(OR(RIGHT($I495,3)="RGT",RIGHT($I495,3)="INC"),IF($H495=AI$189,SUM($T515:AI515)+$M495,IF(AI$448&gt;$H495,AI515,0)),0)</f>
        <v>0</v>
      </c>
      <c r="AJ495" s="149">
        <f>IF(OR(RIGHT($I495,3)="RGT",RIGHT($I495,3)="INC"),IF($H495=AJ$189,SUM($T515:AJ515)+$M495,IF(AJ$448&gt;$H495,AJ515,0)),0)</f>
        <v>0</v>
      </c>
      <c r="AK495" s="149">
        <f>IF(OR(RIGHT($I495,3)="RGT",RIGHT($I495,3)="INC"),IF($H495=AK$189,SUM($T515:AK515)+$M495,IF(AK$448&gt;$H495,AK515,0)),0)</f>
        <v>0</v>
      </c>
      <c r="AL495" s="149">
        <f>IF(OR(RIGHT($I495,3)="RGT",RIGHT($I495,3)="INC"),IF($H495=AL$189,SUM($T515:AL515)+$M495,IF(AL$448&gt;$H495,AL515,0)),0)</f>
        <v>0</v>
      </c>
      <c r="AM495" s="149">
        <f>IF(OR(RIGHT($I495,3)="RGT",RIGHT($I495,3)="INC"),IF($H495=AM$189,SUM($T515:AM515)+$M495,IF(AM$448&gt;$H495,AM515,0)),0)</f>
        <v>0</v>
      </c>
      <c r="AN495" s="149">
        <f>IF(OR(RIGHT($I495,3)="RGT",RIGHT($I495,3)="INC"),IF($H495=AN$189,SUM($T515:AN515)+$M495,IF(AN$448&gt;$H495,AN515,0)),0)</f>
        <v>0</v>
      </c>
      <c r="AO495" s="149">
        <f>IF(OR(RIGHT($I495,3)="RGT",RIGHT($I495,3)="INC"),IF($H495=AO$189,SUM($T515:AO515)+$M495,IF(AO$448&gt;$H495,AO515,0)),0)</f>
        <v>0</v>
      </c>
      <c r="AP495" s="149">
        <f>IF(OR(RIGHT($I495,3)="RGT",RIGHT($I495,3)="INC"),IF($H495=AP$189,SUM($T515:AP515)+$M495,IF(AP$448&gt;$H495,AP515,0)),0)</f>
        <v>0</v>
      </c>
      <c r="AQ495" s="150">
        <f>IF(OR(RIGHT($I495,3)="RGT",RIGHT($I495,3)="INC"),IF($H495=AQ$189,SUM($T515:AQ515)+$M495,IF(AQ$448&gt;$H495,AQ515,0)),0)</f>
        <v>0</v>
      </c>
      <c r="AR495" s="151"/>
      <c r="AS495" s="152"/>
      <c r="AT495" s="153"/>
    </row>
    <row r="496" spans="1:46" x14ac:dyDescent="0.35">
      <c r="A496" s="37">
        <v>904192917</v>
      </c>
      <c r="B496" s="110" t="s">
        <v>486</v>
      </c>
      <c r="C496" s="117" t="s">
        <v>393</v>
      </c>
      <c r="D496" s="136" t="s">
        <v>487</v>
      </c>
      <c r="E496" s="155" t="s">
        <v>492</v>
      </c>
      <c r="F496" s="138">
        <v>8575</v>
      </c>
      <c r="G496" s="139" t="s">
        <v>20</v>
      </c>
      <c r="H496" s="140">
        <v>49310</v>
      </c>
      <c r="I496" s="141" t="s">
        <v>396</v>
      </c>
      <c r="J496" s="142">
        <v>0</v>
      </c>
      <c r="K496" s="143">
        <v>1</v>
      </c>
      <c r="L496" s="144"/>
      <c r="M496" s="94">
        <v>0</v>
      </c>
      <c r="N496" s="145">
        <f t="shared" si="397"/>
        <v>0</v>
      </c>
      <c r="O496" s="145">
        <f t="shared" si="398"/>
        <v>0</v>
      </c>
      <c r="P496" s="145">
        <f t="shared" si="394"/>
        <v>0</v>
      </c>
      <c r="Q496" s="145">
        <f t="shared" si="395"/>
        <v>0</v>
      </c>
      <c r="R496" s="156">
        <f t="shared" si="396"/>
        <v>0</v>
      </c>
      <c r="S496" s="140"/>
      <c r="T496" s="148">
        <f>IF(OR(RIGHT($I496,3)="RGT",RIGHT($I496,3)="INC"),IF($H496=T$189,SUM($T516:T516)+$M496,IF(T$448&gt;$H496,T516,0)),0)</f>
        <v>0</v>
      </c>
      <c r="U496" s="149">
        <f>IF(OR(RIGHT($I496,3)="RGT",RIGHT($I496,3)="INC"),IF($H496=U$189,SUM($T516:U516)+$M496,IF(U$448&gt;$H496,U516,0)),0)</f>
        <v>0</v>
      </c>
      <c r="V496" s="149">
        <f>IF(OR(RIGHT($I496,3)="RGT",RIGHT($I496,3)="INC"),IF($H496=V$189,SUM($T516:V516)+$M496,IF(V$448&gt;$H496,V516,0)),0)</f>
        <v>0</v>
      </c>
      <c r="W496" s="149">
        <f>IF(OR(RIGHT($I496,3)="RGT",RIGHT($I496,3)="INC"),IF($H496=W$189,SUM($T516:W516)+$M496,IF(W$448&gt;$H496,W516,0)),0)</f>
        <v>0</v>
      </c>
      <c r="X496" s="149">
        <f>IF(OR(RIGHT($I496,3)="RGT",RIGHT($I496,3)="INC"),IF($H496=X$189,SUM($T516:X516)+$M496,IF(X$448&gt;$H496,X516,0)),0)</f>
        <v>0</v>
      </c>
      <c r="Y496" s="149">
        <f>IF(OR(RIGHT($I496,3)="RGT",RIGHT($I496,3)="INC"),IF($H496=Y$189,SUM($T516:Y516)+$M496,IF(Y$448&gt;$H496,Y516,0)),0)</f>
        <v>0</v>
      </c>
      <c r="Z496" s="149">
        <f>IF(OR(RIGHT($I496,3)="RGT",RIGHT($I496,3)="INC"),IF($H496=Z$189,SUM($T516:Z516)+$M496,IF(Z$448&gt;$H496,Z516,0)),0)</f>
        <v>0</v>
      </c>
      <c r="AA496" s="149">
        <f>IF(OR(RIGHT($I496,3)="RGT",RIGHT($I496,3)="INC"),IF($H496=AA$189,SUM($T516:AA516)+$M496,IF(AA$448&gt;$H496,AA516,0)),0)</f>
        <v>0</v>
      </c>
      <c r="AB496" s="149">
        <f>IF(OR(RIGHT($I496,3)="RGT",RIGHT($I496,3)="INC"),IF($H496=AB$189,SUM($T516:AB516)+$M496,IF(AB$448&gt;$H496,AB516,0)),0)</f>
        <v>0</v>
      </c>
      <c r="AC496" s="149">
        <f>IF(OR(RIGHT($I496,3)="RGT",RIGHT($I496,3)="INC"),IF($H496=AC$189,SUM($T516:AC516)+$M496,IF(AC$448&gt;$H496,AC516,0)),0)</f>
        <v>0</v>
      </c>
      <c r="AD496" s="149">
        <f>IF(OR(RIGHT($I496,3)="RGT",RIGHT($I496,3)="INC"),IF($H496=AD$189,SUM($T516:AD516)+$M496,IF(AD$448&gt;$H496,AD516,0)),0)</f>
        <v>0</v>
      </c>
      <c r="AE496" s="150">
        <f>IF(OR(RIGHT($I496,3)="RGT",RIGHT($I496,3)="INC"),IF($H496=AE$189,SUM($T516:AE516)+$M496,IF(AE$448&gt;$H496,AE516,0)),0)</f>
        <v>0</v>
      </c>
      <c r="AF496" s="149">
        <f>IF(OR(RIGHT($I496,3)="RGT",RIGHT($I496,3)="INC"),IF($H496=AF$189,SUM($T516:AF516)+$M496,IF(AF$448&gt;$H496,AF516,0)),0)</f>
        <v>0</v>
      </c>
      <c r="AG496" s="149">
        <f>IF(OR(RIGHT($I496,3)="RGT",RIGHT($I496,3)="INC"),IF($H496=AG$189,SUM($T516:AG516)+$M496,IF(AG$448&gt;$H496,AG516,0)),0)</f>
        <v>0</v>
      </c>
      <c r="AH496" s="149">
        <f>IF(OR(RIGHT($I496,3)="RGT",RIGHT($I496,3)="INC"),IF($H496=AH$189,SUM($T516:AH516)+$M496,IF(AH$448&gt;$H496,AH516,0)),0)</f>
        <v>0</v>
      </c>
      <c r="AI496" s="149">
        <f>IF(OR(RIGHT($I496,3)="RGT",RIGHT($I496,3)="INC"),IF($H496=AI$189,SUM($T516:AI516)+$M496,IF(AI$448&gt;$H496,AI516,0)),0)</f>
        <v>0</v>
      </c>
      <c r="AJ496" s="149">
        <f>IF(OR(RIGHT($I496,3)="RGT",RIGHT($I496,3)="INC"),IF($H496=AJ$189,SUM($T516:AJ516)+$M496,IF(AJ$448&gt;$H496,AJ516,0)),0)</f>
        <v>0</v>
      </c>
      <c r="AK496" s="149">
        <f>IF(OR(RIGHT($I496,3)="RGT",RIGHT($I496,3)="INC"),IF($H496=AK$189,SUM($T516:AK516)+$M496,IF(AK$448&gt;$H496,AK516,0)),0)</f>
        <v>0</v>
      </c>
      <c r="AL496" s="149">
        <f>IF(OR(RIGHT($I496,3)="RGT",RIGHT($I496,3)="INC"),IF($H496=AL$189,SUM($T516:AL516)+$M496,IF(AL$448&gt;$H496,AL516,0)),0)</f>
        <v>0</v>
      </c>
      <c r="AM496" s="149">
        <f>IF(OR(RIGHT($I496,3)="RGT",RIGHT($I496,3)="INC"),IF($H496=AM$189,SUM($T516:AM516)+$M496,IF(AM$448&gt;$H496,AM516,0)),0)</f>
        <v>0</v>
      </c>
      <c r="AN496" s="149">
        <f>IF(OR(RIGHT($I496,3)="RGT",RIGHT($I496,3)="INC"),IF($H496=AN$189,SUM($T516:AN516)+$M496,IF(AN$448&gt;$H496,AN516,0)),0)</f>
        <v>0</v>
      </c>
      <c r="AO496" s="149">
        <f>IF(OR(RIGHT($I496,3)="RGT",RIGHT($I496,3)="INC"),IF($H496=AO$189,SUM($T516:AO516)+$M496,IF(AO$448&gt;$H496,AO516,0)),0)</f>
        <v>0</v>
      </c>
      <c r="AP496" s="149">
        <f>IF(OR(RIGHT($I496,3)="RGT",RIGHT($I496,3)="INC"),IF($H496=AP$189,SUM($T516:AP516)+$M496,IF(AP$448&gt;$H496,AP516,0)),0)</f>
        <v>0</v>
      </c>
      <c r="AQ496" s="150">
        <f>IF(OR(RIGHT($I496,3)="RGT",RIGHT($I496,3)="INC"),IF($H496=AQ$189,SUM($T516:AQ516)+$M496,IF(AQ$448&gt;$H496,AQ516,0)),0)</f>
        <v>0</v>
      </c>
      <c r="AR496" s="151"/>
      <c r="AS496" s="152"/>
      <c r="AT496" s="153"/>
    </row>
    <row r="497" spans="1:46" outlineLevel="1" x14ac:dyDescent="0.35">
      <c r="C497" s="117"/>
      <c r="D497" s="136"/>
      <c r="E497" s="155"/>
      <c r="F497" s="138"/>
      <c r="G497" s="139"/>
      <c r="H497" s="140"/>
      <c r="I497" s="141"/>
      <c r="J497" s="142"/>
      <c r="K497" s="143"/>
      <c r="L497" s="144"/>
      <c r="M497" s="94"/>
      <c r="N497" s="145">
        <f t="shared" si="397"/>
        <v>0</v>
      </c>
      <c r="O497" s="145">
        <f t="shared" si="398"/>
        <v>0</v>
      </c>
      <c r="P497" s="145">
        <f t="shared" si="394"/>
        <v>0</v>
      </c>
      <c r="Q497" s="145">
        <f t="shared" si="395"/>
        <v>0</v>
      </c>
      <c r="R497" s="156">
        <f t="shared" si="396"/>
        <v>0</v>
      </c>
      <c r="S497" s="140"/>
      <c r="T497" s="148">
        <f>IF(OR(RIGHT($I497,3)="RGT",RIGHT($I497,3)="INC"),IF($H497=T$189,SUM($T517:T517)+$M497,IF(T$448&gt;$H497,T517,0)),0)</f>
        <v>0</v>
      </c>
      <c r="U497" s="149">
        <f>IF(OR(RIGHT($I497,3)="RGT",RIGHT($I497,3)="INC"),IF($H497=U$189,SUM($T517:U517)+$M497,IF(U$448&gt;$H497,U517,0)),0)</f>
        <v>0</v>
      </c>
      <c r="V497" s="149">
        <f>IF(OR(RIGHT($I497,3)="RGT",RIGHT($I497,3)="INC"),IF($H497=V$189,SUM($T517:V517)+$M497,IF(V$448&gt;$H497,V517,0)),0)</f>
        <v>0</v>
      </c>
      <c r="W497" s="149">
        <f>IF(OR(RIGHT($I497,3)="RGT",RIGHT($I497,3)="INC"),IF($H497=W$189,SUM($T517:W517)+$M497,IF(W$448&gt;$H497,W517,0)),0)</f>
        <v>0</v>
      </c>
      <c r="X497" s="149">
        <f>IF(OR(RIGHT($I497,3)="RGT",RIGHT($I497,3)="INC"),IF($H497=X$189,SUM($T517:X517)+$M497,IF(X$448&gt;$H497,X517,0)),0)</f>
        <v>0</v>
      </c>
      <c r="Y497" s="149">
        <f>IF(OR(RIGHT($I497,3)="RGT",RIGHT($I497,3)="INC"),IF($H497=Y$189,SUM($T517:Y517)+$M497,IF(Y$448&gt;$H497,Y517,0)),0)</f>
        <v>0</v>
      </c>
      <c r="Z497" s="149">
        <f>IF(OR(RIGHT($I497,3)="RGT",RIGHT($I497,3)="INC"),IF($H497=Z$189,SUM($T517:Z517)+$M497,IF(Z$448&gt;$H497,Z517,0)),0)</f>
        <v>0</v>
      </c>
      <c r="AA497" s="149">
        <f>IF(OR(RIGHT($I497,3)="RGT",RIGHT($I497,3)="INC"),IF($H497=AA$189,SUM($T517:AA517)+$M497,IF(AA$448&gt;$H497,AA517,0)),0)</f>
        <v>0</v>
      </c>
      <c r="AB497" s="149">
        <f>IF(OR(RIGHT($I497,3)="RGT",RIGHT($I497,3)="INC"),IF($H497=AB$189,SUM($T517:AB517)+$M497,IF(AB$448&gt;$H497,AB517,0)),0)</f>
        <v>0</v>
      </c>
      <c r="AC497" s="149">
        <f>IF(OR(RIGHT($I497,3)="RGT",RIGHT($I497,3)="INC"),IF($H497=AC$189,SUM($T517:AC517)+$M497,IF(AC$448&gt;$H497,AC517,0)),0)</f>
        <v>0</v>
      </c>
      <c r="AD497" s="149">
        <f>IF(OR(RIGHT($I497,3)="RGT",RIGHT($I497,3)="INC"),IF($H497=AD$189,SUM($T517:AD517)+$M497,IF(AD$448&gt;$H497,AD517,0)),0)</f>
        <v>0</v>
      </c>
      <c r="AE497" s="150">
        <f>IF(OR(RIGHT($I497,3)="RGT",RIGHT($I497,3)="INC"),IF($H497=AE$189,SUM($T517:AE517)+$M497,IF(AE$448&gt;$H497,AE517,0)),0)</f>
        <v>0</v>
      </c>
      <c r="AF497" s="149">
        <f>IF(OR(RIGHT($I497,3)="RGT",RIGHT($I497,3)="INC"),IF($H497=AF$189,SUM($T517:AF517)+$M497,IF(AF$448&gt;$H497,AF517,0)),0)</f>
        <v>0</v>
      </c>
      <c r="AG497" s="149">
        <f>IF(OR(RIGHT($I497,3)="RGT",RIGHT($I497,3)="INC"),IF($H497=AG$189,SUM($T517:AG517)+$M497,IF(AG$448&gt;$H497,AG517,0)),0)</f>
        <v>0</v>
      </c>
      <c r="AH497" s="149">
        <f>IF(OR(RIGHT($I497,3)="RGT",RIGHT($I497,3)="INC"),IF($H497=AH$189,SUM($T517:AH517)+$M497,IF(AH$448&gt;$H497,AH517,0)),0)</f>
        <v>0</v>
      </c>
      <c r="AI497" s="149">
        <f>IF(OR(RIGHT($I497,3)="RGT",RIGHT($I497,3)="INC"),IF($H497=AI$189,SUM($T517:AI517)+$M497,IF(AI$448&gt;$H497,AI517,0)),0)</f>
        <v>0</v>
      </c>
      <c r="AJ497" s="149">
        <f>IF(OR(RIGHT($I497,3)="RGT",RIGHT($I497,3)="INC"),IF($H497=AJ$189,SUM($T517:AJ517)+$M497,IF(AJ$448&gt;$H497,AJ517,0)),0)</f>
        <v>0</v>
      </c>
      <c r="AK497" s="149">
        <f>IF(OR(RIGHT($I497,3)="RGT",RIGHT($I497,3)="INC"),IF($H497=AK$189,SUM($T517:AK517)+$M497,IF(AK$448&gt;$H497,AK517,0)),0)</f>
        <v>0</v>
      </c>
      <c r="AL497" s="149">
        <f>IF(OR(RIGHT($I497,3)="RGT",RIGHT($I497,3)="INC"),IF($H497=AL$189,SUM($T517:AL517)+$M497,IF(AL$448&gt;$H497,AL517,0)),0)</f>
        <v>0</v>
      </c>
      <c r="AM497" s="149">
        <f>IF(OR(RIGHT($I497,3)="RGT",RIGHT($I497,3)="INC"),IF($H497=AM$189,SUM($T517:AM517)+$M497,IF(AM$448&gt;$H497,AM517,0)),0)</f>
        <v>0</v>
      </c>
      <c r="AN497" s="149">
        <f>IF(OR(RIGHT($I497,3)="RGT",RIGHT($I497,3)="INC"),IF($H497=AN$189,SUM($T517:AN517)+$M497,IF(AN$448&gt;$H497,AN517,0)),0)</f>
        <v>0</v>
      </c>
      <c r="AO497" s="149">
        <f>IF(OR(RIGHT($I497,3)="RGT",RIGHT($I497,3)="INC"),IF($H497=AO$189,SUM($T517:AO517)+$M497,IF(AO$448&gt;$H497,AO517,0)),0)</f>
        <v>0</v>
      </c>
      <c r="AP497" s="149">
        <f>IF(OR(RIGHT($I497,3)="RGT",RIGHT($I497,3)="INC"),IF($H497=AP$189,SUM($T517:AP517)+$M497,IF(AP$448&gt;$H497,AP517,0)),0)</f>
        <v>0</v>
      </c>
      <c r="AQ497" s="150">
        <f>IF(OR(RIGHT($I497,3)="RGT",RIGHT($I497,3)="INC"),IF($H497=AQ$189,SUM($T517:AQ517)+$M497,IF(AQ$448&gt;$H497,AQ517,0)),0)</f>
        <v>0</v>
      </c>
      <c r="AR497" s="151"/>
      <c r="AS497" s="152"/>
      <c r="AT497" s="153"/>
    </row>
    <row r="498" spans="1:46" outlineLevel="1" x14ac:dyDescent="0.35">
      <c r="C498" s="117"/>
      <c r="D498" s="136"/>
      <c r="E498" s="155"/>
      <c r="F498" s="138"/>
      <c r="G498" s="139"/>
      <c r="H498" s="140"/>
      <c r="I498" s="141"/>
      <c r="J498" s="142"/>
      <c r="K498" s="143"/>
      <c r="L498" s="144"/>
      <c r="M498" s="94"/>
      <c r="N498" s="145">
        <f t="shared" si="397"/>
        <v>0</v>
      </c>
      <c r="O498" s="145">
        <f t="shared" si="398"/>
        <v>0</v>
      </c>
      <c r="P498" s="145">
        <f t="shared" si="394"/>
        <v>0</v>
      </c>
      <c r="Q498" s="145">
        <f t="shared" si="395"/>
        <v>0</v>
      </c>
      <c r="R498" s="156">
        <f t="shared" si="396"/>
        <v>0</v>
      </c>
      <c r="S498" s="140"/>
      <c r="T498" s="148">
        <f>IF(OR(RIGHT($I498,3)="RGT",RIGHT($I498,3)="INC"),IF($H498=T$189,SUM($T518:T518)+$M498,IF(T$448&gt;$H498,T518,0)),0)</f>
        <v>0</v>
      </c>
      <c r="U498" s="149">
        <f>IF(OR(RIGHT($I498,3)="RGT",RIGHT($I498,3)="INC"),IF($H498=U$189,SUM($T518:U518)+$M498,IF(U$448&gt;$H498,U518,0)),0)</f>
        <v>0</v>
      </c>
      <c r="V498" s="149">
        <f>IF(OR(RIGHT($I498,3)="RGT",RIGHT($I498,3)="INC"),IF($H498=V$189,SUM($T518:V518)+$M498,IF(V$448&gt;$H498,V518,0)),0)</f>
        <v>0</v>
      </c>
      <c r="W498" s="149">
        <f>IF(OR(RIGHT($I498,3)="RGT",RIGHT($I498,3)="INC"),IF($H498=W$189,SUM($T518:W518)+$M498,IF(W$448&gt;$H498,W518,0)),0)</f>
        <v>0</v>
      </c>
      <c r="X498" s="149">
        <f>IF(OR(RIGHT($I498,3)="RGT",RIGHT($I498,3)="INC"),IF($H498=X$189,SUM($T518:X518)+$M498,IF(X$448&gt;$H498,X518,0)),0)</f>
        <v>0</v>
      </c>
      <c r="Y498" s="149">
        <f>IF(OR(RIGHT($I498,3)="RGT",RIGHT($I498,3)="INC"),IF($H498=Y$189,SUM($T518:Y518)+$M498,IF(Y$448&gt;$H498,Y518,0)),0)</f>
        <v>0</v>
      </c>
      <c r="Z498" s="149">
        <f>IF(OR(RIGHT($I498,3)="RGT",RIGHT($I498,3)="INC"),IF($H498=Z$189,SUM($T518:Z518)+$M498,IF(Z$448&gt;$H498,Z518,0)),0)</f>
        <v>0</v>
      </c>
      <c r="AA498" s="149">
        <f>IF(OR(RIGHT($I498,3)="RGT",RIGHT($I498,3)="INC"),IF($H498=AA$189,SUM($T518:AA518)+$M498,IF(AA$448&gt;$H498,AA518,0)),0)</f>
        <v>0</v>
      </c>
      <c r="AB498" s="149">
        <f>IF(OR(RIGHT($I498,3)="RGT",RIGHT($I498,3)="INC"),IF($H498=AB$189,SUM($T518:AB518)+$M498,IF(AB$448&gt;$H498,AB518,0)),0)</f>
        <v>0</v>
      </c>
      <c r="AC498" s="149">
        <f>IF(OR(RIGHT($I498,3)="RGT",RIGHT($I498,3)="INC"),IF($H498=AC$189,SUM($T518:AC518)+$M498,IF(AC$448&gt;$H498,AC518,0)),0)</f>
        <v>0</v>
      </c>
      <c r="AD498" s="149">
        <f>IF(OR(RIGHT($I498,3)="RGT",RIGHT($I498,3)="INC"),IF($H498=AD$189,SUM($T518:AD518)+$M498,IF(AD$448&gt;$H498,AD518,0)),0)</f>
        <v>0</v>
      </c>
      <c r="AE498" s="150">
        <f>IF(OR(RIGHT($I498,3)="RGT",RIGHT($I498,3)="INC"),IF($H498=AE$189,SUM($T518:AE518)+$M498,IF(AE$448&gt;$H498,AE518,0)),0)</f>
        <v>0</v>
      </c>
      <c r="AF498" s="149">
        <f>IF(OR(RIGHT($I498,3)="RGT",RIGHT($I498,3)="INC"),IF($H498=AF$189,SUM($T518:AF518)+$M498,IF(AF$448&gt;$H498,AF518,0)),0)</f>
        <v>0</v>
      </c>
      <c r="AG498" s="149">
        <f>IF(OR(RIGHT($I498,3)="RGT",RIGHT($I498,3)="INC"),IF($H498=AG$189,SUM($T518:AG518)+$M498,IF(AG$448&gt;$H498,AG518,0)),0)</f>
        <v>0</v>
      </c>
      <c r="AH498" s="149">
        <f>IF(OR(RIGHT($I498,3)="RGT",RIGHT($I498,3)="INC"),IF($H498=AH$189,SUM($T518:AH518)+$M498,IF(AH$448&gt;$H498,AH518,0)),0)</f>
        <v>0</v>
      </c>
      <c r="AI498" s="149">
        <f>IF(OR(RIGHT($I498,3)="RGT",RIGHT($I498,3)="INC"),IF($H498=AI$189,SUM($T518:AI518)+$M498,IF(AI$448&gt;$H498,AI518,0)),0)</f>
        <v>0</v>
      </c>
      <c r="AJ498" s="149">
        <f>IF(OR(RIGHT($I498,3)="RGT",RIGHT($I498,3)="INC"),IF($H498=AJ$189,SUM($T518:AJ518)+$M498,IF(AJ$448&gt;$H498,AJ518,0)),0)</f>
        <v>0</v>
      </c>
      <c r="AK498" s="149">
        <f>IF(OR(RIGHT($I498,3)="RGT",RIGHT($I498,3)="INC"),IF($H498=AK$189,SUM($T518:AK518)+$M498,IF(AK$448&gt;$H498,AK518,0)),0)</f>
        <v>0</v>
      </c>
      <c r="AL498" s="149">
        <f>IF(OR(RIGHT($I498,3)="RGT",RIGHT($I498,3)="INC"),IF($H498=AL$189,SUM($T518:AL518)+$M498,IF(AL$448&gt;$H498,AL518,0)),0)</f>
        <v>0</v>
      </c>
      <c r="AM498" s="149">
        <f>IF(OR(RIGHT($I498,3)="RGT",RIGHT($I498,3)="INC"),IF($H498=AM$189,SUM($T518:AM518)+$M498,IF(AM$448&gt;$H498,AM518,0)),0)</f>
        <v>0</v>
      </c>
      <c r="AN498" s="149">
        <f>IF(OR(RIGHT($I498,3)="RGT",RIGHT($I498,3)="INC"),IF($H498=AN$189,SUM($T518:AN518)+$M498,IF(AN$448&gt;$H498,AN518,0)),0)</f>
        <v>0</v>
      </c>
      <c r="AO498" s="149">
        <f>IF(OR(RIGHT($I498,3)="RGT",RIGHT($I498,3)="INC"),IF($H498=AO$189,SUM($T518:AO518)+$M498,IF(AO$448&gt;$H498,AO518,0)),0)</f>
        <v>0</v>
      </c>
      <c r="AP498" s="149">
        <f>IF(OR(RIGHT($I498,3)="RGT",RIGHT($I498,3)="INC"),IF($H498=AP$189,SUM($T518:AP518)+$M498,IF(AP$448&gt;$H498,AP518,0)),0)</f>
        <v>0</v>
      </c>
      <c r="AQ498" s="150">
        <f>IF(OR(RIGHT($I498,3)="RGT",RIGHT($I498,3)="INC"),IF($H498=AQ$189,SUM($T518:AQ518)+$M498,IF(AQ$448&gt;$H498,AQ518,0)),0)</f>
        <v>0</v>
      </c>
      <c r="AR498" s="151"/>
      <c r="AS498" s="152"/>
      <c r="AT498" s="153"/>
    </row>
    <row r="499" spans="1:46" outlineLevel="1" x14ac:dyDescent="0.35">
      <c r="C499" s="117"/>
      <c r="D499" s="136"/>
      <c r="E499" s="155"/>
      <c r="F499" s="138"/>
      <c r="G499" s="139"/>
      <c r="H499" s="140"/>
      <c r="I499" s="141"/>
      <c r="J499" s="142"/>
      <c r="K499" s="143"/>
      <c r="L499" s="144"/>
      <c r="M499" s="94"/>
      <c r="N499" s="145">
        <f t="shared" si="397"/>
        <v>0</v>
      </c>
      <c r="O499" s="145">
        <f t="shared" si="398"/>
        <v>0</v>
      </c>
      <c r="P499" s="145">
        <f t="shared" si="394"/>
        <v>0</v>
      </c>
      <c r="Q499" s="145">
        <f t="shared" si="395"/>
        <v>0</v>
      </c>
      <c r="R499" s="156">
        <f t="shared" si="396"/>
        <v>0</v>
      </c>
      <c r="S499" s="140"/>
      <c r="T499" s="148">
        <f>IF(OR(RIGHT($I499,3)="RGT",RIGHT($I499,3)="INC"),IF($H499=T$189,SUM($T519:T519)+$M499,IF(T$448&gt;$H499,T519,0)),0)</f>
        <v>0</v>
      </c>
      <c r="U499" s="149">
        <f>IF(OR(RIGHT($I499,3)="RGT",RIGHT($I499,3)="INC"),IF($H499=U$189,SUM($T519:U519)+$M499,IF(U$448&gt;$H499,U519,0)),0)</f>
        <v>0</v>
      </c>
      <c r="V499" s="149">
        <f>IF(OR(RIGHT($I499,3)="RGT",RIGHT($I499,3)="INC"),IF($H499=V$189,SUM($T519:V519)+$M499,IF(V$448&gt;$H499,V519,0)),0)</f>
        <v>0</v>
      </c>
      <c r="W499" s="149">
        <f>IF(OR(RIGHT($I499,3)="RGT",RIGHT($I499,3)="INC"),IF($H499=W$189,SUM($T519:W519)+$M499,IF(W$448&gt;$H499,W519,0)),0)</f>
        <v>0</v>
      </c>
      <c r="X499" s="149">
        <f>IF(OR(RIGHT($I499,3)="RGT",RIGHT($I499,3)="INC"),IF($H499=X$189,SUM($T519:X519)+$M499,IF(X$448&gt;$H499,X519,0)),0)</f>
        <v>0</v>
      </c>
      <c r="Y499" s="149">
        <f>IF(OR(RIGHT($I499,3)="RGT",RIGHT($I499,3)="INC"),IF($H499=Y$189,SUM($T519:Y519)+$M499,IF(Y$448&gt;$H499,Y519,0)),0)</f>
        <v>0</v>
      </c>
      <c r="Z499" s="149">
        <f>IF(OR(RIGHT($I499,3)="RGT",RIGHT($I499,3)="INC"),IF($H499=Z$189,SUM($T519:Z519)+$M499,IF(Z$448&gt;$H499,Z519,0)),0)</f>
        <v>0</v>
      </c>
      <c r="AA499" s="149">
        <f>IF(OR(RIGHT($I499,3)="RGT",RIGHT($I499,3)="INC"),IF($H499=AA$189,SUM($T519:AA519)+$M499,IF(AA$448&gt;$H499,AA519,0)),0)</f>
        <v>0</v>
      </c>
      <c r="AB499" s="149">
        <f>IF(OR(RIGHT($I499,3)="RGT",RIGHT($I499,3)="INC"),IF($H499=AB$189,SUM($T519:AB519)+$M499,IF(AB$448&gt;$H499,AB519,0)),0)</f>
        <v>0</v>
      </c>
      <c r="AC499" s="149">
        <f>IF(OR(RIGHT($I499,3)="RGT",RIGHT($I499,3)="INC"),IF($H499=AC$189,SUM($T519:AC519)+$M499,IF(AC$448&gt;$H499,AC519,0)),0)</f>
        <v>0</v>
      </c>
      <c r="AD499" s="149">
        <f>IF(OR(RIGHT($I499,3)="RGT",RIGHT($I499,3)="INC"),IF($H499=AD$189,SUM($T519:AD519)+$M499,IF(AD$448&gt;$H499,AD519,0)),0)</f>
        <v>0</v>
      </c>
      <c r="AE499" s="150">
        <f>IF(OR(RIGHT($I499,3)="RGT",RIGHT($I499,3)="INC"),IF($H499=AE$189,SUM($T519:AE519)+$M499,IF(AE$448&gt;$H499,AE519,0)),0)</f>
        <v>0</v>
      </c>
      <c r="AF499" s="149">
        <f>IF(OR(RIGHT($I499,3)="RGT",RIGHT($I499,3)="INC"),IF($H499=AF$189,SUM($T519:AF519)+$M499,IF(AF$448&gt;$H499,AF519,0)),0)</f>
        <v>0</v>
      </c>
      <c r="AG499" s="149">
        <f>IF(OR(RIGHT($I499,3)="RGT",RIGHT($I499,3)="INC"),IF($H499=AG$189,SUM($T519:AG519)+$M499,IF(AG$448&gt;$H499,AG519,0)),0)</f>
        <v>0</v>
      </c>
      <c r="AH499" s="149">
        <f>IF(OR(RIGHT($I499,3)="RGT",RIGHT($I499,3)="INC"),IF($H499=AH$189,SUM($T519:AH519)+$M499,IF(AH$448&gt;$H499,AH519,0)),0)</f>
        <v>0</v>
      </c>
      <c r="AI499" s="149">
        <f>IF(OR(RIGHT($I499,3)="RGT",RIGHT($I499,3)="INC"),IF($H499=AI$189,SUM($T519:AI519)+$M499,IF(AI$448&gt;$H499,AI519,0)),0)</f>
        <v>0</v>
      </c>
      <c r="AJ499" s="149">
        <f>IF(OR(RIGHT($I499,3)="RGT",RIGHT($I499,3)="INC"),IF($H499=AJ$189,SUM($T519:AJ519)+$M499,IF(AJ$448&gt;$H499,AJ519,0)),0)</f>
        <v>0</v>
      </c>
      <c r="AK499" s="149">
        <f>IF(OR(RIGHT($I499,3)="RGT",RIGHT($I499,3)="INC"),IF($H499=AK$189,SUM($T519:AK519)+$M499,IF(AK$448&gt;$H499,AK519,0)),0)</f>
        <v>0</v>
      </c>
      <c r="AL499" s="149">
        <f>IF(OR(RIGHT($I499,3)="RGT",RIGHT($I499,3)="INC"),IF($H499=AL$189,SUM($T519:AL519)+$M499,IF(AL$448&gt;$H499,AL519,0)),0)</f>
        <v>0</v>
      </c>
      <c r="AM499" s="149">
        <f>IF(OR(RIGHT($I499,3)="RGT",RIGHT($I499,3)="INC"),IF($H499=AM$189,SUM($T519:AM519)+$M499,IF(AM$448&gt;$H499,AM519,0)),0)</f>
        <v>0</v>
      </c>
      <c r="AN499" s="149">
        <f>IF(OR(RIGHT($I499,3)="RGT",RIGHT($I499,3)="INC"),IF($H499=AN$189,SUM($T519:AN519)+$M499,IF(AN$448&gt;$H499,AN519,0)),0)</f>
        <v>0</v>
      </c>
      <c r="AO499" s="149">
        <f>IF(OR(RIGHT($I499,3)="RGT",RIGHT($I499,3)="INC"),IF($H499=AO$189,SUM($T519:AO519)+$M499,IF(AO$448&gt;$H499,AO519,0)),0)</f>
        <v>0</v>
      </c>
      <c r="AP499" s="149">
        <f>IF(OR(RIGHT($I499,3)="RGT",RIGHT($I499,3)="INC"),IF($H499=AP$189,SUM($T519:AP519)+$M499,IF(AP$448&gt;$H499,AP519,0)),0)</f>
        <v>0</v>
      </c>
      <c r="AQ499" s="150">
        <f>IF(OR(RIGHT($I499,3)="RGT",RIGHT($I499,3)="INC"),IF($H499=AQ$189,SUM($T519:AQ519)+$M499,IF(AQ$448&gt;$H499,AQ519,0)),0)</f>
        <v>0</v>
      </c>
      <c r="AR499" s="151"/>
      <c r="AS499" s="152"/>
      <c r="AT499" s="153"/>
    </row>
    <row r="500" spans="1:46" outlineLevel="1" x14ac:dyDescent="0.35">
      <c r="C500" s="117"/>
      <c r="D500" s="136"/>
      <c r="E500" s="155"/>
      <c r="F500" s="138"/>
      <c r="G500" s="139"/>
      <c r="H500" s="140"/>
      <c r="I500" s="141"/>
      <c r="J500" s="142"/>
      <c r="K500" s="143"/>
      <c r="L500" s="144"/>
      <c r="M500" s="94"/>
      <c r="N500" s="145">
        <f t="shared" si="397"/>
        <v>0</v>
      </c>
      <c r="O500" s="145">
        <f t="shared" si="398"/>
        <v>0</v>
      </c>
      <c r="P500" s="146">
        <f t="shared" si="394"/>
        <v>0</v>
      </c>
      <c r="Q500" s="145">
        <f t="shared" si="395"/>
        <v>0</v>
      </c>
      <c r="R500" s="156">
        <f t="shared" si="396"/>
        <v>0</v>
      </c>
      <c r="S500" s="140"/>
      <c r="T500" s="148">
        <f>IF(OR(RIGHT($I500,3)="RGT",RIGHT($I500,3)="INC"),IF($H500=T$189,SUM($T520:T520)+$M500,IF(T$448&gt;$H500,T520,0)),0)</f>
        <v>0</v>
      </c>
      <c r="U500" s="149">
        <f>IF(OR(RIGHT($I500,3)="RGT",RIGHT($I500,3)="INC"),IF($H500=U$189,SUM($T520:U520)+$M500,IF(U$448&gt;$H500,U520,0)),0)</f>
        <v>0</v>
      </c>
      <c r="V500" s="149">
        <f>IF(OR(RIGHT($I500,3)="RGT",RIGHT($I500,3)="INC"),IF($H500=V$189,SUM($T520:V520)+$M500,IF(V$448&gt;$H500,V520,0)),0)</f>
        <v>0</v>
      </c>
      <c r="W500" s="149">
        <f>IF(OR(RIGHT($I500,3)="RGT",RIGHT($I500,3)="INC"),IF($H500=W$189,SUM($T520:W520)+$M500,IF(W$448&gt;$H500,W520,0)),0)</f>
        <v>0</v>
      </c>
      <c r="X500" s="149">
        <f>IF(OR(RIGHT($I500,3)="RGT",RIGHT($I500,3)="INC"),IF($H500=X$189,SUM($T520:X520)+$M500,IF(X$448&gt;$H500,X520,0)),0)</f>
        <v>0</v>
      </c>
      <c r="Y500" s="149">
        <f>IF(OR(RIGHT($I500,3)="RGT",RIGHT($I500,3)="INC"),IF($H500=Y$189,SUM($T520:Y520)+$M500,IF(Y$448&gt;$H500,Y520,0)),0)</f>
        <v>0</v>
      </c>
      <c r="Z500" s="149">
        <f>IF(OR(RIGHT($I500,3)="RGT",RIGHT($I500,3)="INC"),IF($H500=Z$189,SUM($T520:Z520)+$M500,IF(Z$448&gt;$H500,Z520,0)),0)</f>
        <v>0</v>
      </c>
      <c r="AA500" s="149">
        <f>IF(OR(RIGHT($I500,3)="RGT",RIGHT($I500,3)="INC"),IF($H500=AA$189,SUM($T520:AA520)+$M500,IF(AA$448&gt;$H500,AA520,0)),0)</f>
        <v>0</v>
      </c>
      <c r="AB500" s="149">
        <f>IF(OR(RIGHT($I500,3)="RGT",RIGHT($I500,3)="INC"),IF($H500=AB$189,SUM($T520:AB520)+$M500,IF(AB$448&gt;$H500,AB520,0)),0)</f>
        <v>0</v>
      </c>
      <c r="AC500" s="149">
        <f>IF(OR(RIGHT($I500,3)="RGT",RIGHT($I500,3)="INC"),IF($H500=AC$189,SUM($T520:AC520)+$M500,IF(AC$448&gt;$H500,AC520,0)),0)</f>
        <v>0</v>
      </c>
      <c r="AD500" s="149">
        <f>IF(OR(RIGHT($I500,3)="RGT",RIGHT($I500,3)="INC"),IF($H500=AD$189,SUM($T520:AD520)+$M500,IF(AD$448&gt;$H500,AD520,0)),0)</f>
        <v>0</v>
      </c>
      <c r="AE500" s="150">
        <f>IF(OR(RIGHT($I500,3)="RGT",RIGHT($I500,3)="INC"),IF($H500=AE$189,SUM($T520:AE520)+$M500,IF(AE$448&gt;$H500,AE520,0)),0)</f>
        <v>0</v>
      </c>
      <c r="AF500" s="149">
        <f>IF(OR(RIGHT($I500,3)="RGT",RIGHT($I500,3)="INC"),IF($H500=AF$189,SUM($T520:AF520)+$M500,IF(AF$448&gt;$H500,AF520,0)),0)</f>
        <v>0</v>
      </c>
      <c r="AG500" s="149">
        <f>IF(OR(RIGHT($I500,3)="RGT",RIGHT($I500,3)="INC"),IF($H500=AG$189,SUM($T520:AG520)+$M500,IF(AG$448&gt;$H500,AG520,0)),0)</f>
        <v>0</v>
      </c>
      <c r="AH500" s="149">
        <f>IF(OR(RIGHT($I500,3)="RGT",RIGHT($I500,3)="INC"),IF($H500=AH$189,SUM($T520:AH520)+$M500,IF(AH$448&gt;$H500,AH520,0)),0)</f>
        <v>0</v>
      </c>
      <c r="AI500" s="149">
        <f>IF(OR(RIGHT($I500,3)="RGT",RIGHT($I500,3)="INC"),IF($H500=AI$189,SUM($T520:AI520)+$M500,IF(AI$448&gt;$H500,AI520,0)),0)</f>
        <v>0</v>
      </c>
      <c r="AJ500" s="149">
        <f>IF(OR(RIGHT($I500,3)="RGT",RIGHT($I500,3)="INC"),IF($H500=AJ$189,SUM($T520:AJ520)+$M500,IF(AJ$448&gt;$H500,AJ520,0)),0)</f>
        <v>0</v>
      </c>
      <c r="AK500" s="149">
        <f>IF(OR(RIGHT($I500,3)="RGT",RIGHT($I500,3)="INC"),IF($H500=AK$189,SUM($T520:AK520)+$M500,IF(AK$448&gt;$H500,AK520,0)),0)</f>
        <v>0</v>
      </c>
      <c r="AL500" s="149">
        <f>IF(OR(RIGHT($I500,3)="RGT",RIGHT($I500,3)="INC"),IF($H500=AL$189,SUM($T520:AL520)+$M500,IF(AL$448&gt;$H500,AL520,0)),0)</f>
        <v>0</v>
      </c>
      <c r="AM500" s="149">
        <f>IF(OR(RIGHT($I500,3)="RGT",RIGHT($I500,3)="INC"),IF($H500=AM$189,SUM($T520:AM520)+$M500,IF(AM$448&gt;$H500,AM520,0)),0)</f>
        <v>0</v>
      </c>
      <c r="AN500" s="149">
        <f>IF(OR(RIGHT($I500,3)="RGT",RIGHT($I500,3)="INC"),IF($H500=AN$189,SUM($T520:AN520)+$M500,IF(AN$448&gt;$H500,AN520,0)),0)</f>
        <v>0</v>
      </c>
      <c r="AO500" s="149">
        <f>IF(OR(RIGHT($I500,3)="RGT",RIGHT($I500,3)="INC"),IF($H500=AO$189,SUM($T520:AO520)+$M500,IF(AO$448&gt;$H500,AO520,0)),0)</f>
        <v>0</v>
      </c>
      <c r="AP500" s="149">
        <f>IF(OR(RIGHT($I500,3)="RGT",RIGHT($I500,3)="INC"),IF($H500=AP$189,SUM($T520:AP520)+$M500,IF(AP$448&gt;$H500,AP520,0)),0)</f>
        <v>0</v>
      </c>
      <c r="AQ500" s="150">
        <f>IF(OR(RIGHT($I500,3)="RGT",RIGHT($I500,3)="INC"),IF($H500=AQ$189,SUM($T520:AQ520)+$M500,IF(AQ$448&gt;$H500,AQ520,0)),0)</f>
        <v>0</v>
      </c>
      <c r="AR500" s="151"/>
      <c r="AS500" s="152"/>
      <c r="AT500" s="153"/>
    </row>
    <row r="501" spans="1:46" outlineLevel="1" x14ac:dyDescent="0.35">
      <c r="C501" s="117"/>
      <c r="D501" s="136"/>
      <c r="E501" s="155"/>
      <c r="F501" s="138"/>
      <c r="G501" s="139"/>
      <c r="H501" s="140"/>
      <c r="I501" s="141"/>
      <c r="J501" s="142"/>
      <c r="K501" s="143"/>
      <c r="L501" s="144"/>
      <c r="M501" s="94"/>
      <c r="N501" s="145">
        <f t="shared" si="397"/>
        <v>0</v>
      </c>
      <c r="O501" s="145">
        <f t="shared" si="398"/>
        <v>0</v>
      </c>
      <c r="P501" s="284">
        <f t="shared" si="394"/>
        <v>0</v>
      </c>
      <c r="Q501" s="145">
        <f t="shared" si="395"/>
        <v>0</v>
      </c>
      <c r="R501" s="147">
        <f t="shared" si="396"/>
        <v>0</v>
      </c>
      <c r="S501" s="140"/>
      <c r="T501" s="148">
        <f>IF(OR(RIGHT($I501,3)="RGT",RIGHT($I501,3)="INC"),IF($H501=T$189,SUM($T521:T521)+$M501,IF(T$448&gt;$H501,T521,0)),0)</f>
        <v>0</v>
      </c>
      <c r="U501" s="149">
        <f>IF(OR(RIGHT($I501,3)="RGT",RIGHT($I501,3)="INC"),IF($H501=U$189,SUM($T521:U521)+$M501,IF(U$448&gt;$H501,U521,0)),0)</f>
        <v>0</v>
      </c>
      <c r="V501" s="149">
        <f>IF(OR(RIGHT($I501,3)="RGT",RIGHT($I501,3)="INC"),IF($H501=V$189,SUM($T521:V521)+$M501,IF(V$448&gt;$H501,V521,0)),0)</f>
        <v>0</v>
      </c>
      <c r="W501" s="149">
        <f>IF(OR(RIGHT($I501,3)="RGT",RIGHT($I501,3)="INC"),IF($H501=W$189,SUM($T521:W521)+$M501,IF(W$448&gt;$H501,W521,0)),0)</f>
        <v>0</v>
      </c>
      <c r="X501" s="149">
        <f>IF(OR(RIGHT($I501,3)="RGT",RIGHT($I501,3)="INC"),IF($H501=X$189,SUM($T521:X521)+$M501,IF(X$448&gt;$H501,X521,0)),0)</f>
        <v>0</v>
      </c>
      <c r="Y501" s="149">
        <f>IF(OR(RIGHT($I501,3)="RGT",RIGHT($I501,3)="INC"),IF($H501=Y$189,SUM($T521:Y521)+$M501,IF(Y$448&gt;$H501,Y521,0)),0)</f>
        <v>0</v>
      </c>
      <c r="Z501" s="149">
        <f>IF(OR(RIGHT($I501,3)="RGT",RIGHT($I501,3)="INC"),IF($H501=Z$189,SUM($T521:Z521)+$M501,IF(Z$448&gt;$H501,Z521,0)),0)</f>
        <v>0</v>
      </c>
      <c r="AA501" s="149">
        <f>IF(OR(RIGHT($I501,3)="RGT",RIGHT($I501,3)="INC"),IF($H501=AA$189,SUM($T521:AA521)+$M501,IF(AA$448&gt;$H501,AA521,0)),0)</f>
        <v>0</v>
      </c>
      <c r="AB501" s="149">
        <f>IF(OR(RIGHT($I501,3)="RGT",RIGHT($I501,3)="INC"),IF($H501=AB$189,SUM($T521:AB521)+$M501,IF(AB$448&gt;$H501,AB521,0)),0)</f>
        <v>0</v>
      </c>
      <c r="AC501" s="149">
        <f>IF(OR(RIGHT($I501,3)="RGT",RIGHT($I501,3)="INC"),IF($H501=AC$189,SUM($T521:AC521)+$M501,IF(AC$448&gt;$H501,AC521,0)),0)</f>
        <v>0</v>
      </c>
      <c r="AD501" s="149">
        <f>IF(OR(RIGHT($I501,3)="RGT",RIGHT($I501,3)="INC"),IF($H501=AD$189,SUM($T521:AD521)+$M501,IF(AD$448&gt;$H501,AD521,0)),0)</f>
        <v>0</v>
      </c>
      <c r="AE501" s="150">
        <f>IF(OR(RIGHT($I501,3)="RGT",RIGHT($I501,3)="INC"),IF($H501=AE$189,SUM($T521:AE521)+$M501,IF(AE$448&gt;$H501,AE521,0)),0)</f>
        <v>0</v>
      </c>
      <c r="AF501" s="149">
        <f>IF(OR(RIGHT($I501,3)="RGT",RIGHT($I501,3)="INC"),IF($H501=AF$189,SUM($T521:AF521)+$M501,IF(AF$448&gt;$H501,AF521,0)),0)</f>
        <v>0</v>
      </c>
      <c r="AG501" s="149">
        <f>IF(OR(RIGHT($I501,3)="RGT",RIGHT($I501,3)="INC"),IF($H501=AG$189,SUM($T521:AG521)+$M501,IF(AG$448&gt;$H501,AG521,0)),0)</f>
        <v>0</v>
      </c>
      <c r="AH501" s="149">
        <f>IF(OR(RIGHT($I501,3)="RGT",RIGHT($I501,3)="INC"),IF($H501=AH$189,SUM($T521:AH521)+$M501,IF(AH$448&gt;$H501,AH521,0)),0)</f>
        <v>0</v>
      </c>
      <c r="AI501" s="149">
        <f>IF(OR(RIGHT($I501,3)="RGT",RIGHT($I501,3)="INC"),IF($H501=AI$189,SUM($T521:AI521)+$M501,IF(AI$448&gt;$H501,AI521,0)),0)</f>
        <v>0</v>
      </c>
      <c r="AJ501" s="149">
        <f>IF(OR(RIGHT($I501,3)="RGT",RIGHT($I501,3)="INC"),IF($H501=AJ$189,SUM($T521:AJ521)+$M501,IF(AJ$448&gt;$H501,AJ521,0)),0)</f>
        <v>0</v>
      </c>
      <c r="AK501" s="149">
        <f>IF(OR(RIGHT($I501,3)="RGT",RIGHT($I501,3)="INC"),IF($H501=AK$189,SUM($T521:AK521)+$M501,IF(AK$448&gt;$H501,AK521,0)),0)</f>
        <v>0</v>
      </c>
      <c r="AL501" s="149">
        <f>IF(OR(RIGHT($I501,3)="RGT",RIGHT($I501,3)="INC"),IF($H501=AL$189,SUM($T521:AL521)+$M501,IF(AL$448&gt;$H501,AL521,0)),0)</f>
        <v>0</v>
      </c>
      <c r="AM501" s="149">
        <f>IF(OR(RIGHT($I501,3)="RGT",RIGHT($I501,3)="INC"),IF($H501=AM$189,SUM($T521:AM521)+$M501,IF(AM$448&gt;$H501,AM521,0)),0)</f>
        <v>0</v>
      </c>
      <c r="AN501" s="149">
        <f>IF(OR(RIGHT($I501,3)="RGT",RIGHT($I501,3)="INC"),IF($H501=AN$189,SUM($T521:AN521)+$M501,IF(AN$448&gt;$H501,AN521,0)),0)</f>
        <v>0</v>
      </c>
      <c r="AO501" s="149">
        <f>IF(OR(RIGHT($I501,3)="RGT",RIGHT($I501,3)="INC"),IF($H501=AO$189,SUM($T521:AO521)+$M501,IF(AO$448&gt;$H501,AO521,0)),0)</f>
        <v>0</v>
      </c>
      <c r="AP501" s="149">
        <f>IF(OR(RIGHT($I501,3)="RGT",RIGHT($I501,3)="INC"),IF($H501=AP$189,SUM($T521:AP521)+$M501,IF(AP$448&gt;$H501,AP521,0)),0)</f>
        <v>0</v>
      </c>
      <c r="AQ501" s="150">
        <f>IF(OR(RIGHT($I501,3)="RGT",RIGHT($I501,3)="INC"),IF($H501=AQ$189,SUM($T521:AQ521)+$M501,IF(AQ$448&gt;$H501,AQ521,0)),0)</f>
        <v>0</v>
      </c>
      <c r="AR501" s="151"/>
      <c r="AS501" s="152"/>
      <c r="AT501" s="153"/>
    </row>
    <row r="502" spans="1:46" outlineLevel="1" x14ac:dyDescent="0.35">
      <c r="C502" s="117"/>
      <c r="D502" s="136"/>
      <c r="E502" s="155"/>
      <c r="F502" s="138"/>
      <c r="G502" s="139"/>
      <c r="H502" s="140"/>
      <c r="I502" s="141"/>
      <c r="J502" s="142"/>
      <c r="K502" s="143"/>
      <c r="L502" s="144"/>
      <c r="M502" s="94"/>
      <c r="N502" s="145">
        <f t="shared" si="397"/>
        <v>0</v>
      </c>
      <c r="O502" s="145">
        <f t="shared" si="398"/>
        <v>0</v>
      </c>
      <c r="P502" s="145">
        <f t="shared" si="394"/>
        <v>0</v>
      </c>
      <c r="Q502" s="145">
        <f t="shared" si="395"/>
        <v>0</v>
      </c>
      <c r="R502" s="156">
        <f t="shared" si="396"/>
        <v>0</v>
      </c>
      <c r="S502" s="140"/>
      <c r="T502" s="148">
        <f>IF(OR(RIGHT($I502,3)="RGT",RIGHT($I502,3)="INC"),IF($H502=T$189,SUM($T522:T522)+$M502,IF(T$448&gt;$H502,T522,0)),0)</f>
        <v>0</v>
      </c>
      <c r="U502" s="149">
        <f>IF(OR(RIGHT($I502,3)="RGT",RIGHT($I502,3)="INC"),IF($H502=U$189,SUM($T522:U522)+$M502,IF(U$448&gt;$H502,U522,0)),0)</f>
        <v>0</v>
      </c>
      <c r="V502" s="149">
        <f>IF(OR(RIGHT($I502,3)="RGT",RIGHT($I502,3)="INC"),IF($H502=V$189,SUM($T522:V522)+$M502,IF(V$448&gt;$H502,V522,0)),0)</f>
        <v>0</v>
      </c>
      <c r="W502" s="149">
        <f>IF(OR(RIGHT($I502,3)="RGT",RIGHT($I502,3)="INC"),IF($H502=W$189,SUM($T522:W522)+$M502,IF(W$448&gt;$H502,W522,0)),0)</f>
        <v>0</v>
      </c>
      <c r="X502" s="149">
        <f>IF(OR(RIGHT($I502,3)="RGT",RIGHT($I502,3)="INC"),IF($H502=X$189,SUM($T522:X522)+$M502,IF(X$448&gt;$H502,X522,0)),0)</f>
        <v>0</v>
      </c>
      <c r="Y502" s="149">
        <f>IF(OR(RIGHT($I502,3)="RGT",RIGHT($I502,3)="INC"),IF($H502=Y$189,SUM($T522:Y522)+$M502,IF(Y$448&gt;$H502,Y522,0)),0)</f>
        <v>0</v>
      </c>
      <c r="Z502" s="149">
        <f>IF(OR(RIGHT($I502,3)="RGT",RIGHT($I502,3)="INC"),IF($H502=Z$189,SUM($T522:Z522)+$M502,IF(Z$448&gt;$H502,Z522,0)),0)</f>
        <v>0</v>
      </c>
      <c r="AA502" s="149">
        <f>IF(OR(RIGHT($I502,3)="RGT",RIGHT($I502,3)="INC"),IF($H502=AA$189,SUM($T522:AA522)+$M502,IF(AA$448&gt;$H502,AA522,0)),0)</f>
        <v>0</v>
      </c>
      <c r="AB502" s="149">
        <f>IF(OR(RIGHT($I502,3)="RGT",RIGHT($I502,3)="INC"),IF($H502=AB$189,SUM($T522:AB522)+$M502,IF(AB$448&gt;$H502,AB522,0)),0)</f>
        <v>0</v>
      </c>
      <c r="AC502" s="149">
        <f>IF(OR(RIGHT($I502,3)="RGT",RIGHT($I502,3)="INC"),IF($H502=AC$189,SUM($T522:AC522)+$M502,IF(AC$448&gt;$H502,AC522,0)),0)</f>
        <v>0</v>
      </c>
      <c r="AD502" s="149">
        <f>IF(OR(RIGHT($I502,3)="RGT",RIGHT($I502,3)="INC"),IF($H502=AD$189,SUM($T522:AD522)+$M502,IF(AD$448&gt;$H502,AD522,0)),0)</f>
        <v>0</v>
      </c>
      <c r="AE502" s="150">
        <f>IF(OR(RIGHT($I502,3)="RGT",RIGHT($I502,3)="INC"),IF($H502=AE$189,SUM($T522:AE522)+$M502,IF(AE$448&gt;$H502,AE522,0)),0)</f>
        <v>0</v>
      </c>
      <c r="AF502" s="149">
        <f>IF(OR(RIGHT($I502,3)="RGT",RIGHT($I502,3)="INC"),IF($H502=AF$189,SUM($T522:AF522)+$M502,IF(AF$448&gt;$H502,AF522,0)),0)</f>
        <v>0</v>
      </c>
      <c r="AG502" s="149">
        <f>IF(OR(RIGHT($I502,3)="RGT",RIGHT($I502,3)="INC"),IF($H502=AG$189,SUM($T522:AG522)+$M502,IF(AG$448&gt;$H502,AG522,0)),0)</f>
        <v>0</v>
      </c>
      <c r="AH502" s="149">
        <f>IF(OR(RIGHT($I502,3)="RGT",RIGHT($I502,3)="INC"),IF($H502=AH$189,SUM($T522:AH522)+$M502,IF(AH$448&gt;$H502,AH522,0)),0)</f>
        <v>0</v>
      </c>
      <c r="AI502" s="149">
        <f>IF(OR(RIGHT($I502,3)="RGT",RIGHT($I502,3)="INC"),IF($H502=AI$189,SUM($T522:AI522)+$M502,IF(AI$448&gt;$H502,AI522,0)),0)</f>
        <v>0</v>
      </c>
      <c r="AJ502" s="149">
        <f>IF(OR(RIGHT($I502,3)="RGT",RIGHT($I502,3)="INC"),IF($H502=AJ$189,SUM($T522:AJ522)+$M502,IF(AJ$448&gt;$H502,AJ522,0)),0)</f>
        <v>0</v>
      </c>
      <c r="AK502" s="149">
        <f>IF(OR(RIGHT($I502,3)="RGT",RIGHT($I502,3)="INC"),IF($H502=AK$189,SUM($T522:AK522)+$M502,IF(AK$448&gt;$H502,AK522,0)),0)</f>
        <v>0</v>
      </c>
      <c r="AL502" s="149">
        <f>IF(OR(RIGHT($I502,3)="RGT",RIGHT($I502,3)="INC"),IF($H502=AL$189,SUM($T522:AL522)+$M502,IF(AL$448&gt;$H502,AL522,0)),0)</f>
        <v>0</v>
      </c>
      <c r="AM502" s="149">
        <f>IF(OR(RIGHT($I502,3)="RGT",RIGHT($I502,3)="INC"),IF($H502=AM$189,SUM($T522:AM522)+$M502,IF(AM$448&gt;$H502,AM522,0)),0)</f>
        <v>0</v>
      </c>
      <c r="AN502" s="149">
        <f>IF(OR(RIGHT($I502,3)="RGT",RIGHT($I502,3)="INC"),IF($H502=AN$189,SUM($T522:AN522)+$M502,IF(AN$448&gt;$H502,AN522,0)),0)</f>
        <v>0</v>
      </c>
      <c r="AO502" s="149">
        <f>IF(OR(RIGHT($I502,3)="RGT",RIGHT($I502,3)="INC"),IF($H502=AO$189,SUM($T522:AO522)+$M502,IF(AO$448&gt;$H502,AO522,0)),0)</f>
        <v>0</v>
      </c>
      <c r="AP502" s="149">
        <f>IF(OR(RIGHT($I502,3)="RGT",RIGHT($I502,3)="INC"),IF($H502=AP$189,SUM($T522:AP522)+$M502,IF(AP$448&gt;$H502,AP522,0)),0)</f>
        <v>0</v>
      </c>
      <c r="AQ502" s="150">
        <f>IF(OR(RIGHT($I502,3)="RGT",RIGHT($I502,3)="INC"),IF($H502=AQ$189,SUM($T522:AQ522)+$M502,IF(AQ$448&gt;$H502,AQ522,0)),0)</f>
        <v>0</v>
      </c>
      <c r="AR502" s="151"/>
      <c r="AS502" s="152"/>
      <c r="AT502" s="153"/>
    </row>
    <row r="503" spans="1:46" ht="15" thickBot="1" x14ac:dyDescent="0.4">
      <c r="C503" s="110" t="s">
        <v>486</v>
      </c>
      <c r="D503" s="165" t="s">
        <v>371</v>
      </c>
      <c r="E503" s="166"/>
      <c r="F503" s="166"/>
      <c r="G503" s="166"/>
      <c r="H503" s="166"/>
      <c r="I503" s="166"/>
      <c r="J503" s="166"/>
      <c r="K503" s="167"/>
      <c r="L503" s="144"/>
      <c r="M503" s="96">
        <f t="shared" ref="M503:R503" si="399">SUM(M492:M502)</f>
        <v>3773.5527900000002</v>
      </c>
      <c r="N503" s="97">
        <f t="shared" si="399"/>
        <v>187.83600000000001</v>
      </c>
      <c r="O503" s="97">
        <f t="shared" si="399"/>
        <v>0</v>
      </c>
      <c r="P503" s="97">
        <f t="shared" si="399"/>
        <v>3773.5527900000002</v>
      </c>
      <c r="Q503" s="97">
        <f t="shared" si="399"/>
        <v>187.83600000000001</v>
      </c>
      <c r="R503" s="98">
        <f t="shared" si="399"/>
        <v>0</v>
      </c>
      <c r="S503" s="138"/>
      <c r="T503" s="168">
        <f t="shared" ref="T503:AQ503" si="400">SUM(T492:T502)</f>
        <v>0</v>
      </c>
      <c r="U503" s="169">
        <f t="shared" si="400"/>
        <v>0</v>
      </c>
      <c r="V503" s="169">
        <f t="shared" si="400"/>
        <v>0</v>
      </c>
      <c r="W503" s="169">
        <f t="shared" si="400"/>
        <v>0</v>
      </c>
      <c r="X503" s="169">
        <f t="shared" si="400"/>
        <v>0</v>
      </c>
      <c r="Y503" s="169">
        <f t="shared" si="400"/>
        <v>0</v>
      </c>
      <c r="Z503" s="169">
        <f t="shared" si="400"/>
        <v>0</v>
      </c>
      <c r="AA503" s="169">
        <f t="shared" si="400"/>
        <v>0</v>
      </c>
      <c r="AB503" s="169">
        <f t="shared" si="400"/>
        <v>0</v>
      </c>
      <c r="AC503" s="169">
        <f t="shared" si="400"/>
        <v>0</v>
      </c>
      <c r="AD503" s="169">
        <f t="shared" si="400"/>
        <v>0</v>
      </c>
      <c r="AE503" s="170">
        <f t="shared" si="400"/>
        <v>0</v>
      </c>
      <c r="AF503" s="169">
        <f t="shared" si="400"/>
        <v>0</v>
      </c>
      <c r="AG503" s="169">
        <f t="shared" si="400"/>
        <v>0</v>
      </c>
      <c r="AH503" s="169">
        <f t="shared" si="400"/>
        <v>0</v>
      </c>
      <c r="AI503" s="169">
        <f t="shared" si="400"/>
        <v>0</v>
      </c>
      <c r="AJ503" s="169">
        <f t="shared" si="400"/>
        <v>0</v>
      </c>
      <c r="AK503" s="169">
        <f t="shared" si="400"/>
        <v>0</v>
      </c>
      <c r="AL503" s="169">
        <f t="shared" si="400"/>
        <v>0</v>
      </c>
      <c r="AM503" s="169">
        <f t="shared" si="400"/>
        <v>0</v>
      </c>
      <c r="AN503" s="169">
        <f t="shared" si="400"/>
        <v>0</v>
      </c>
      <c r="AO503" s="169">
        <f t="shared" si="400"/>
        <v>0</v>
      </c>
      <c r="AP503" s="169">
        <f t="shared" si="400"/>
        <v>0</v>
      </c>
      <c r="AQ503" s="170">
        <f t="shared" si="400"/>
        <v>0</v>
      </c>
    </row>
    <row r="504" spans="1:46" ht="15" thickTop="1" x14ac:dyDescent="0.35">
      <c r="D504" s="71"/>
      <c r="L504" s="144"/>
      <c r="S504" s="138"/>
    </row>
    <row r="505" spans="1:46" ht="15" thickBot="1" x14ac:dyDescent="0.4">
      <c r="D505" s="165" t="str">
        <f>"Total Incremental Plant Balance - "&amp;D486</f>
        <v>Total Incremental Plant Balance - Mesa-Del Amo-Serrano 500kV Upgrade</v>
      </c>
      <c r="E505" s="166"/>
      <c r="F505" s="166"/>
      <c r="G505" s="166"/>
      <c r="H505" s="166"/>
      <c r="I505" s="166"/>
      <c r="J505" s="166"/>
      <c r="K505" s="167"/>
      <c r="L505" s="144"/>
      <c r="M505" s="96"/>
      <c r="N505" s="97"/>
      <c r="O505" s="97"/>
      <c r="P505" s="97"/>
      <c r="Q505" s="97"/>
      <c r="R505" s="97"/>
      <c r="S505" s="138"/>
      <c r="T505" s="168">
        <f>T503</f>
        <v>0</v>
      </c>
      <c r="U505" s="169">
        <f t="shared" ref="U505" si="401">U503+T505</f>
        <v>0</v>
      </c>
      <c r="V505" s="169">
        <f t="shared" ref="V505" si="402">V503+U505</f>
        <v>0</v>
      </c>
      <c r="W505" s="169">
        <f t="shared" ref="W505" si="403">W503+V505</f>
        <v>0</v>
      </c>
      <c r="X505" s="169">
        <f t="shared" ref="X505" si="404">X503+W505</f>
        <v>0</v>
      </c>
      <c r="Y505" s="169">
        <f t="shared" ref="Y505" si="405">Y503+X505</f>
        <v>0</v>
      </c>
      <c r="Z505" s="169">
        <f t="shared" ref="Z505" si="406">Z503+Y505</f>
        <v>0</v>
      </c>
      <c r="AA505" s="169">
        <f t="shared" ref="AA505" si="407">AA503+Z505</f>
        <v>0</v>
      </c>
      <c r="AB505" s="169">
        <f t="shared" ref="AB505" si="408">AB503+AA505</f>
        <v>0</v>
      </c>
      <c r="AC505" s="169">
        <f t="shared" ref="AC505" si="409">AC503+AB505</f>
        <v>0</v>
      </c>
      <c r="AD505" s="169">
        <f t="shared" ref="AD505" si="410">AD503+AC505</f>
        <v>0</v>
      </c>
      <c r="AE505" s="170">
        <f t="shared" ref="AE505" si="411">AE503+AD505</f>
        <v>0</v>
      </c>
      <c r="AF505" s="169">
        <f>AF503+AE505</f>
        <v>0</v>
      </c>
      <c r="AG505" s="169">
        <f t="shared" ref="AG505" si="412">AG503+AF505</f>
        <v>0</v>
      </c>
      <c r="AH505" s="169">
        <f t="shared" ref="AH505" si="413">AH503+AG505</f>
        <v>0</v>
      </c>
      <c r="AI505" s="169">
        <f t="shared" ref="AI505" si="414">AI503+AH505</f>
        <v>0</v>
      </c>
      <c r="AJ505" s="169">
        <f t="shared" ref="AJ505" si="415">AJ503+AI505</f>
        <v>0</v>
      </c>
      <c r="AK505" s="169">
        <f t="shared" ref="AK505" si="416">AK503+AJ505</f>
        <v>0</v>
      </c>
      <c r="AL505" s="169">
        <f t="shared" ref="AL505" si="417">AL503+AK505</f>
        <v>0</v>
      </c>
      <c r="AM505" s="169">
        <f t="shared" ref="AM505" si="418">AM503+AL505</f>
        <v>0</v>
      </c>
      <c r="AN505" s="169">
        <f>AN503+AM505</f>
        <v>0</v>
      </c>
      <c r="AO505" s="169">
        <f>AO503+AN505</f>
        <v>0</v>
      </c>
      <c r="AP505" s="169">
        <f>AP503+AO505</f>
        <v>0</v>
      </c>
      <c r="AQ505" s="170">
        <f>AQ503+AP505</f>
        <v>0</v>
      </c>
    </row>
    <row r="506" spans="1:46" ht="15" thickTop="1" x14ac:dyDescent="0.35">
      <c r="D506" s="171"/>
      <c r="E506" s="172"/>
      <c r="F506" s="171"/>
      <c r="G506" s="123"/>
      <c r="H506" s="123"/>
      <c r="I506" s="123"/>
      <c r="J506" s="123"/>
      <c r="K506" s="123"/>
      <c r="L506" s="144"/>
      <c r="M506" s="99"/>
      <c r="N506" s="99"/>
      <c r="O506" s="99"/>
      <c r="P506" s="99"/>
      <c r="Q506" s="99"/>
      <c r="R506" s="99"/>
      <c r="S506" s="138"/>
      <c r="T506" s="173"/>
      <c r="U506" s="173"/>
      <c r="V506" s="173"/>
      <c r="W506" s="173"/>
      <c r="X506" s="173"/>
      <c r="Y506" s="173"/>
      <c r="Z506" s="173"/>
      <c r="AA506" s="173"/>
      <c r="AB506" s="173"/>
      <c r="AC506" s="173"/>
      <c r="AD506" s="173"/>
      <c r="AE506" s="173"/>
      <c r="AF506" s="173"/>
      <c r="AG506" s="173"/>
      <c r="AH506" s="173"/>
      <c r="AI506" s="173"/>
      <c r="AJ506" s="173"/>
      <c r="AK506" s="173"/>
      <c r="AL506" s="173"/>
      <c r="AM506" s="173"/>
      <c r="AN506" s="173"/>
      <c r="AO506" s="173"/>
      <c r="AP506" s="173"/>
      <c r="AQ506" s="173"/>
    </row>
    <row r="507" spans="1:46" x14ac:dyDescent="0.35">
      <c r="D507" s="71"/>
      <c r="L507" s="144"/>
      <c r="S507" s="138"/>
    </row>
    <row r="508" spans="1:46" x14ac:dyDescent="0.35">
      <c r="D508" s="71" t="s">
        <v>415</v>
      </c>
      <c r="L508" s="144"/>
      <c r="M508" s="92"/>
      <c r="N508" s="92"/>
      <c r="O508" s="92"/>
      <c r="P508" s="92"/>
      <c r="Q508" s="92"/>
      <c r="R508" s="92"/>
      <c r="S508" s="138"/>
    </row>
    <row r="509" spans="1:46" x14ac:dyDescent="0.35">
      <c r="D509" t="s">
        <v>416</v>
      </c>
      <c r="L509" s="144"/>
      <c r="S509" s="138"/>
    </row>
    <row r="510" spans="1:46" ht="15" thickBot="1" x14ac:dyDescent="0.4">
      <c r="L510" s="144"/>
      <c r="S510" s="138"/>
    </row>
    <row r="511" spans="1:46" ht="29.5" thickBot="1" x14ac:dyDescent="0.4">
      <c r="D511" s="129" t="s">
        <v>10</v>
      </c>
      <c r="E511" s="130" t="s">
        <v>11</v>
      </c>
      <c r="F511" s="131" t="s">
        <v>12</v>
      </c>
      <c r="G511" s="79" t="s">
        <v>13</v>
      </c>
      <c r="H511" s="74" t="s">
        <v>14</v>
      </c>
      <c r="I511" s="74" t="s">
        <v>15</v>
      </c>
      <c r="J511" s="74" t="s">
        <v>16</v>
      </c>
      <c r="K511" s="75" t="s">
        <v>17</v>
      </c>
      <c r="L511" s="144"/>
      <c r="M511" s="73" t="str">
        <f t="shared" ref="M511:R511" si="419">M$11</f>
        <v>2025 CWIP</v>
      </c>
      <c r="N511" s="74" t="str">
        <f t="shared" si="419"/>
        <v>2026 Total Expenditures</v>
      </c>
      <c r="O511" s="74" t="str">
        <f t="shared" si="419"/>
        <v>2027 Total Expenditures</v>
      </c>
      <c r="P511" s="74" t="str">
        <f t="shared" si="419"/>
        <v>2025 ISO CWIP Less Collectible</v>
      </c>
      <c r="Q511" s="74" t="str">
        <f t="shared" si="419"/>
        <v>2026 ISO Expenditures Less Collectible</v>
      </c>
      <c r="R511" s="75" t="str">
        <f t="shared" si="419"/>
        <v>2027 ISO Expenditures Less Collectible</v>
      </c>
      <c r="S511" s="138"/>
      <c r="T511" s="177">
        <f>$E$3</f>
        <v>46023</v>
      </c>
      <c r="U511" s="178">
        <f t="shared" ref="U511" si="420">DATE(YEAR(T511),MONTH(T511)+1,DAY(T511))</f>
        <v>46054</v>
      </c>
      <c r="V511" s="178">
        <f t="shared" ref="V511" si="421">DATE(YEAR(U511),MONTH(U511)+1,DAY(U511))</f>
        <v>46082</v>
      </c>
      <c r="W511" s="178">
        <f t="shared" ref="W511" si="422">DATE(YEAR(V511),MONTH(V511)+1,DAY(V511))</f>
        <v>46113</v>
      </c>
      <c r="X511" s="178">
        <f t="shared" ref="X511" si="423">DATE(YEAR(W511),MONTH(W511)+1,DAY(W511))</f>
        <v>46143</v>
      </c>
      <c r="Y511" s="178">
        <f t="shared" ref="Y511" si="424">DATE(YEAR(X511),MONTH(X511)+1,DAY(X511))</f>
        <v>46174</v>
      </c>
      <c r="Z511" s="178">
        <f t="shared" ref="Z511" si="425">DATE(YEAR(Y511),MONTH(Y511)+1,DAY(Y511))</f>
        <v>46204</v>
      </c>
      <c r="AA511" s="178">
        <f t="shared" ref="AA511" si="426">DATE(YEAR(Z511),MONTH(Z511)+1,DAY(Z511))</f>
        <v>46235</v>
      </c>
      <c r="AB511" s="178">
        <f t="shared" ref="AB511" si="427">DATE(YEAR(AA511),MONTH(AA511)+1,DAY(AA511))</f>
        <v>46266</v>
      </c>
      <c r="AC511" s="178">
        <f t="shared" ref="AC511" si="428">DATE(YEAR(AB511),MONTH(AB511)+1,DAY(AB511))</f>
        <v>46296</v>
      </c>
      <c r="AD511" s="178">
        <f t="shared" ref="AD511" si="429">DATE(YEAR(AC511),MONTH(AC511)+1,DAY(AC511))</f>
        <v>46327</v>
      </c>
      <c r="AE511" s="179">
        <f t="shared" ref="AE511" si="430">DATE(YEAR(AD511),MONTH(AD511)+1,DAY(AD511))</f>
        <v>46357</v>
      </c>
      <c r="AF511" s="178">
        <f>DATE(YEAR(AE511),MONTH(AE511)+1,DAY(AE511))</f>
        <v>46388</v>
      </c>
      <c r="AG511" s="178">
        <f t="shared" ref="AG511" si="431">DATE(YEAR(AF511),MONTH(AF511)+1,DAY(AF511))</f>
        <v>46419</v>
      </c>
      <c r="AH511" s="178">
        <f t="shared" ref="AH511" si="432">DATE(YEAR(AG511),MONTH(AG511)+1,DAY(AG511))</f>
        <v>46447</v>
      </c>
      <c r="AI511" s="178">
        <f t="shared" ref="AI511" si="433">DATE(YEAR(AH511),MONTH(AH511)+1,DAY(AH511))</f>
        <v>46478</v>
      </c>
      <c r="AJ511" s="178">
        <f t="shared" ref="AJ511" si="434">DATE(YEAR(AI511),MONTH(AI511)+1,DAY(AI511))</f>
        <v>46508</v>
      </c>
      <c r="AK511" s="178">
        <f t="shared" ref="AK511" si="435">DATE(YEAR(AJ511),MONTH(AJ511)+1,DAY(AJ511))</f>
        <v>46539</v>
      </c>
      <c r="AL511" s="178">
        <f t="shared" ref="AL511" si="436">DATE(YEAR(AK511),MONTH(AK511)+1,DAY(AK511))</f>
        <v>46569</v>
      </c>
      <c r="AM511" s="178">
        <f t="shared" ref="AM511" si="437">DATE(YEAR(AL511),MONTH(AL511)+1,DAY(AL511))</f>
        <v>46600</v>
      </c>
      <c r="AN511" s="178">
        <f>DATE(YEAR(AM511),MONTH(AM511)+1,DAY(AM511))</f>
        <v>46631</v>
      </c>
      <c r="AO511" s="178">
        <f>DATE(YEAR(AN511),MONTH(AN511)+1,DAY(AN511))</f>
        <v>46661</v>
      </c>
      <c r="AP511" s="178">
        <f>DATE(YEAR(AO511),MONTH(AO511)+1,DAY(AO511))</f>
        <v>46692</v>
      </c>
      <c r="AQ511" s="179">
        <f>DATE(YEAR(AP511),MONTH(AP511)+1,DAY(AP511))</f>
        <v>46722</v>
      </c>
    </row>
    <row r="512" spans="1:46" x14ac:dyDescent="0.35">
      <c r="A512" s="37">
        <f>A492</f>
        <v>904192914</v>
      </c>
      <c r="B512" s="110" t="str">
        <f>B492</f>
        <v>Del Amo</v>
      </c>
      <c r="C512" s="117" t="s">
        <v>417</v>
      </c>
      <c r="D512" s="136" t="str">
        <f t="shared" ref="D512:K512" si="438">D492</f>
        <v>CET-ET-TP-RN-857501</v>
      </c>
      <c r="E512" s="181" t="str">
        <f t="shared" si="438"/>
        <v>Serrano Substation: Install an appropriate number of 500 kV transmission structures including insulator/hardware assemblies and appropriate number of spans of conductor needed to equip the newly formed Del Amo - Serrano 500 kV Line into Serrano Substation</v>
      </c>
      <c r="F512" s="138">
        <f t="shared" si="438"/>
        <v>8575</v>
      </c>
      <c r="G512" s="141" t="str">
        <f t="shared" si="438"/>
        <v>High</v>
      </c>
      <c r="H512" s="140">
        <f t="shared" si="438"/>
        <v>49310</v>
      </c>
      <c r="I512" s="141" t="str">
        <f t="shared" si="438"/>
        <v>TR-LINEINC</v>
      </c>
      <c r="J512" s="142">
        <f t="shared" si="438"/>
        <v>0</v>
      </c>
      <c r="K512" s="143">
        <f t="shared" si="438"/>
        <v>1</v>
      </c>
      <c r="L512" s="144"/>
      <c r="M512" s="182">
        <f>M492</f>
        <v>3773.5527900000002</v>
      </c>
      <c r="N512" s="145">
        <f>N492</f>
        <v>187.83600000000001</v>
      </c>
      <c r="O512" s="145">
        <f>O492</f>
        <v>0</v>
      </c>
      <c r="P512" s="145">
        <f>$M512*$K512*(1-$J512)</f>
        <v>3773.5527900000002</v>
      </c>
      <c r="Q512" s="145">
        <f>$N512*$K512*(1-$J512)</f>
        <v>187.83600000000001</v>
      </c>
      <c r="R512" s="156">
        <f>$O512*$K512*(1-$J512)</f>
        <v>0</v>
      </c>
      <c r="S512" s="140"/>
      <c r="T512" s="183">
        <v>12.448</v>
      </c>
      <c r="U512" s="184">
        <v>5.3879999999999999</v>
      </c>
      <c r="V512" s="184">
        <v>20</v>
      </c>
      <c r="W512" s="184">
        <v>50</v>
      </c>
      <c r="X512" s="184">
        <v>50</v>
      </c>
      <c r="Y512" s="184">
        <v>50</v>
      </c>
      <c r="Z512" s="347">
        <v>0</v>
      </c>
      <c r="AA512" s="347">
        <v>0</v>
      </c>
      <c r="AB512" s="347">
        <v>0</v>
      </c>
      <c r="AC512" s="347">
        <v>0</v>
      </c>
      <c r="AD512" s="347">
        <v>0</v>
      </c>
      <c r="AE512" s="348">
        <v>0</v>
      </c>
      <c r="AF512" s="347">
        <v>0</v>
      </c>
      <c r="AG512" s="347">
        <v>0</v>
      </c>
      <c r="AH512" s="347">
        <v>0</v>
      </c>
      <c r="AI512" s="347">
        <v>0</v>
      </c>
      <c r="AJ512" s="347">
        <v>0</v>
      </c>
      <c r="AK512" s="347">
        <v>0</v>
      </c>
      <c r="AL512" s="347">
        <v>0</v>
      </c>
      <c r="AM512" s="347">
        <v>0</v>
      </c>
      <c r="AN512" s="347">
        <v>0</v>
      </c>
      <c r="AO512" s="347">
        <v>0</v>
      </c>
      <c r="AP512" s="347">
        <v>0</v>
      </c>
      <c r="AQ512" s="348">
        <v>0</v>
      </c>
      <c r="AR512" s="151"/>
      <c r="AS512" s="152"/>
      <c r="AT512" s="153"/>
    </row>
    <row r="513" spans="1:46" x14ac:dyDescent="0.35">
      <c r="A513" s="37">
        <f t="shared" ref="A513:B513" si="439">A493</f>
        <v>904192915</v>
      </c>
      <c r="B513" s="110" t="str">
        <f t="shared" si="439"/>
        <v>Del Amo</v>
      </c>
      <c r="C513" s="117" t="s">
        <v>417</v>
      </c>
      <c r="D513" s="136" t="str">
        <f t="shared" ref="D513:K513" si="440">D493</f>
        <v>CET-ET-TP-RN-857501</v>
      </c>
      <c r="E513" s="155" t="str">
        <f t="shared" si="440"/>
        <v>Mesa Substation:
Install facilities for a new 500 kV switchrack position to terminate the newly formed Del Amo - Mesa 500 kV line (dead-end switchyard structure, support structures, lines drops) and install one 500 kV line position (circuit breakers, disc</v>
      </c>
      <c r="F513" s="138">
        <f t="shared" si="440"/>
        <v>8575</v>
      </c>
      <c r="G513" s="141" t="str">
        <f t="shared" si="440"/>
        <v>High</v>
      </c>
      <c r="H513" s="140">
        <f t="shared" si="440"/>
        <v>49310</v>
      </c>
      <c r="I513" s="141" t="str">
        <f t="shared" si="440"/>
        <v>TR-LINEINC</v>
      </c>
      <c r="J513" s="142">
        <f t="shared" si="440"/>
        <v>0</v>
      </c>
      <c r="K513" s="143">
        <f t="shared" si="440"/>
        <v>1</v>
      </c>
      <c r="L513" s="144"/>
      <c r="M513" s="182">
        <f t="shared" ref="M513:O513" si="441">M493</f>
        <v>0</v>
      </c>
      <c r="N513" s="145">
        <f t="shared" si="441"/>
        <v>0</v>
      </c>
      <c r="O513" s="145">
        <f t="shared" si="441"/>
        <v>0</v>
      </c>
      <c r="P513" s="145">
        <f t="shared" ref="P513:P522" si="442">$M513*$K513*(1-$J513)</f>
        <v>0</v>
      </c>
      <c r="Q513" s="145">
        <f t="shared" ref="Q513:Q522" si="443">$N513*$K513*(1-$J513)</f>
        <v>0</v>
      </c>
      <c r="R513" s="156">
        <f t="shared" ref="R513:R522" si="444">$O513*$K513*(1-$J513)</f>
        <v>0</v>
      </c>
      <c r="S513" s="140"/>
      <c r="T513" s="148">
        <v>0</v>
      </c>
      <c r="U513" s="149">
        <v>0</v>
      </c>
      <c r="V513" s="149">
        <v>0</v>
      </c>
      <c r="W513" s="149">
        <v>0</v>
      </c>
      <c r="X513" s="149">
        <v>0</v>
      </c>
      <c r="Y513" s="149">
        <v>0</v>
      </c>
      <c r="Z513" s="149">
        <v>0</v>
      </c>
      <c r="AA513" s="149">
        <v>0</v>
      </c>
      <c r="AB513" s="149">
        <v>0</v>
      </c>
      <c r="AC513" s="149">
        <v>0</v>
      </c>
      <c r="AD513" s="149">
        <v>0</v>
      </c>
      <c r="AE513" s="150">
        <v>0</v>
      </c>
      <c r="AF513" s="345">
        <v>0</v>
      </c>
      <c r="AG513" s="345">
        <v>0</v>
      </c>
      <c r="AH513" s="345">
        <v>0</v>
      </c>
      <c r="AI513" s="345">
        <v>0</v>
      </c>
      <c r="AJ513" s="345">
        <v>0</v>
      </c>
      <c r="AK513" s="345">
        <v>0</v>
      </c>
      <c r="AL513" s="345">
        <v>0</v>
      </c>
      <c r="AM513" s="345">
        <v>0</v>
      </c>
      <c r="AN513" s="345">
        <v>0</v>
      </c>
      <c r="AO513" s="345">
        <v>0</v>
      </c>
      <c r="AP513" s="345">
        <v>0</v>
      </c>
      <c r="AQ513" s="346">
        <v>0</v>
      </c>
      <c r="AR513" s="151"/>
      <c r="AS513" s="152"/>
      <c r="AT513" s="153"/>
    </row>
    <row r="514" spans="1:46" x14ac:dyDescent="0.35">
      <c r="A514" s="37">
        <f t="shared" ref="A514:B514" si="445">A494</f>
        <v>904192916</v>
      </c>
      <c r="B514" s="110" t="str">
        <f t="shared" si="445"/>
        <v>Del Amo</v>
      </c>
      <c r="C514" s="117" t="s">
        <v>417</v>
      </c>
      <c r="D514" s="136" t="str">
        <f t="shared" ref="D514:K514" si="446">D494</f>
        <v>CET-ET-TP-RN-857501</v>
      </c>
      <c r="E514" s="155" t="str">
        <f t="shared" si="446"/>
        <v>Serrano Substation:
Install facilities for a new 500 kV switchrack position to terminate the newly formed Del Amo - Serrano 500 kV line (dead-end switchyard structure, support structures, lines drops) and install one 500 kV line position (circuit breakers</v>
      </c>
      <c r="F514" s="138">
        <f t="shared" si="446"/>
        <v>8575</v>
      </c>
      <c r="G514" s="141" t="str">
        <f t="shared" si="446"/>
        <v>High</v>
      </c>
      <c r="H514" s="140">
        <f t="shared" si="446"/>
        <v>49310</v>
      </c>
      <c r="I514" s="141" t="str">
        <f t="shared" si="446"/>
        <v>TR-LINEINC</v>
      </c>
      <c r="J514" s="142">
        <f t="shared" si="446"/>
        <v>0</v>
      </c>
      <c r="K514" s="143">
        <f t="shared" si="446"/>
        <v>1</v>
      </c>
      <c r="L514" s="144"/>
      <c r="M514" s="182">
        <f t="shared" ref="M514:O514" si="447">M494</f>
        <v>0</v>
      </c>
      <c r="N514" s="145">
        <f t="shared" si="447"/>
        <v>0</v>
      </c>
      <c r="O514" s="145">
        <f t="shared" si="447"/>
        <v>0</v>
      </c>
      <c r="P514" s="145">
        <f t="shared" si="442"/>
        <v>0</v>
      </c>
      <c r="Q514" s="145">
        <f t="shared" si="443"/>
        <v>0</v>
      </c>
      <c r="R514" s="156">
        <f t="shared" si="444"/>
        <v>0</v>
      </c>
      <c r="S514" s="140"/>
      <c r="T514" s="148">
        <v>0</v>
      </c>
      <c r="U514" s="149">
        <v>0</v>
      </c>
      <c r="V514" s="149">
        <v>0</v>
      </c>
      <c r="W514" s="149">
        <v>0</v>
      </c>
      <c r="X514" s="149">
        <v>0</v>
      </c>
      <c r="Y514" s="149">
        <v>0</v>
      </c>
      <c r="Z514" s="149">
        <v>0</v>
      </c>
      <c r="AA514" s="149">
        <v>0</v>
      </c>
      <c r="AB514" s="149">
        <v>0</v>
      </c>
      <c r="AC514" s="149">
        <v>0</v>
      </c>
      <c r="AD514" s="149">
        <v>0</v>
      </c>
      <c r="AE514" s="150">
        <v>0</v>
      </c>
      <c r="AF514" s="345">
        <v>0</v>
      </c>
      <c r="AG514" s="345">
        <v>0</v>
      </c>
      <c r="AH514" s="345">
        <v>0</v>
      </c>
      <c r="AI514" s="345">
        <v>0</v>
      </c>
      <c r="AJ514" s="345">
        <v>0</v>
      </c>
      <c r="AK514" s="345">
        <v>0</v>
      </c>
      <c r="AL514" s="345">
        <v>0</v>
      </c>
      <c r="AM514" s="345">
        <v>0</v>
      </c>
      <c r="AN514" s="345">
        <v>0</v>
      </c>
      <c r="AO514" s="345">
        <v>0</v>
      </c>
      <c r="AP514" s="345">
        <v>0</v>
      </c>
      <c r="AQ514" s="346">
        <v>0</v>
      </c>
      <c r="AR514" s="151"/>
      <c r="AS514" s="152"/>
      <c r="AT514" s="153"/>
    </row>
    <row r="515" spans="1:46" x14ac:dyDescent="0.35">
      <c r="A515" s="37">
        <f t="shared" ref="A515:B515" si="448">A495</f>
        <v>904192913</v>
      </c>
      <c r="B515" s="110" t="str">
        <f t="shared" si="448"/>
        <v>Del Amo</v>
      </c>
      <c r="C515" s="117" t="s">
        <v>417</v>
      </c>
      <c r="D515" s="136" t="str">
        <f t="shared" ref="D515:K515" si="449">D495</f>
        <v>CET-ET-TP-RN-857501</v>
      </c>
      <c r="E515" s="155" t="str">
        <f t="shared" si="449"/>
        <v>Mesa Substation:
Install an appropriate number of 500 kV transmission structures including insulator/hardware assemblies and appropriate number of spans of conductor needed to equip the newly formed Del Amo - Mesa 500 kV Line into Mesa substation</v>
      </c>
      <c r="F515" s="138">
        <f t="shared" si="449"/>
        <v>8575</v>
      </c>
      <c r="G515" s="141" t="str">
        <f t="shared" si="449"/>
        <v>High</v>
      </c>
      <c r="H515" s="140">
        <f t="shared" si="449"/>
        <v>49310</v>
      </c>
      <c r="I515" s="141" t="str">
        <f t="shared" si="449"/>
        <v>TR-LINEINC</v>
      </c>
      <c r="J515" s="142">
        <f t="shared" si="449"/>
        <v>0</v>
      </c>
      <c r="K515" s="143">
        <f t="shared" si="449"/>
        <v>1</v>
      </c>
      <c r="L515" s="144"/>
      <c r="M515" s="182">
        <f t="shared" ref="M515:O515" si="450">M495</f>
        <v>0</v>
      </c>
      <c r="N515" s="145">
        <f t="shared" si="450"/>
        <v>0</v>
      </c>
      <c r="O515" s="145">
        <f t="shared" si="450"/>
        <v>0</v>
      </c>
      <c r="P515" s="145">
        <f t="shared" si="442"/>
        <v>0</v>
      </c>
      <c r="Q515" s="145">
        <f t="shared" si="443"/>
        <v>0</v>
      </c>
      <c r="R515" s="156">
        <f t="shared" si="444"/>
        <v>0</v>
      </c>
      <c r="S515" s="140"/>
      <c r="T515" s="148">
        <v>0</v>
      </c>
      <c r="U515" s="149">
        <v>0</v>
      </c>
      <c r="V515" s="149">
        <v>0</v>
      </c>
      <c r="W515" s="149">
        <v>0</v>
      </c>
      <c r="X515" s="149">
        <v>0</v>
      </c>
      <c r="Y515" s="149">
        <v>0</v>
      </c>
      <c r="Z515" s="149">
        <v>0</v>
      </c>
      <c r="AA515" s="149">
        <v>0</v>
      </c>
      <c r="AB515" s="149">
        <v>0</v>
      </c>
      <c r="AC515" s="149">
        <v>0</v>
      </c>
      <c r="AD515" s="149">
        <v>0</v>
      </c>
      <c r="AE515" s="150">
        <v>0</v>
      </c>
      <c r="AF515" s="345">
        <v>0</v>
      </c>
      <c r="AG515" s="345">
        <v>0</v>
      </c>
      <c r="AH515" s="345">
        <v>0</v>
      </c>
      <c r="AI515" s="345">
        <v>0</v>
      </c>
      <c r="AJ515" s="345">
        <v>0</v>
      </c>
      <c r="AK515" s="345">
        <v>0</v>
      </c>
      <c r="AL515" s="345">
        <v>0</v>
      </c>
      <c r="AM515" s="345">
        <v>0</v>
      </c>
      <c r="AN515" s="345">
        <v>0</v>
      </c>
      <c r="AO515" s="345">
        <v>0</v>
      </c>
      <c r="AP515" s="345">
        <v>0</v>
      </c>
      <c r="AQ515" s="346">
        <v>0</v>
      </c>
      <c r="AR515" s="151"/>
      <c r="AS515" s="152"/>
      <c r="AT515" s="153"/>
    </row>
    <row r="516" spans="1:46" x14ac:dyDescent="0.35">
      <c r="A516" s="37">
        <f t="shared" ref="A516:B516" si="451">A496</f>
        <v>904192917</v>
      </c>
      <c r="B516" s="110" t="str">
        <f t="shared" si="451"/>
        <v>Del Amo</v>
      </c>
      <c r="C516" s="117" t="s">
        <v>417</v>
      </c>
      <c r="D516" s="136" t="str">
        <f t="shared" ref="D516:K516" si="452">D496</f>
        <v>CET-ET-TP-RN-857501</v>
      </c>
      <c r="E516" s="155" t="str">
        <f t="shared" si="452"/>
        <v>Del Amo Substation:
Expand the Del Amo substation by installing new 500 kV buses and associated equipment to support 500 kV Operation
Install three (3) new 500/230 kV AA Bank Transformers ( three - single phase)
Equip three (3) 500 kV positions to insta</v>
      </c>
      <c r="F516" s="138">
        <f t="shared" si="452"/>
        <v>8575</v>
      </c>
      <c r="G516" s="141" t="str">
        <f t="shared" si="452"/>
        <v>High</v>
      </c>
      <c r="H516" s="140">
        <f t="shared" si="452"/>
        <v>49310</v>
      </c>
      <c r="I516" s="141" t="str">
        <f t="shared" si="452"/>
        <v>TR-LINEINC</v>
      </c>
      <c r="J516" s="142">
        <f t="shared" si="452"/>
        <v>0</v>
      </c>
      <c r="K516" s="143">
        <f t="shared" si="452"/>
        <v>1</v>
      </c>
      <c r="L516" s="144"/>
      <c r="M516" s="182">
        <f t="shared" ref="M516:O516" si="453">M496</f>
        <v>0</v>
      </c>
      <c r="N516" s="145">
        <f t="shared" si="453"/>
        <v>0</v>
      </c>
      <c r="O516" s="145">
        <f t="shared" si="453"/>
        <v>0</v>
      </c>
      <c r="P516" s="145">
        <f t="shared" si="442"/>
        <v>0</v>
      </c>
      <c r="Q516" s="145">
        <f t="shared" si="443"/>
        <v>0</v>
      </c>
      <c r="R516" s="156">
        <f t="shared" si="444"/>
        <v>0</v>
      </c>
      <c r="S516" s="140"/>
      <c r="T516" s="148">
        <v>0</v>
      </c>
      <c r="U516" s="149">
        <v>0</v>
      </c>
      <c r="V516" s="149">
        <v>0</v>
      </c>
      <c r="W516" s="149">
        <v>0</v>
      </c>
      <c r="X516" s="149">
        <v>0</v>
      </c>
      <c r="Y516" s="149">
        <v>0</v>
      </c>
      <c r="Z516" s="149">
        <v>0</v>
      </c>
      <c r="AA516" s="149">
        <v>0</v>
      </c>
      <c r="AB516" s="149">
        <v>0</v>
      </c>
      <c r="AC516" s="149">
        <v>0</v>
      </c>
      <c r="AD516" s="149">
        <v>0</v>
      </c>
      <c r="AE516" s="150">
        <v>0</v>
      </c>
      <c r="AF516" s="149">
        <v>0</v>
      </c>
      <c r="AG516" s="149">
        <v>0</v>
      </c>
      <c r="AH516" s="149">
        <v>0</v>
      </c>
      <c r="AI516" s="149">
        <v>0</v>
      </c>
      <c r="AJ516" s="149">
        <v>0</v>
      </c>
      <c r="AK516" s="149">
        <v>0</v>
      </c>
      <c r="AL516" s="149">
        <v>0</v>
      </c>
      <c r="AM516" s="149">
        <v>0</v>
      </c>
      <c r="AN516" s="149">
        <v>0</v>
      </c>
      <c r="AO516" s="149">
        <v>0</v>
      </c>
      <c r="AP516" s="149">
        <v>0</v>
      </c>
      <c r="AQ516" s="150">
        <v>0</v>
      </c>
      <c r="AR516" s="151"/>
      <c r="AS516" s="152"/>
      <c r="AT516" s="153"/>
    </row>
    <row r="517" spans="1:46" outlineLevel="1" x14ac:dyDescent="0.35">
      <c r="A517" s="37">
        <f t="shared" ref="A517:B517" si="454">A497</f>
        <v>0</v>
      </c>
      <c r="B517" s="110">
        <f t="shared" si="454"/>
        <v>0</v>
      </c>
      <c r="C517" s="117" t="s">
        <v>417</v>
      </c>
      <c r="D517" s="136">
        <f t="shared" ref="D517:K517" si="455">D497</f>
        <v>0</v>
      </c>
      <c r="E517" s="155">
        <f t="shared" si="455"/>
        <v>0</v>
      </c>
      <c r="F517" s="138">
        <f t="shared" si="455"/>
        <v>0</v>
      </c>
      <c r="G517" s="141">
        <f t="shared" si="455"/>
        <v>0</v>
      </c>
      <c r="H517" s="140">
        <f t="shared" si="455"/>
        <v>0</v>
      </c>
      <c r="I517" s="141">
        <f t="shared" si="455"/>
        <v>0</v>
      </c>
      <c r="J517" s="142">
        <f t="shared" si="455"/>
        <v>0</v>
      </c>
      <c r="K517" s="143">
        <f t="shared" si="455"/>
        <v>0</v>
      </c>
      <c r="L517" s="144"/>
      <c r="M517" s="182">
        <f t="shared" ref="M517:O517" si="456">M497</f>
        <v>0</v>
      </c>
      <c r="N517" s="145">
        <f t="shared" si="456"/>
        <v>0</v>
      </c>
      <c r="O517" s="145">
        <f t="shared" si="456"/>
        <v>0</v>
      </c>
      <c r="P517" s="145">
        <f t="shared" si="442"/>
        <v>0</v>
      </c>
      <c r="Q517" s="145">
        <f t="shared" si="443"/>
        <v>0</v>
      </c>
      <c r="R517" s="156">
        <f t="shared" si="444"/>
        <v>0</v>
      </c>
      <c r="S517" s="140"/>
      <c r="T517" s="148"/>
      <c r="U517" s="149"/>
      <c r="V517" s="149"/>
      <c r="W517" s="149"/>
      <c r="X517" s="149"/>
      <c r="Y517" s="149"/>
      <c r="Z517" s="149"/>
      <c r="AA517" s="149"/>
      <c r="AB517" s="149"/>
      <c r="AC517" s="149"/>
      <c r="AD517" s="149"/>
      <c r="AE517" s="150"/>
      <c r="AF517" s="149"/>
      <c r="AG517" s="149"/>
      <c r="AH517" s="149"/>
      <c r="AI517" s="149"/>
      <c r="AJ517" s="149"/>
      <c r="AK517" s="149"/>
      <c r="AL517" s="149"/>
      <c r="AM517" s="149"/>
      <c r="AN517" s="149"/>
      <c r="AO517" s="149"/>
      <c r="AP517" s="149"/>
      <c r="AQ517" s="150"/>
      <c r="AR517" s="151"/>
      <c r="AS517" s="152"/>
      <c r="AT517" s="153"/>
    </row>
    <row r="518" spans="1:46" outlineLevel="1" x14ac:dyDescent="0.35">
      <c r="A518" s="37">
        <f t="shared" ref="A518:B518" si="457">A498</f>
        <v>0</v>
      </c>
      <c r="B518" s="110">
        <f t="shared" si="457"/>
        <v>0</v>
      </c>
      <c r="C518" s="117" t="s">
        <v>417</v>
      </c>
      <c r="D518" s="136">
        <f t="shared" ref="D518:K518" si="458">D498</f>
        <v>0</v>
      </c>
      <c r="E518" s="155">
        <f t="shared" si="458"/>
        <v>0</v>
      </c>
      <c r="F518" s="138">
        <f t="shared" si="458"/>
        <v>0</v>
      </c>
      <c r="G518" s="141">
        <f t="shared" si="458"/>
        <v>0</v>
      </c>
      <c r="H518" s="140">
        <f t="shared" si="458"/>
        <v>0</v>
      </c>
      <c r="I518" s="141">
        <f t="shared" si="458"/>
        <v>0</v>
      </c>
      <c r="J518" s="142">
        <f t="shared" si="458"/>
        <v>0</v>
      </c>
      <c r="K518" s="143">
        <f t="shared" si="458"/>
        <v>0</v>
      </c>
      <c r="L518" s="144"/>
      <c r="M518" s="182">
        <f t="shared" ref="M518:O518" si="459">M498</f>
        <v>0</v>
      </c>
      <c r="N518" s="145">
        <f t="shared" si="459"/>
        <v>0</v>
      </c>
      <c r="O518" s="145">
        <f t="shared" si="459"/>
        <v>0</v>
      </c>
      <c r="P518" s="145">
        <f t="shared" si="442"/>
        <v>0</v>
      </c>
      <c r="Q518" s="145">
        <f t="shared" si="443"/>
        <v>0</v>
      </c>
      <c r="R518" s="156">
        <f t="shared" si="444"/>
        <v>0</v>
      </c>
      <c r="S518" s="140"/>
      <c r="T518" s="148"/>
      <c r="U518" s="149"/>
      <c r="V518" s="149"/>
      <c r="W518" s="149"/>
      <c r="X518" s="149"/>
      <c r="Y518" s="149"/>
      <c r="Z518" s="149"/>
      <c r="AA518" s="149"/>
      <c r="AB518" s="149"/>
      <c r="AC518" s="149"/>
      <c r="AD518" s="149"/>
      <c r="AE518" s="150"/>
      <c r="AF518" s="149"/>
      <c r="AG518" s="149"/>
      <c r="AH518" s="149"/>
      <c r="AI518" s="149"/>
      <c r="AJ518" s="149"/>
      <c r="AK518" s="149"/>
      <c r="AL518" s="149"/>
      <c r="AM518" s="149"/>
      <c r="AN518" s="149"/>
      <c r="AO518" s="149"/>
      <c r="AP518" s="149"/>
      <c r="AQ518" s="150"/>
      <c r="AR518" s="151"/>
      <c r="AS518" s="152"/>
      <c r="AT518" s="153"/>
    </row>
    <row r="519" spans="1:46" outlineLevel="1" x14ac:dyDescent="0.35">
      <c r="A519" s="37">
        <f t="shared" ref="A519:B519" si="460">A499</f>
        <v>0</v>
      </c>
      <c r="B519" s="110">
        <f t="shared" si="460"/>
        <v>0</v>
      </c>
      <c r="C519" s="117" t="s">
        <v>417</v>
      </c>
      <c r="D519" s="136">
        <f t="shared" ref="D519:K519" si="461">D499</f>
        <v>0</v>
      </c>
      <c r="E519" s="155">
        <f t="shared" si="461"/>
        <v>0</v>
      </c>
      <c r="F519" s="138">
        <f t="shared" si="461"/>
        <v>0</v>
      </c>
      <c r="G519" s="141">
        <f t="shared" si="461"/>
        <v>0</v>
      </c>
      <c r="H519" s="140">
        <f t="shared" si="461"/>
        <v>0</v>
      </c>
      <c r="I519" s="141">
        <f t="shared" si="461"/>
        <v>0</v>
      </c>
      <c r="J519" s="142">
        <f t="shared" si="461"/>
        <v>0</v>
      </c>
      <c r="K519" s="143">
        <f t="shared" si="461"/>
        <v>0</v>
      </c>
      <c r="L519" s="144"/>
      <c r="M519" s="182">
        <f t="shared" ref="M519:O519" si="462">M499</f>
        <v>0</v>
      </c>
      <c r="N519" s="145">
        <f t="shared" si="462"/>
        <v>0</v>
      </c>
      <c r="O519" s="145">
        <f t="shared" si="462"/>
        <v>0</v>
      </c>
      <c r="P519" s="145">
        <f t="shared" si="442"/>
        <v>0</v>
      </c>
      <c r="Q519" s="145">
        <f t="shared" si="443"/>
        <v>0</v>
      </c>
      <c r="R519" s="156">
        <f t="shared" si="444"/>
        <v>0</v>
      </c>
      <c r="S519" s="140"/>
      <c r="T519" s="148"/>
      <c r="U519" s="149"/>
      <c r="V519" s="149"/>
      <c r="W519" s="149"/>
      <c r="X519" s="149"/>
      <c r="Y519" s="149"/>
      <c r="Z519" s="149"/>
      <c r="AA519" s="149"/>
      <c r="AB519" s="149"/>
      <c r="AC519" s="149"/>
      <c r="AD519" s="149"/>
      <c r="AE519" s="150"/>
      <c r="AF519" s="149"/>
      <c r="AG519" s="149"/>
      <c r="AH519" s="149"/>
      <c r="AI519" s="149"/>
      <c r="AJ519" s="149"/>
      <c r="AK519" s="149"/>
      <c r="AL519" s="149"/>
      <c r="AM519" s="149"/>
      <c r="AN519" s="149"/>
      <c r="AO519" s="149"/>
      <c r="AP519" s="149"/>
      <c r="AQ519" s="150"/>
      <c r="AR519" s="151"/>
      <c r="AS519" s="152"/>
      <c r="AT519" s="153"/>
    </row>
    <row r="520" spans="1:46" outlineLevel="1" x14ac:dyDescent="0.35">
      <c r="A520" s="37">
        <f t="shared" ref="A520:B520" si="463">A500</f>
        <v>0</v>
      </c>
      <c r="B520" s="110">
        <f t="shared" si="463"/>
        <v>0</v>
      </c>
      <c r="C520" s="117" t="s">
        <v>417</v>
      </c>
      <c r="D520" s="136">
        <f t="shared" ref="D520:K520" si="464">D500</f>
        <v>0</v>
      </c>
      <c r="E520" s="155">
        <f t="shared" si="464"/>
        <v>0</v>
      </c>
      <c r="F520" s="138">
        <f t="shared" si="464"/>
        <v>0</v>
      </c>
      <c r="G520" s="141">
        <f t="shared" si="464"/>
        <v>0</v>
      </c>
      <c r="H520" s="140">
        <f t="shared" si="464"/>
        <v>0</v>
      </c>
      <c r="I520" s="141">
        <f t="shared" si="464"/>
        <v>0</v>
      </c>
      <c r="J520" s="142">
        <f t="shared" si="464"/>
        <v>0</v>
      </c>
      <c r="K520" s="143">
        <f t="shared" si="464"/>
        <v>0</v>
      </c>
      <c r="L520" s="144"/>
      <c r="M520" s="182">
        <f t="shared" ref="M520:O520" si="465">M500</f>
        <v>0</v>
      </c>
      <c r="N520" s="145">
        <f t="shared" si="465"/>
        <v>0</v>
      </c>
      <c r="O520" s="145">
        <f t="shared" si="465"/>
        <v>0</v>
      </c>
      <c r="P520" s="145">
        <f t="shared" si="442"/>
        <v>0</v>
      </c>
      <c r="Q520" s="145">
        <f t="shared" si="443"/>
        <v>0</v>
      </c>
      <c r="R520" s="156">
        <f t="shared" si="444"/>
        <v>0</v>
      </c>
      <c r="S520" s="140"/>
      <c r="T520" s="148"/>
      <c r="U520" s="149"/>
      <c r="V520" s="149"/>
      <c r="W520" s="149"/>
      <c r="X520" s="149"/>
      <c r="Y520" s="149"/>
      <c r="Z520" s="149"/>
      <c r="AA520" s="149"/>
      <c r="AB520" s="149"/>
      <c r="AC520" s="149"/>
      <c r="AD520" s="149"/>
      <c r="AE520" s="150"/>
      <c r="AF520" s="149"/>
      <c r="AG520" s="149"/>
      <c r="AH520" s="149"/>
      <c r="AI520" s="149"/>
      <c r="AJ520" s="149"/>
      <c r="AK520" s="149"/>
      <c r="AL520" s="149"/>
      <c r="AM520" s="149"/>
      <c r="AN520" s="149"/>
      <c r="AO520" s="149"/>
      <c r="AP520" s="149"/>
      <c r="AQ520" s="150"/>
      <c r="AR520" s="151"/>
    </row>
    <row r="521" spans="1:46" outlineLevel="1" x14ac:dyDescent="0.35">
      <c r="A521" s="37">
        <f t="shared" ref="A521:B521" si="466">A501</f>
        <v>0</v>
      </c>
      <c r="B521" s="110">
        <f t="shared" si="466"/>
        <v>0</v>
      </c>
      <c r="C521" s="117" t="s">
        <v>417</v>
      </c>
      <c r="D521" s="136">
        <f t="shared" ref="D521:K521" si="467">D501</f>
        <v>0</v>
      </c>
      <c r="E521" s="155">
        <f t="shared" si="467"/>
        <v>0</v>
      </c>
      <c r="F521" s="138">
        <f t="shared" si="467"/>
        <v>0</v>
      </c>
      <c r="G521" s="141">
        <f t="shared" si="467"/>
        <v>0</v>
      </c>
      <c r="H521" s="140">
        <f t="shared" si="467"/>
        <v>0</v>
      </c>
      <c r="I521" s="141">
        <f t="shared" si="467"/>
        <v>0</v>
      </c>
      <c r="J521" s="142">
        <f t="shared" si="467"/>
        <v>0</v>
      </c>
      <c r="K521" s="143">
        <f t="shared" si="467"/>
        <v>0</v>
      </c>
      <c r="L521" s="144"/>
      <c r="M521" s="182">
        <f t="shared" ref="M521:O521" si="468">M501</f>
        <v>0</v>
      </c>
      <c r="N521" s="145">
        <f t="shared" si="468"/>
        <v>0</v>
      </c>
      <c r="O521" s="145">
        <f t="shared" si="468"/>
        <v>0</v>
      </c>
      <c r="P521" s="145">
        <f t="shared" si="442"/>
        <v>0</v>
      </c>
      <c r="Q521" s="145">
        <f t="shared" si="443"/>
        <v>0</v>
      </c>
      <c r="R521" s="156">
        <f t="shared" si="444"/>
        <v>0</v>
      </c>
      <c r="S521" s="140"/>
      <c r="T521" s="148"/>
      <c r="U521" s="149"/>
      <c r="V521" s="149"/>
      <c r="W521" s="149"/>
      <c r="X521" s="149"/>
      <c r="Y521" s="149"/>
      <c r="Z521" s="149"/>
      <c r="AA521" s="149"/>
      <c r="AB521" s="149"/>
      <c r="AC521" s="149"/>
      <c r="AD521" s="149"/>
      <c r="AE521" s="150"/>
      <c r="AF521" s="149"/>
      <c r="AG521" s="149"/>
      <c r="AH521" s="149"/>
      <c r="AI521" s="149"/>
      <c r="AJ521" s="149"/>
      <c r="AK521" s="149"/>
      <c r="AL521" s="149"/>
      <c r="AM521" s="149"/>
      <c r="AN521" s="149"/>
      <c r="AO521" s="149"/>
      <c r="AP521" s="149"/>
      <c r="AQ521" s="150"/>
      <c r="AR521" s="151"/>
      <c r="AS521" s="152"/>
      <c r="AT521" s="153"/>
    </row>
    <row r="522" spans="1:46" outlineLevel="1" x14ac:dyDescent="0.35">
      <c r="A522" s="37">
        <f t="shared" ref="A522:B522" si="469">A502</f>
        <v>0</v>
      </c>
      <c r="B522" s="110">
        <f t="shared" si="469"/>
        <v>0</v>
      </c>
      <c r="C522" s="117" t="s">
        <v>417</v>
      </c>
      <c r="D522" s="136">
        <f t="shared" ref="D522:K522" si="470">D502</f>
        <v>0</v>
      </c>
      <c r="E522" s="155">
        <f t="shared" si="470"/>
        <v>0</v>
      </c>
      <c r="F522" s="138">
        <f t="shared" si="470"/>
        <v>0</v>
      </c>
      <c r="G522" s="141">
        <f t="shared" si="470"/>
        <v>0</v>
      </c>
      <c r="H522" s="140">
        <f t="shared" si="470"/>
        <v>0</v>
      </c>
      <c r="I522" s="141">
        <f t="shared" si="470"/>
        <v>0</v>
      </c>
      <c r="J522" s="142">
        <f t="shared" si="470"/>
        <v>0</v>
      </c>
      <c r="K522" s="143">
        <f t="shared" si="470"/>
        <v>0</v>
      </c>
      <c r="L522" s="144"/>
      <c r="M522" s="182">
        <f t="shared" ref="M522:O522" si="471">M502</f>
        <v>0</v>
      </c>
      <c r="N522" s="145">
        <f t="shared" si="471"/>
        <v>0</v>
      </c>
      <c r="O522" s="145">
        <f t="shared" si="471"/>
        <v>0</v>
      </c>
      <c r="P522" s="145">
        <f t="shared" si="442"/>
        <v>0</v>
      </c>
      <c r="Q522" s="145">
        <f t="shared" si="443"/>
        <v>0</v>
      </c>
      <c r="R522" s="156">
        <f t="shared" si="444"/>
        <v>0</v>
      </c>
      <c r="S522" s="140"/>
      <c r="T522" s="148"/>
      <c r="U522" s="149"/>
      <c r="V522" s="149"/>
      <c r="W522" s="149"/>
      <c r="X522" s="149"/>
      <c r="Y522" s="149"/>
      <c r="Z522" s="149"/>
      <c r="AA522" s="149"/>
      <c r="AB522" s="149"/>
      <c r="AC522" s="149"/>
      <c r="AD522" s="149"/>
      <c r="AE522" s="150"/>
      <c r="AF522" s="149"/>
      <c r="AG522" s="149"/>
      <c r="AH522" s="149"/>
      <c r="AI522" s="149"/>
      <c r="AJ522" s="149"/>
      <c r="AK522" s="149"/>
      <c r="AL522" s="149"/>
      <c r="AM522" s="149"/>
      <c r="AN522" s="149"/>
      <c r="AO522" s="149"/>
      <c r="AP522" s="149"/>
      <c r="AQ522" s="150"/>
      <c r="AR522" s="151"/>
      <c r="AS522" s="152"/>
      <c r="AT522" s="153"/>
    </row>
    <row r="523" spans="1:46" ht="15" thickBot="1" x14ac:dyDescent="0.4">
      <c r="D523" s="165" t="s">
        <v>418</v>
      </c>
      <c r="E523" s="166"/>
      <c r="F523" s="166"/>
      <c r="G523" s="166"/>
      <c r="H523" s="166"/>
      <c r="I523" s="166"/>
      <c r="J523" s="166"/>
      <c r="K523" s="167"/>
      <c r="L523" s="132"/>
      <c r="M523" s="96">
        <f t="shared" ref="M523:R523" si="472">SUM(M512:M522)</f>
        <v>3773.5527900000002</v>
      </c>
      <c r="N523" s="97">
        <f t="shared" si="472"/>
        <v>187.83600000000001</v>
      </c>
      <c r="O523" s="97">
        <f t="shared" si="472"/>
        <v>0</v>
      </c>
      <c r="P523" s="97">
        <f t="shared" si="472"/>
        <v>3773.5527900000002</v>
      </c>
      <c r="Q523" s="97">
        <f t="shared" si="472"/>
        <v>187.83600000000001</v>
      </c>
      <c r="R523" s="98">
        <f t="shared" si="472"/>
        <v>0</v>
      </c>
      <c r="S523" s="138"/>
      <c r="T523" s="192">
        <f t="shared" ref="T523:AQ523" si="473">SUM(T512:T522)</f>
        <v>12.448</v>
      </c>
      <c r="U523" s="193">
        <f t="shared" si="473"/>
        <v>5.3879999999999999</v>
      </c>
      <c r="V523" s="193">
        <f t="shared" si="473"/>
        <v>20</v>
      </c>
      <c r="W523" s="193">
        <f t="shared" si="473"/>
        <v>50</v>
      </c>
      <c r="X523" s="193">
        <f t="shared" si="473"/>
        <v>50</v>
      </c>
      <c r="Y523" s="193">
        <f t="shared" si="473"/>
        <v>50</v>
      </c>
      <c r="Z523" s="193">
        <f t="shared" si="473"/>
        <v>0</v>
      </c>
      <c r="AA523" s="193">
        <f t="shared" si="473"/>
        <v>0</v>
      </c>
      <c r="AB523" s="193">
        <f t="shared" si="473"/>
        <v>0</v>
      </c>
      <c r="AC523" s="193">
        <f t="shared" si="473"/>
        <v>0</v>
      </c>
      <c r="AD523" s="193">
        <f t="shared" si="473"/>
        <v>0</v>
      </c>
      <c r="AE523" s="194">
        <f t="shared" si="473"/>
        <v>0</v>
      </c>
      <c r="AF523" s="193">
        <f t="shared" si="473"/>
        <v>0</v>
      </c>
      <c r="AG523" s="193">
        <f t="shared" si="473"/>
        <v>0</v>
      </c>
      <c r="AH523" s="193">
        <f t="shared" si="473"/>
        <v>0</v>
      </c>
      <c r="AI523" s="193">
        <f t="shared" si="473"/>
        <v>0</v>
      </c>
      <c r="AJ523" s="193">
        <f t="shared" si="473"/>
        <v>0</v>
      </c>
      <c r="AK523" s="193">
        <f t="shared" si="473"/>
        <v>0</v>
      </c>
      <c r="AL523" s="193">
        <f t="shared" si="473"/>
        <v>0</v>
      </c>
      <c r="AM523" s="193">
        <f t="shared" si="473"/>
        <v>0</v>
      </c>
      <c r="AN523" s="193">
        <f t="shared" si="473"/>
        <v>0</v>
      </c>
      <c r="AO523" s="193">
        <f t="shared" si="473"/>
        <v>0</v>
      </c>
      <c r="AP523" s="193">
        <f t="shared" si="473"/>
        <v>0</v>
      </c>
      <c r="AQ523" s="194">
        <f t="shared" si="473"/>
        <v>0</v>
      </c>
    </row>
    <row r="524" spans="1:46" ht="15" thickTop="1" x14ac:dyDescent="0.35">
      <c r="B524"/>
      <c r="L524" s="140"/>
      <c r="T524" s="195"/>
      <c r="U524" s="195"/>
      <c r="V524" s="195"/>
      <c r="W524" s="195"/>
      <c r="X524" s="195"/>
      <c r="Y524" s="195"/>
      <c r="Z524" s="195"/>
      <c r="AA524" s="195"/>
      <c r="AB524" s="195"/>
      <c r="AC524" s="195"/>
      <c r="AD524" s="195"/>
      <c r="AE524" s="195"/>
      <c r="AF524" s="195"/>
      <c r="AG524" s="195"/>
      <c r="AH524" s="195"/>
      <c r="AI524" s="195"/>
      <c r="AJ524" s="195"/>
      <c r="AK524" s="195"/>
      <c r="AL524" s="195"/>
      <c r="AM524" s="195"/>
      <c r="AN524" s="195"/>
      <c r="AO524" s="195"/>
      <c r="AP524" s="195"/>
      <c r="AQ524" s="195"/>
      <c r="AR524" s="151"/>
    </row>
    <row r="525" spans="1:46" x14ac:dyDescent="0.35">
      <c r="B525"/>
      <c r="AR525" s="151"/>
    </row>
    <row r="526" spans="1:46" s="281" customFormat="1" x14ac:dyDescent="0.35">
      <c r="A526" s="175"/>
      <c r="E526" s="282"/>
      <c r="G526" s="175"/>
      <c r="H526" s="175"/>
      <c r="J526" s="175"/>
      <c r="K526" s="175"/>
      <c r="S526" s="283"/>
      <c r="AR526" s="152"/>
    </row>
    <row r="527" spans="1:46" ht="18.5" x14ac:dyDescent="0.35">
      <c r="D527" s="126" t="s">
        <v>493</v>
      </c>
      <c r="E527" s="127"/>
      <c r="F527" s="127"/>
      <c r="G527" s="127"/>
      <c r="H527" s="127"/>
      <c r="I527" s="127"/>
      <c r="J527" s="127"/>
      <c r="K527" s="127"/>
      <c r="L527" s="144"/>
      <c r="S527" s="138"/>
      <c r="AR527" s="151"/>
    </row>
    <row r="528" spans="1:46" x14ac:dyDescent="0.35">
      <c r="L528" s="144"/>
      <c r="S528" s="138"/>
      <c r="AR528" s="151"/>
    </row>
    <row r="529" spans="1:46" x14ac:dyDescent="0.35">
      <c r="D529" s="71" t="s">
        <v>383</v>
      </c>
      <c r="L529" s="144"/>
      <c r="S529" s="138"/>
      <c r="AR529" s="151"/>
    </row>
    <row r="530" spans="1:46" ht="58" x14ac:dyDescent="0.35">
      <c r="D530" s="66" t="s">
        <v>451</v>
      </c>
      <c r="E530" s="66"/>
      <c r="F530" s="66"/>
      <c r="G530" s="66"/>
      <c r="H530" s="66"/>
      <c r="I530" s="66"/>
      <c r="J530" s="66"/>
      <c r="K530" s="66"/>
      <c r="L530" s="144"/>
      <c r="S530" s="138"/>
      <c r="AR530" s="151"/>
    </row>
    <row r="531" spans="1:46" ht="15" thickBot="1" x14ac:dyDescent="0.4">
      <c r="L531" s="144"/>
      <c r="S531" s="138"/>
      <c r="AR531" s="151"/>
    </row>
    <row r="532" spans="1:46" ht="29.5" thickBot="1" x14ac:dyDescent="0.4">
      <c r="D532" s="129" t="s">
        <v>10</v>
      </c>
      <c r="E532" s="130" t="s">
        <v>11</v>
      </c>
      <c r="F532" s="131" t="s">
        <v>12</v>
      </c>
      <c r="G532" s="79" t="s">
        <v>13</v>
      </c>
      <c r="H532" s="74" t="s">
        <v>14</v>
      </c>
      <c r="I532" s="74" t="s">
        <v>15</v>
      </c>
      <c r="J532" s="74" t="s">
        <v>16</v>
      </c>
      <c r="K532" s="75" t="s">
        <v>17</v>
      </c>
      <c r="L532" s="144"/>
      <c r="M532" s="73" t="str">
        <f t="shared" ref="M532:R532" si="474">M$11</f>
        <v>2025 CWIP</v>
      </c>
      <c r="N532" s="74" t="str">
        <f t="shared" si="474"/>
        <v>2026 Total Expenditures</v>
      </c>
      <c r="O532" s="74" t="str">
        <f t="shared" si="474"/>
        <v>2027 Total Expenditures</v>
      </c>
      <c r="P532" s="74" t="str">
        <f t="shared" si="474"/>
        <v>2025 ISO CWIP Less Collectible</v>
      </c>
      <c r="Q532" s="74" t="str">
        <f t="shared" si="474"/>
        <v>2026 ISO Expenditures Less Collectible</v>
      </c>
      <c r="R532" s="75" t="str">
        <f t="shared" si="474"/>
        <v>2027 ISO Expenditures Less Collectible</v>
      </c>
      <c r="S532" s="138"/>
      <c r="T532" s="78">
        <f>$E$3</f>
        <v>46023</v>
      </c>
      <c r="U532" s="79">
        <f t="shared" ref="U532" si="475">DATE(YEAR(T532),MONTH(T532)+1,DAY(T532))</f>
        <v>46054</v>
      </c>
      <c r="V532" s="79">
        <f t="shared" ref="V532" si="476">DATE(YEAR(U532),MONTH(U532)+1,DAY(U532))</f>
        <v>46082</v>
      </c>
      <c r="W532" s="79">
        <f t="shared" ref="W532" si="477">DATE(YEAR(V532),MONTH(V532)+1,DAY(V532))</f>
        <v>46113</v>
      </c>
      <c r="X532" s="79">
        <f t="shared" ref="X532" si="478">DATE(YEAR(W532),MONTH(W532)+1,DAY(W532))</f>
        <v>46143</v>
      </c>
      <c r="Y532" s="79">
        <f t="shared" ref="Y532" si="479">DATE(YEAR(X532),MONTH(X532)+1,DAY(X532))</f>
        <v>46174</v>
      </c>
      <c r="Z532" s="79">
        <f t="shared" ref="Z532" si="480">DATE(YEAR(Y532),MONTH(Y532)+1,DAY(Y532))</f>
        <v>46204</v>
      </c>
      <c r="AA532" s="79">
        <f t="shared" ref="AA532" si="481">DATE(YEAR(Z532),MONTH(Z532)+1,DAY(Z532))</f>
        <v>46235</v>
      </c>
      <c r="AB532" s="79">
        <f t="shared" ref="AB532" si="482">DATE(YEAR(AA532),MONTH(AA532)+1,DAY(AA532))</f>
        <v>46266</v>
      </c>
      <c r="AC532" s="79">
        <f t="shared" ref="AC532" si="483">DATE(YEAR(AB532),MONTH(AB532)+1,DAY(AB532))</f>
        <v>46296</v>
      </c>
      <c r="AD532" s="79">
        <f t="shared" ref="AD532" si="484">DATE(YEAR(AC532),MONTH(AC532)+1,DAY(AC532))</f>
        <v>46327</v>
      </c>
      <c r="AE532" s="80">
        <f t="shared" ref="AE532" si="485">DATE(YEAR(AD532),MONTH(AD532)+1,DAY(AD532))</f>
        <v>46357</v>
      </c>
      <c r="AF532" s="79">
        <f>DATE(YEAR(AE532),MONTH(AE532)+1,DAY(AE532))</f>
        <v>46388</v>
      </c>
      <c r="AG532" s="79">
        <f t="shared" ref="AG532" si="486">DATE(YEAR(AF532),MONTH(AF532)+1,DAY(AF532))</f>
        <v>46419</v>
      </c>
      <c r="AH532" s="79">
        <f t="shared" ref="AH532" si="487">DATE(YEAR(AG532),MONTH(AG532)+1,DAY(AG532))</f>
        <v>46447</v>
      </c>
      <c r="AI532" s="79">
        <f t="shared" ref="AI532" si="488">DATE(YEAR(AH532),MONTH(AH532)+1,DAY(AH532))</f>
        <v>46478</v>
      </c>
      <c r="AJ532" s="79">
        <f t="shared" ref="AJ532" si="489">DATE(YEAR(AI532),MONTH(AI532)+1,DAY(AI532))</f>
        <v>46508</v>
      </c>
      <c r="AK532" s="79">
        <f t="shared" ref="AK532" si="490">DATE(YEAR(AJ532),MONTH(AJ532)+1,DAY(AJ532))</f>
        <v>46539</v>
      </c>
      <c r="AL532" s="79">
        <f t="shared" ref="AL532" si="491">DATE(YEAR(AK532),MONTH(AK532)+1,DAY(AK532))</f>
        <v>46569</v>
      </c>
      <c r="AM532" s="79">
        <f t="shared" ref="AM532" si="492">DATE(YEAR(AL532),MONTH(AL532)+1,DAY(AL532))</f>
        <v>46600</v>
      </c>
      <c r="AN532" s="79">
        <f>DATE(YEAR(AM532),MONTH(AM532)+1,DAY(AM532))</f>
        <v>46631</v>
      </c>
      <c r="AO532" s="79">
        <f>DATE(YEAR(AN532),MONTH(AN532)+1,DAY(AN532))</f>
        <v>46661</v>
      </c>
      <c r="AP532" s="79">
        <f>DATE(YEAR(AO532),MONTH(AO532)+1,DAY(AO532))</f>
        <v>46692</v>
      </c>
      <c r="AQ532" s="80">
        <f>DATE(YEAR(AP532),MONTH(AP532)+1,DAY(AP532))</f>
        <v>46722</v>
      </c>
    </row>
    <row r="533" spans="1:46" x14ac:dyDescent="0.35">
      <c r="A533" s="37">
        <v>904187434</v>
      </c>
      <c r="B533" s="110" t="s">
        <v>494</v>
      </c>
      <c r="C533" s="117" t="s">
        <v>393</v>
      </c>
      <c r="D533" s="136" t="s">
        <v>495</v>
      </c>
      <c r="E533" s="181" t="s">
        <v>496</v>
      </c>
      <c r="F533" s="138">
        <v>8600</v>
      </c>
      <c r="G533" s="139" t="s">
        <v>20</v>
      </c>
      <c r="H533" s="140">
        <v>47331</v>
      </c>
      <c r="I533" s="141" t="s">
        <v>399</v>
      </c>
      <c r="J533" s="142">
        <v>0</v>
      </c>
      <c r="K533" s="143">
        <v>1</v>
      </c>
      <c r="L533" s="144"/>
      <c r="M533" s="94">
        <v>476.6798</v>
      </c>
      <c r="N533" s="145">
        <f>SUM($T553:$AE553)</f>
        <v>2423.41</v>
      </c>
      <c r="O533" s="145">
        <f>SUM($AF553:$AQ553)</f>
        <v>29787.516000000007</v>
      </c>
      <c r="P533" s="145">
        <f>$M533*$K533*(1-$J533)</f>
        <v>476.6798</v>
      </c>
      <c r="Q533" s="145">
        <f>$N533*$K533*(1-$J533)</f>
        <v>2423.41</v>
      </c>
      <c r="R533" s="156">
        <f>$O533*$K533*(1-$J533)</f>
        <v>29787.516000000007</v>
      </c>
      <c r="S533" s="140"/>
      <c r="T533" s="148">
        <f>IF(OR(RIGHT($I533,3)="RGT",RIGHT($I533,3)="INC"),IF($H533=T$189,SUM($T553:T553)+$M533,IF(T$448&gt;$H533,T553,0)),0)</f>
        <v>0</v>
      </c>
      <c r="U533" s="149">
        <f>IF(OR(RIGHT($I533,3)="RGT",RIGHT($I533,3)="INC"),IF($H533=U$189,SUM($T553:U553)+$M533,IF(U$448&gt;$H533,U553,0)),0)</f>
        <v>0</v>
      </c>
      <c r="V533" s="149">
        <f>IF(OR(RIGHT($I533,3)="RGT",RIGHT($I533,3)="INC"),IF($H533=V$189,SUM($T553:V553)+$M533,IF(V$448&gt;$H533,V553,0)),0)</f>
        <v>0</v>
      </c>
      <c r="W533" s="149">
        <f>IF(OR(RIGHT($I533,3)="RGT",RIGHT($I533,3)="INC"),IF($H533=W$189,SUM($T553:W553)+$M533,IF(W$448&gt;$H533,W553,0)),0)</f>
        <v>0</v>
      </c>
      <c r="X533" s="149">
        <f>IF(OR(RIGHT($I533,3)="RGT",RIGHT($I533,3)="INC"),IF($H533=X$189,SUM($T553:X553)+$M533,IF(X$448&gt;$H533,X553,0)),0)</f>
        <v>0</v>
      </c>
      <c r="Y533" s="149">
        <f>IF(OR(RIGHT($I533,3)="RGT",RIGHT($I533,3)="INC"),IF($H533=Y$189,SUM($T553:Y553)+$M533,IF(Y$448&gt;$H533,Y553,0)),0)</f>
        <v>0</v>
      </c>
      <c r="Z533" s="149">
        <f>IF(OR(RIGHT($I533,3)="RGT",RIGHT($I533,3)="INC"),IF($H533=Z$189,SUM($T553:Z553)+$M533,IF(Z$448&gt;$H533,Z553,0)),0)</f>
        <v>0</v>
      </c>
      <c r="AA533" s="149">
        <f>IF(OR(RIGHT($I533,3)="RGT",RIGHT($I533,3)="INC"),IF($H533=AA$189,SUM($T553:AA553)+$M533,IF(AA$448&gt;$H533,AA553,0)),0)</f>
        <v>0</v>
      </c>
      <c r="AB533" s="149">
        <f>IF(OR(RIGHT($I533,3)="RGT",RIGHT($I533,3)="INC"),IF($H533=AB$189,SUM($T553:AB553)+$M533,IF(AB$448&gt;$H533,AB553,0)),0)</f>
        <v>0</v>
      </c>
      <c r="AC533" s="149">
        <f>IF(OR(RIGHT($I533,3)="RGT",RIGHT($I533,3)="INC"),IF($H533=AC$189,SUM($T553:AC553)+$M533,IF(AC$448&gt;$H533,AC553,0)),0)</f>
        <v>0</v>
      </c>
      <c r="AD533" s="149">
        <f>IF(OR(RIGHT($I533,3)="RGT",RIGHT($I533,3)="INC"),IF($H533=AD$189,SUM($T553:AD553)+$M533,IF(AD$448&gt;$H533,AD553,0)),0)</f>
        <v>0</v>
      </c>
      <c r="AE533" s="150">
        <f>IF(OR(RIGHT($I533,3)="RGT",RIGHT($I533,3)="INC"),IF($H533=AE$189,SUM($T553:AE553)+$M533,IF(AE$448&gt;$H533,AE553,0)),0)</f>
        <v>0</v>
      </c>
      <c r="AF533" s="149">
        <f>IF(OR(RIGHT($I533,3)="RGT",RIGHT($I533,3)="INC"),IF($H533=AF$189,SUM($T553:AF553)+$M533,IF(AF$448&gt;$H533,AF553,0)),0)</f>
        <v>0</v>
      </c>
      <c r="AG533" s="149">
        <f>IF(OR(RIGHT($I533,3)="RGT",RIGHT($I533,3)="INC"),IF($H533=AG$189,SUM($T553:AG553)+$M533,IF(AG$448&gt;$H533,AG553,0)),0)</f>
        <v>0</v>
      </c>
      <c r="AH533" s="149">
        <f>IF(OR(RIGHT($I533,3)="RGT",RIGHT($I533,3)="INC"),IF($H533=AH$189,SUM($T553:AH553)+$M533,IF(AH$448&gt;$H533,AH553,0)),0)</f>
        <v>0</v>
      </c>
      <c r="AI533" s="149">
        <f>IF(OR(RIGHT($I533,3)="RGT",RIGHT($I533,3)="INC"),IF($H533=AI$189,SUM($T553:AI553)+$M533,IF(AI$448&gt;$H533,AI553,0)),0)</f>
        <v>0</v>
      </c>
      <c r="AJ533" s="149">
        <f>IF(OR(RIGHT($I533,3)="RGT",RIGHT($I533,3)="INC"),IF($H533=AJ$189,SUM($T553:AJ553)+$M533,IF(AJ$448&gt;$H533,AJ553,0)),0)</f>
        <v>0</v>
      </c>
      <c r="AK533" s="149">
        <f>IF(OR(RIGHT($I533,3)="RGT",RIGHT($I533,3)="INC"),IF($H533=AK$189,SUM($T553:AK553)+$M533,IF(AK$448&gt;$H533,AK553,0)),0)</f>
        <v>0</v>
      </c>
      <c r="AL533" s="149">
        <f>IF(OR(RIGHT($I533,3)="RGT",RIGHT($I533,3)="INC"),IF($H533=AL$189,SUM($T553:AL553)+$M533,IF(AL$448&gt;$H533,AL553,0)),0)</f>
        <v>0</v>
      </c>
      <c r="AM533" s="149">
        <f>IF(OR(RIGHT($I533,3)="RGT",RIGHT($I533,3)="INC"),IF($H533=AM$189,SUM($T553:AM553)+$M533,IF(AM$448&gt;$H533,AM553,0)),0)</f>
        <v>0</v>
      </c>
      <c r="AN533" s="149">
        <f>IF(OR(RIGHT($I533,3)="RGT",RIGHT($I533,3)="INC"),IF($H533=AN$189,SUM($T553:AN553)+$M533,IF(AN$448&gt;$H533,AN553,0)),0)</f>
        <v>0</v>
      </c>
      <c r="AO533" s="149">
        <f>IF(OR(RIGHT($I533,3)="RGT",RIGHT($I533,3)="INC"),IF($H533=AO$189,SUM($T553:AO553)+$M533,IF(AO$448&gt;$H533,AO553,0)),0)</f>
        <v>0</v>
      </c>
      <c r="AP533" s="149">
        <f>IF(OR(RIGHT($I533,3)="RGT",RIGHT($I533,3)="INC"),IF($H533=AP$189,SUM($T553:AP553)+$M533,IF(AP$448&gt;$H533,AP553,0)),0)</f>
        <v>0</v>
      </c>
      <c r="AQ533" s="150">
        <f>IF(OR(RIGHT($I533,3)="RGT",RIGHT($I533,3)="INC"),IF($H533=AQ$189,SUM($T553:AQ553)+$M533,IF(AQ$448&gt;$H533,AQ553,0)),0)</f>
        <v>0</v>
      </c>
      <c r="AR533" s="151"/>
      <c r="AS533" s="152"/>
      <c r="AT533" s="153"/>
    </row>
    <row r="534" spans="1:46" outlineLevel="1" x14ac:dyDescent="0.35">
      <c r="C534" s="117"/>
      <c r="D534" s="136"/>
      <c r="E534" s="155"/>
      <c r="F534" s="138"/>
      <c r="G534" s="139"/>
      <c r="H534" s="140"/>
      <c r="I534" s="141"/>
      <c r="J534" s="142"/>
      <c r="K534" s="143"/>
      <c r="L534" s="144"/>
      <c r="M534" s="94"/>
      <c r="N534" s="145">
        <f>SUM($T554:$AE554)</f>
        <v>0</v>
      </c>
      <c r="O534" s="145">
        <f>SUM($AF554:$AQ554)</f>
        <v>0</v>
      </c>
      <c r="P534" s="145">
        <f t="shared" ref="P534:P543" si="493">$M534*$K534*(1-$J534)</f>
        <v>0</v>
      </c>
      <c r="Q534" s="145">
        <f t="shared" ref="Q534:Q543" si="494">$N534*$K534*(1-$J534)</f>
        <v>0</v>
      </c>
      <c r="R534" s="156">
        <f t="shared" ref="R534:R543" si="495">$O534*$K534*(1-$J534)</f>
        <v>0</v>
      </c>
      <c r="S534" s="140"/>
      <c r="T534" s="148">
        <f>IF(OR(RIGHT($I534,3)="RGT",RIGHT($I534,3)="INC"),IF($H534=T$189,SUM($T554:T554)+$M534,IF(T$448&gt;$H534,T554,0)),0)</f>
        <v>0</v>
      </c>
      <c r="U534" s="149">
        <f>IF(OR(RIGHT($I534,3)="RGT",RIGHT($I534,3)="INC"),IF($H534=U$189,SUM($T554:U554)+$M534,IF(U$448&gt;$H534,U554,0)),0)</f>
        <v>0</v>
      </c>
      <c r="V534" s="149">
        <f>IF(OR(RIGHT($I534,3)="RGT",RIGHT($I534,3)="INC"),IF($H534=V$189,SUM($T554:V554)+$M534,IF(V$448&gt;$H534,V554,0)),0)</f>
        <v>0</v>
      </c>
      <c r="W534" s="149">
        <f>IF(OR(RIGHT($I534,3)="RGT",RIGHT($I534,3)="INC"),IF($H534=W$189,SUM($T554:W554)+$M534,IF(W$448&gt;$H534,W554,0)),0)</f>
        <v>0</v>
      </c>
      <c r="X534" s="149">
        <f>IF(OR(RIGHT($I534,3)="RGT",RIGHT($I534,3)="INC"),IF($H534=X$189,SUM($T554:X554)+$M534,IF(X$448&gt;$H534,X554,0)),0)</f>
        <v>0</v>
      </c>
      <c r="Y534" s="149">
        <f>IF(OR(RIGHT($I534,3)="RGT",RIGHT($I534,3)="INC"),IF($H534=Y$189,SUM($T554:Y554)+$M534,IF(Y$448&gt;$H534,Y554,0)),0)</f>
        <v>0</v>
      </c>
      <c r="Z534" s="149">
        <f>IF(OR(RIGHT($I534,3)="RGT",RIGHT($I534,3)="INC"),IF($H534=Z$189,SUM($T554:Z554)+$M534,IF(Z$448&gt;$H534,Z554,0)),0)</f>
        <v>0</v>
      </c>
      <c r="AA534" s="149">
        <f>IF(OR(RIGHT($I534,3)="RGT",RIGHT($I534,3)="INC"),IF($H534=AA$189,SUM($T554:AA554)+$M534,IF(AA$448&gt;$H534,AA554,0)),0)</f>
        <v>0</v>
      </c>
      <c r="AB534" s="149">
        <f>IF(OR(RIGHT($I534,3)="RGT",RIGHT($I534,3)="INC"),IF($H534=AB$189,SUM($T554:AB554)+$M534,IF(AB$448&gt;$H534,AB554,0)),0)</f>
        <v>0</v>
      </c>
      <c r="AC534" s="149">
        <f>IF(OR(RIGHT($I534,3)="RGT",RIGHT($I534,3)="INC"),IF($H534=AC$189,SUM($T554:AC554)+$M534,IF(AC$448&gt;$H534,AC554,0)),0)</f>
        <v>0</v>
      </c>
      <c r="AD534" s="149">
        <f>IF(OR(RIGHT($I534,3)="RGT",RIGHT($I534,3)="INC"),IF($H534=AD$189,SUM($T554:AD554)+$M534,IF(AD$448&gt;$H534,AD554,0)),0)</f>
        <v>0</v>
      </c>
      <c r="AE534" s="150">
        <f>IF(OR(RIGHT($I534,3)="RGT",RIGHT($I534,3)="INC"),IF($H534=AE$189,SUM($T554:AE554)+$M534,IF(AE$448&gt;$H534,AE554,0)),0)</f>
        <v>0</v>
      </c>
      <c r="AF534" s="149">
        <f>IF(OR(RIGHT($I534,3)="RGT",RIGHT($I534,3)="INC"),IF($H534=AF$189,SUM($T554:AF554)+$M534,IF(AF$448&gt;$H534,AF554,0)),0)</f>
        <v>0</v>
      </c>
      <c r="AG534" s="149">
        <f>IF(OR(RIGHT($I534,3)="RGT",RIGHT($I534,3)="INC"),IF($H534=AG$189,SUM($T554:AG554)+$M534,IF(AG$448&gt;$H534,AG554,0)),0)</f>
        <v>0</v>
      </c>
      <c r="AH534" s="149">
        <f>IF(OR(RIGHT($I534,3)="RGT",RIGHT($I534,3)="INC"),IF($H534=AH$189,SUM($T554:AH554)+$M534,IF(AH$448&gt;$H534,AH554,0)),0)</f>
        <v>0</v>
      </c>
      <c r="AI534" s="149">
        <f>IF(OR(RIGHT($I534,3)="RGT",RIGHT($I534,3)="INC"),IF($H534=AI$189,SUM($T554:AI554)+$M534,IF(AI$448&gt;$H534,AI554,0)),0)</f>
        <v>0</v>
      </c>
      <c r="AJ534" s="149">
        <f>IF(OR(RIGHT($I534,3)="RGT",RIGHT($I534,3)="INC"),IF($H534=AJ$189,SUM($T554:AJ554)+$M534,IF(AJ$448&gt;$H534,AJ554,0)),0)</f>
        <v>0</v>
      </c>
      <c r="AK534" s="149">
        <f>IF(OR(RIGHT($I534,3)="RGT",RIGHT($I534,3)="INC"),IF($H534=AK$189,SUM($T554:AK554)+$M534,IF(AK$448&gt;$H534,AK554,0)),0)</f>
        <v>0</v>
      </c>
      <c r="AL534" s="149">
        <f>IF(OR(RIGHT($I534,3)="RGT",RIGHT($I534,3)="INC"),IF($H534=AL$189,SUM($T554:AL554)+$M534,IF(AL$448&gt;$H534,AL554,0)),0)</f>
        <v>0</v>
      </c>
      <c r="AM534" s="149">
        <f>IF(OR(RIGHT($I534,3)="RGT",RIGHT($I534,3)="INC"),IF($H534=AM$189,SUM($T554:AM554)+$M534,IF(AM$448&gt;$H534,AM554,0)),0)</f>
        <v>0</v>
      </c>
      <c r="AN534" s="149">
        <f>IF(OR(RIGHT($I534,3)="RGT",RIGHT($I534,3)="INC"),IF($H534=AN$189,SUM($T554:AN554)+$M534,IF(AN$448&gt;$H534,AN554,0)),0)</f>
        <v>0</v>
      </c>
      <c r="AO534" s="149">
        <f>IF(OR(RIGHT($I534,3)="RGT",RIGHT($I534,3)="INC"),IF($H534=AO$189,SUM($T554:AO554)+$M534,IF(AO$448&gt;$H534,AO554,0)),0)</f>
        <v>0</v>
      </c>
      <c r="AP534" s="149">
        <f>IF(OR(RIGHT($I534,3)="RGT",RIGHT($I534,3)="INC"),IF($H534=AP$189,SUM($T554:AP554)+$M534,IF(AP$448&gt;$H534,AP554,0)),0)</f>
        <v>0</v>
      </c>
      <c r="AQ534" s="150">
        <f>IF(OR(RIGHT($I534,3)="RGT",RIGHT($I534,3)="INC"),IF($H534=AQ$189,SUM($T554:AQ554)+$M534,IF(AQ$448&gt;$H534,AQ554,0)),0)</f>
        <v>0</v>
      </c>
      <c r="AR534" s="151"/>
      <c r="AS534" s="152"/>
      <c r="AT534" s="153"/>
    </row>
    <row r="535" spans="1:46" outlineLevel="1" x14ac:dyDescent="0.35">
      <c r="C535" s="117"/>
      <c r="D535" s="136"/>
      <c r="E535" s="155"/>
      <c r="F535" s="138"/>
      <c r="G535" s="139"/>
      <c r="H535" s="140"/>
      <c r="I535" s="141"/>
      <c r="J535" s="142"/>
      <c r="K535" s="143"/>
      <c r="L535" s="144"/>
      <c r="M535" s="94"/>
      <c r="N535" s="145">
        <f t="shared" ref="N535:N543" si="496">SUM($T555:$AE555)</f>
        <v>0</v>
      </c>
      <c r="O535" s="145">
        <f t="shared" ref="O535:O543" si="497">SUM($AF555:$AQ555)</f>
        <v>0</v>
      </c>
      <c r="P535" s="145">
        <f t="shared" si="493"/>
        <v>0</v>
      </c>
      <c r="Q535" s="145">
        <f t="shared" si="494"/>
        <v>0</v>
      </c>
      <c r="R535" s="156">
        <f t="shared" si="495"/>
        <v>0</v>
      </c>
      <c r="S535" s="140"/>
      <c r="T535" s="148">
        <f>IF(OR(RIGHT($I535,3)="RGT",RIGHT($I535,3)="INC"),IF($H535=T$189,SUM($T555:T555)+$M535,IF(T$448&gt;$H535,T555,0)),0)</f>
        <v>0</v>
      </c>
      <c r="U535" s="149">
        <f>IF(OR(RIGHT($I535,3)="RGT",RIGHT($I535,3)="INC"),IF($H535=U$189,SUM($T555:U555)+$M535,IF(U$448&gt;$H535,U555,0)),0)</f>
        <v>0</v>
      </c>
      <c r="V535" s="149">
        <f>IF(OR(RIGHT($I535,3)="RGT",RIGHT($I535,3)="INC"),IF($H535=V$189,SUM($T555:V555)+$M535,IF(V$448&gt;$H535,V555,0)),0)</f>
        <v>0</v>
      </c>
      <c r="W535" s="149">
        <f>IF(OR(RIGHT($I535,3)="RGT",RIGHT($I535,3)="INC"),IF($H535=W$189,SUM($T555:W555)+$M535,IF(W$448&gt;$H535,W555,0)),0)</f>
        <v>0</v>
      </c>
      <c r="X535" s="149">
        <f>IF(OR(RIGHT($I535,3)="RGT",RIGHT($I535,3)="INC"),IF($H535=X$189,SUM($T555:X555)+$M535,IF(X$448&gt;$H535,X555,0)),0)</f>
        <v>0</v>
      </c>
      <c r="Y535" s="149">
        <f>IF(OR(RIGHT($I535,3)="RGT",RIGHT($I535,3)="INC"),IF($H535=Y$189,SUM($T555:Y555)+$M535,IF(Y$448&gt;$H535,Y555,0)),0)</f>
        <v>0</v>
      </c>
      <c r="Z535" s="149">
        <f>IF(OR(RIGHT($I535,3)="RGT",RIGHT($I535,3)="INC"),IF($H535=Z$189,SUM($T555:Z555)+$M535,IF(Z$448&gt;$H535,Z555,0)),0)</f>
        <v>0</v>
      </c>
      <c r="AA535" s="149">
        <f>IF(OR(RIGHT($I535,3)="RGT",RIGHT($I535,3)="INC"),IF($H535=AA$189,SUM($T555:AA555)+$M535,IF(AA$448&gt;$H535,AA555,0)),0)</f>
        <v>0</v>
      </c>
      <c r="AB535" s="149">
        <f>IF(OR(RIGHT($I535,3)="RGT",RIGHT($I535,3)="INC"),IF($H535=AB$189,SUM($T555:AB555)+$M535,IF(AB$448&gt;$H535,AB555,0)),0)</f>
        <v>0</v>
      </c>
      <c r="AC535" s="149">
        <f>IF(OR(RIGHT($I535,3)="RGT",RIGHT($I535,3)="INC"),IF($H535=AC$189,SUM($T555:AC555)+$M535,IF(AC$448&gt;$H535,AC555,0)),0)</f>
        <v>0</v>
      </c>
      <c r="AD535" s="149">
        <f>IF(OR(RIGHT($I535,3)="RGT",RIGHT($I535,3)="INC"),IF($H535=AD$189,SUM($T555:AD555)+$M535,IF(AD$448&gt;$H535,AD555,0)),0)</f>
        <v>0</v>
      </c>
      <c r="AE535" s="150">
        <f>IF(OR(RIGHT($I535,3)="RGT",RIGHT($I535,3)="INC"),IF($H535=AE$189,SUM($T555:AE555)+$M535,IF(AE$448&gt;$H535,AE555,0)),0)</f>
        <v>0</v>
      </c>
      <c r="AF535" s="149">
        <f>IF(OR(RIGHT($I535,3)="RGT",RIGHT($I535,3)="INC"),IF($H535=AF$189,SUM($T555:AF555)+$M535,IF(AF$448&gt;$H535,AF555,0)),0)</f>
        <v>0</v>
      </c>
      <c r="AG535" s="149">
        <f>IF(OR(RIGHT($I535,3)="RGT",RIGHT($I535,3)="INC"),IF($H535=AG$189,SUM($T555:AG555)+$M535,IF(AG$448&gt;$H535,AG555,0)),0)</f>
        <v>0</v>
      </c>
      <c r="AH535" s="149">
        <f>IF(OR(RIGHT($I535,3)="RGT",RIGHT($I535,3)="INC"),IF($H535=AH$189,SUM($T555:AH555)+$M535,IF(AH$448&gt;$H535,AH555,0)),0)</f>
        <v>0</v>
      </c>
      <c r="AI535" s="149">
        <f>IF(OR(RIGHT($I535,3)="RGT",RIGHT($I535,3)="INC"),IF($H535=AI$189,SUM($T555:AI555)+$M535,IF(AI$448&gt;$H535,AI555,0)),0)</f>
        <v>0</v>
      </c>
      <c r="AJ535" s="149">
        <f>IF(OR(RIGHT($I535,3)="RGT",RIGHT($I535,3)="INC"),IF($H535=AJ$189,SUM($T555:AJ555)+$M535,IF(AJ$448&gt;$H535,AJ555,0)),0)</f>
        <v>0</v>
      </c>
      <c r="AK535" s="149">
        <f>IF(OR(RIGHT($I535,3)="RGT",RIGHT($I535,3)="INC"),IF($H535=AK$189,SUM($T555:AK555)+$M535,IF(AK$448&gt;$H535,AK555,0)),0)</f>
        <v>0</v>
      </c>
      <c r="AL535" s="149">
        <f>IF(OR(RIGHT($I535,3)="RGT",RIGHT($I535,3)="INC"),IF($H535=AL$189,SUM($T555:AL555)+$M535,IF(AL$448&gt;$H535,AL555,0)),0)</f>
        <v>0</v>
      </c>
      <c r="AM535" s="149">
        <f>IF(OR(RIGHT($I535,3)="RGT",RIGHT($I535,3)="INC"),IF($H535=AM$189,SUM($T555:AM555)+$M535,IF(AM$448&gt;$H535,AM555,0)),0)</f>
        <v>0</v>
      </c>
      <c r="AN535" s="149">
        <f>IF(OR(RIGHT($I535,3)="RGT",RIGHT($I535,3)="INC"),IF($H535=AN$189,SUM($T555:AN555)+$M535,IF(AN$448&gt;$H535,AN555,0)),0)</f>
        <v>0</v>
      </c>
      <c r="AO535" s="149">
        <f>IF(OR(RIGHT($I535,3)="RGT",RIGHT($I535,3)="INC"),IF($H535=AO$189,SUM($T555:AO555)+$M535,IF(AO$448&gt;$H535,AO555,0)),0)</f>
        <v>0</v>
      </c>
      <c r="AP535" s="149">
        <f>IF(OR(RIGHT($I535,3)="RGT",RIGHT($I535,3)="INC"),IF($H535=AP$189,SUM($T555:AP555)+$M535,IF(AP$448&gt;$H535,AP555,0)),0)</f>
        <v>0</v>
      </c>
      <c r="AQ535" s="150">
        <f>IF(OR(RIGHT($I535,3)="RGT",RIGHT($I535,3)="INC"),IF($H535=AQ$189,SUM($T555:AQ555)+$M535,IF(AQ$448&gt;$H535,AQ555,0)),0)</f>
        <v>0</v>
      </c>
      <c r="AR535" s="151"/>
      <c r="AS535" s="152"/>
      <c r="AT535" s="153"/>
    </row>
    <row r="536" spans="1:46" outlineLevel="1" x14ac:dyDescent="0.35">
      <c r="C536" s="117"/>
      <c r="D536" s="136"/>
      <c r="E536" s="155"/>
      <c r="F536" s="138"/>
      <c r="G536" s="139"/>
      <c r="H536" s="140"/>
      <c r="I536" s="141"/>
      <c r="J536" s="142"/>
      <c r="K536" s="143"/>
      <c r="L536" s="144"/>
      <c r="M536" s="94"/>
      <c r="N536" s="145">
        <f t="shared" si="496"/>
        <v>0</v>
      </c>
      <c r="O536" s="145">
        <f t="shared" si="497"/>
        <v>0</v>
      </c>
      <c r="P536" s="145">
        <f t="shared" si="493"/>
        <v>0</v>
      </c>
      <c r="Q536" s="145">
        <f t="shared" si="494"/>
        <v>0</v>
      </c>
      <c r="R536" s="156">
        <f t="shared" si="495"/>
        <v>0</v>
      </c>
      <c r="S536" s="140"/>
      <c r="T536" s="148">
        <f>IF(OR(RIGHT($I536,3)="RGT",RIGHT($I536,3)="INC"),IF($H536=T$189,SUM($T556:T556)+$M536,IF(T$448&gt;$H536,T556,0)),0)</f>
        <v>0</v>
      </c>
      <c r="U536" s="149">
        <f>IF(OR(RIGHT($I536,3)="RGT",RIGHT($I536,3)="INC"),IF($H536=U$189,SUM($T556:U556)+$M536,IF(U$448&gt;$H536,U556,0)),0)</f>
        <v>0</v>
      </c>
      <c r="V536" s="149">
        <f>IF(OR(RIGHT($I536,3)="RGT",RIGHT($I536,3)="INC"),IF($H536=V$189,SUM($T556:V556)+$M536,IF(V$448&gt;$H536,V556,0)),0)</f>
        <v>0</v>
      </c>
      <c r="W536" s="149">
        <f>IF(OR(RIGHT($I536,3)="RGT",RIGHT($I536,3)="INC"),IF($H536=W$189,SUM($T556:W556)+$M536,IF(W$448&gt;$H536,W556,0)),0)</f>
        <v>0</v>
      </c>
      <c r="X536" s="149">
        <f>IF(OR(RIGHT($I536,3)="RGT",RIGHT($I536,3)="INC"),IF($H536=X$189,SUM($T556:X556)+$M536,IF(X$448&gt;$H536,X556,0)),0)</f>
        <v>0</v>
      </c>
      <c r="Y536" s="149">
        <f>IF(OR(RIGHT($I536,3)="RGT",RIGHT($I536,3)="INC"),IF($H536=Y$189,SUM($T556:Y556)+$M536,IF(Y$448&gt;$H536,Y556,0)),0)</f>
        <v>0</v>
      </c>
      <c r="Z536" s="149">
        <f>IF(OR(RIGHT($I536,3)="RGT",RIGHT($I536,3)="INC"),IF($H536=Z$189,SUM($T556:Z556)+$M536,IF(Z$448&gt;$H536,Z556,0)),0)</f>
        <v>0</v>
      </c>
      <c r="AA536" s="149">
        <f>IF(OR(RIGHT($I536,3)="RGT",RIGHT($I536,3)="INC"),IF($H536=AA$189,SUM($T556:AA556)+$M536,IF(AA$448&gt;$H536,AA556,0)),0)</f>
        <v>0</v>
      </c>
      <c r="AB536" s="149">
        <f>IF(OR(RIGHT($I536,3)="RGT",RIGHT($I536,3)="INC"),IF($H536=AB$189,SUM($T556:AB556)+$M536,IF(AB$448&gt;$H536,AB556,0)),0)</f>
        <v>0</v>
      </c>
      <c r="AC536" s="149">
        <f>IF(OR(RIGHT($I536,3)="RGT",RIGHT($I536,3)="INC"),IF($H536=AC$189,SUM($T556:AC556)+$M536,IF(AC$448&gt;$H536,AC556,0)),0)</f>
        <v>0</v>
      </c>
      <c r="AD536" s="149">
        <f>IF(OR(RIGHT($I536,3)="RGT",RIGHT($I536,3)="INC"),IF($H536=AD$189,SUM($T556:AD556)+$M536,IF(AD$448&gt;$H536,AD556,0)),0)</f>
        <v>0</v>
      </c>
      <c r="AE536" s="150">
        <f>IF(OR(RIGHT($I536,3)="RGT",RIGHT($I536,3)="INC"),IF($H536=AE$189,SUM($T556:AE556)+$M536,IF(AE$448&gt;$H536,AE556,0)),0)</f>
        <v>0</v>
      </c>
      <c r="AF536" s="149">
        <f>IF(OR(RIGHT($I536,3)="RGT",RIGHT($I536,3)="INC"),IF($H536=AF$189,SUM($T556:AF556)+$M536,IF(AF$448&gt;$H536,AF556,0)),0)</f>
        <v>0</v>
      </c>
      <c r="AG536" s="149">
        <f>IF(OR(RIGHT($I536,3)="RGT",RIGHT($I536,3)="INC"),IF($H536=AG$189,SUM($T556:AG556)+$M536,IF(AG$448&gt;$H536,AG556,0)),0)</f>
        <v>0</v>
      </c>
      <c r="AH536" s="149">
        <f>IF(OR(RIGHT($I536,3)="RGT",RIGHT($I536,3)="INC"),IF($H536=AH$189,SUM($T556:AH556)+$M536,IF(AH$448&gt;$H536,AH556,0)),0)</f>
        <v>0</v>
      </c>
      <c r="AI536" s="149">
        <f>IF(OR(RIGHT($I536,3)="RGT",RIGHT($I536,3)="INC"),IF($H536=AI$189,SUM($T556:AI556)+$M536,IF(AI$448&gt;$H536,AI556,0)),0)</f>
        <v>0</v>
      </c>
      <c r="AJ536" s="149">
        <f>IF(OR(RIGHT($I536,3)="RGT",RIGHT($I536,3)="INC"),IF($H536=AJ$189,SUM($T556:AJ556)+$M536,IF(AJ$448&gt;$H536,AJ556,0)),0)</f>
        <v>0</v>
      </c>
      <c r="AK536" s="149">
        <f>IF(OR(RIGHT($I536,3)="RGT",RIGHT($I536,3)="INC"),IF($H536=AK$189,SUM($T556:AK556)+$M536,IF(AK$448&gt;$H536,AK556,0)),0)</f>
        <v>0</v>
      </c>
      <c r="AL536" s="149">
        <f>IF(OR(RIGHT($I536,3)="RGT",RIGHT($I536,3)="INC"),IF($H536=AL$189,SUM($T556:AL556)+$M536,IF(AL$448&gt;$H536,AL556,0)),0)</f>
        <v>0</v>
      </c>
      <c r="AM536" s="149">
        <f>IF(OR(RIGHT($I536,3)="RGT",RIGHT($I536,3)="INC"),IF($H536=AM$189,SUM($T556:AM556)+$M536,IF(AM$448&gt;$H536,AM556,0)),0)</f>
        <v>0</v>
      </c>
      <c r="AN536" s="149">
        <f>IF(OR(RIGHT($I536,3)="RGT",RIGHT($I536,3)="INC"),IF($H536=AN$189,SUM($T556:AN556)+$M536,IF(AN$448&gt;$H536,AN556,0)),0)</f>
        <v>0</v>
      </c>
      <c r="AO536" s="149">
        <f>IF(OR(RIGHT($I536,3)="RGT",RIGHT($I536,3)="INC"),IF($H536=AO$189,SUM($T556:AO556)+$M536,IF(AO$448&gt;$H536,AO556,0)),0)</f>
        <v>0</v>
      </c>
      <c r="AP536" s="149">
        <f>IF(OR(RIGHT($I536,3)="RGT",RIGHT($I536,3)="INC"),IF($H536=AP$189,SUM($T556:AP556)+$M536,IF(AP$448&gt;$H536,AP556,0)),0)</f>
        <v>0</v>
      </c>
      <c r="AQ536" s="150">
        <f>IF(OR(RIGHT($I536,3)="RGT",RIGHT($I536,3)="INC"),IF($H536=AQ$189,SUM($T556:AQ556)+$M536,IF(AQ$448&gt;$H536,AQ556,0)),0)</f>
        <v>0</v>
      </c>
      <c r="AR536" s="151"/>
      <c r="AS536" s="152"/>
      <c r="AT536" s="153"/>
    </row>
    <row r="537" spans="1:46" outlineLevel="1" x14ac:dyDescent="0.35">
      <c r="C537" s="117"/>
      <c r="D537" s="136"/>
      <c r="E537" s="155"/>
      <c r="F537" s="138"/>
      <c r="G537" s="139"/>
      <c r="H537" s="140"/>
      <c r="I537" s="141"/>
      <c r="J537" s="142"/>
      <c r="K537" s="143"/>
      <c r="L537" s="144"/>
      <c r="M537" s="94"/>
      <c r="N537" s="145">
        <f t="shared" si="496"/>
        <v>0</v>
      </c>
      <c r="O537" s="145">
        <f t="shared" si="497"/>
        <v>0</v>
      </c>
      <c r="P537" s="145">
        <f t="shared" si="493"/>
        <v>0</v>
      </c>
      <c r="Q537" s="145">
        <f t="shared" si="494"/>
        <v>0</v>
      </c>
      <c r="R537" s="156">
        <f t="shared" si="495"/>
        <v>0</v>
      </c>
      <c r="S537" s="140"/>
      <c r="T537" s="148">
        <f>IF(OR(RIGHT($I537,3)="RGT",RIGHT($I537,3)="INC"),IF($H537=T$189,SUM($T557:T557)+$M537,IF(T$448&gt;$H537,T557,0)),0)</f>
        <v>0</v>
      </c>
      <c r="U537" s="149">
        <f>IF(OR(RIGHT($I537,3)="RGT",RIGHT($I537,3)="INC"),IF($H537=U$189,SUM($T557:U557)+$M537,IF(U$448&gt;$H537,U557,0)),0)</f>
        <v>0</v>
      </c>
      <c r="V537" s="149">
        <f>IF(OR(RIGHT($I537,3)="RGT",RIGHT($I537,3)="INC"),IF($H537=V$189,SUM($T557:V557)+$M537,IF(V$448&gt;$H537,V557,0)),0)</f>
        <v>0</v>
      </c>
      <c r="W537" s="149">
        <f>IF(OR(RIGHT($I537,3)="RGT",RIGHT($I537,3)="INC"),IF($H537=W$189,SUM($T557:W557)+$M537,IF(W$448&gt;$H537,W557,0)),0)</f>
        <v>0</v>
      </c>
      <c r="X537" s="149">
        <f>IF(OR(RIGHT($I537,3)="RGT",RIGHT($I537,3)="INC"),IF($H537=X$189,SUM($T557:X557)+$M537,IF(X$448&gt;$H537,X557,0)),0)</f>
        <v>0</v>
      </c>
      <c r="Y537" s="149">
        <f>IF(OR(RIGHT($I537,3)="RGT",RIGHT($I537,3)="INC"),IF($H537=Y$189,SUM($T557:Y557)+$M537,IF(Y$448&gt;$H537,Y557,0)),0)</f>
        <v>0</v>
      </c>
      <c r="Z537" s="149">
        <f>IF(OR(RIGHT($I537,3)="RGT",RIGHT($I537,3)="INC"),IF($H537=Z$189,SUM($T557:Z557)+$M537,IF(Z$448&gt;$H537,Z557,0)),0)</f>
        <v>0</v>
      </c>
      <c r="AA537" s="149">
        <f>IF(OR(RIGHT($I537,3)="RGT",RIGHT($I537,3)="INC"),IF($H537=AA$189,SUM($T557:AA557)+$M537,IF(AA$448&gt;$H537,AA557,0)),0)</f>
        <v>0</v>
      </c>
      <c r="AB537" s="149">
        <f>IF(OR(RIGHT($I537,3)="RGT",RIGHT($I537,3)="INC"),IF($H537=AB$189,SUM($T557:AB557)+$M537,IF(AB$448&gt;$H537,AB557,0)),0)</f>
        <v>0</v>
      </c>
      <c r="AC537" s="149">
        <f>IF(OR(RIGHT($I537,3)="RGT",RIGHT($I537,3)="INC"),IF($H537=AC$189,SUM($T557:AC557)+$M537,IF(AC$448&gt;$H537,AC557,0)),0)</f>
        <v>0</v>
      </c>
      <c r="AD537" s="149">
        <f>IF(OR(RIGHT($I537,3)="RGT",RIGHT($I537,3)="INC"),IF($H537=AD$189,SUM($T557:AD557)+$M537,IF(AD$448&gt;$H537,AD557,0)),0)</f>
        <v>0</v>
      </c>
      <c r="AE537" s="150">
        <f>IF(OR(RIGHT($I537,3)="RGT",RIGHT($I537,3)="INC"),IF($H537=AE$189,SUM($T557:AE557)+$M537,IF(AE$448&gt;$H537,AE557,0)),0)</f>
        <v>0</v>
      </c>
      <c r="AF537" s="149">
        <f>IF(OR(RIGHT($I537,3)="RGT",RIGHT($I537,3)="INC"),IF($H537=AF$189,SUM($T557:AF557)+$M537,IF(AF$448&gt;$H537,AF557,0)),0)</f>
        <v>0</v>
      </c>
      <c r="AG537" s="149">
        <f>IF(OR(RIGHT($I537,3)="RGT",RIGHT($I537,3)="INC"),IF($H537=AG$189,SUM($T557:AG557)+$M537,IF(AG$448&gt;$H537,AG557,0)),0)</f>
        <v>0</v>
      </c>
      <c r="AH537" s="149">
        <f>IF(OR(RIGHT($I537,3)="RGT",RIGHT($I537,3)="INC"),IF($H537=AH$189,SUM($T557:AH557)+$M537,IF(AH$448&gt;$H537,AH557,0)),0)</f>
        <v>0</v>
      </c>
      <c r="AI537" s="149">
        <f>IF(OR(RIGHT($I537,3)="RGT",RIGHT($I537,3)="INC"),IF($H537=AI$189,SUM($T557:AI557)+$M537,IF(AI$448&gt;$H537,AI557,0)),0)</f>
        <v>0</v>
      </c>
      <c r="AJ537" s="149">
        <f>IF(OR(RIGHT($I537,3)="RGT",RIGHT($I537,3)="INC"),IF($H537=AJ$189,SUM($T557:AJ557)+$M537,IF(AJ$448&gt;$H537,AJ557,0)),0)</f>
        <v>0</v>
      </c>
      <c r="AK537" s="149">
        <f>IF(OR(RIGHT($I537,3)="RGT",RIGHT($I537,3)="INC"),IF($H537=AK$189,SUM($T557:AK557)+$M537,IF(AK$448&gt;$H537,AK557,0)),0)</f>
        <v>0</v>
      </c>
      <c r="AL537" s="149">
        <f>IF(OR(RIGHT($I537,3)="RGT",RIGHT($I537,3)="INC"),IF($H537=AL$189,SUM($T557:AL557)+$M537,IF(AL$448&gt;$H537,AL557,0)),0)</f>
        <v>0</v>
      </c>
      <c r="AM537" s="149">
        <f>IF(OR(RIGHT($I537,3)="RGT",RIGHT($I537,3)="INC"),IF($H537=AM$189,SUM($T557:AM557)+$M537,IF(AM$448&gt;$H537,AM557,0)),0)</f>
        <v>0</v>
      </c>
      <c r="AN537" s="149">
        <f>IF(OR(RIGHT($I537,3)="RGT",RIGHT($I537,3)="INC"),IF($H537=AN$189,SUM($T557:AN557)+$M537,IF(AN$448&gt;$H537,AN557,0)),0)</f>
        <v>0</v>
      </c>
      <c r="AO537" s="149">
        <f>IF(OR(RIGHT($I537,3)="RGT",RIGHT($I537,3)="INC"),IF($H537=AO$189,SUM($T557:AO557)+$M537,IF(AO$448&gt;$H537,AO557,0)),0)</f>
        <v>0</v>
      </c>
      <c r="AP537" s="149">
        <f>IF(OR(RIGHT($I537,3)="RGT",RIGHT($I537,3)="INC"),IF($H537=AP$189,SUM($T557:AP557)+$M537,IF(AP$448&gt;$H537,AP557,0)),0)</f>
        <v>0</v>
      </c>
      <c r="AQ537" s="150">
        <f>IF(OR(RIGHT($I537,3)="RGT",RIGHT($I537,3)="INC"),IF($H537=AQ$189,SUM($T557:AQ557)+$M537,IF(AQ$448&gt;$H537,AQ557,0)),0)</f>
        <v>0</v>
      </c>
      <c r="AR537" s="151"/>
      <c r="AS537" s="152"/>
      <c r="AT537" s="153"/>
    </row>
    <row r="538" spans="1:46" outlineLevel="1" x14ac:dyDescent="0.35">
      <c r="C538" s="117"/>
      <c r="D538" s="136"/>
      <c r="E538" s="155"/>
      <c r="F538" s="138"/>
      <c r="G538" s="139"/>
      <c r="H538" s="140"/>
      <c r="I538" s="141"/>
      <c r="J538" s="142"/>
      <c r="K538" s="143"/>
      <c r="L538" s="144"/>
      <c r="M538" s="94"/>
      <c r="N538" s="145">
        <f t="shared" si="496"/>
        <v>0</v>
      </c>
      <c r="O538" s="145">
        <f t="shared" si="497"/>
        <v>0</v>
      </c>
      <c r="P538" s="145">
        <f t="shared" si="493"/>
        <v>0</v>
      </c>
      <c r="Q538" s="145">
        <f t="shared" si="494"/>
        <v>0</v>
      </c>
      <c r="R538" s="156">
        <f t="shared" si="495"/>
        <v>0</v>
      </c>
      <c r="S538" s="140"/>
      <c r="T538" s="148">
        <f>IF(OR(RIGHT($I538,3)="RGT",RIGHT($I538,3)="INC"),IF($H538=T$189,SUM($T558:T558)+$M538,IF(T$448&gt;$H538,T558,0)),0)</f>
        <v>0</v>
      </c>
      <c r="U538" s="149">
        <f>IF(OR(RIGHT($I538,3)="RGT",RIGHT($I538,3)="INC"),IF($H538=U$189,SUM($T558:U558)+$M538,IF(U$448&gt;$H538,U558,0)),0)</f>
        <v>0</v>
      </c>
      <c r="V538" s="149">
        <f>IF(OR(RIGHT($I538,3)="RGT",RIGHT($I538,3)="INC"),IF($H538=V$189,SUM($T558:V558)+$M538,IF(V$448&gt;$H538,V558,0)),0)</f>
        <v>0</v>
      </c>
      <c r="W538" s="149">
        <f>IF(OR(RIGHT($I538,3)="RGT",RIGHT($I538,3)="INC"),IF($H538=W$189,SUM($T558:W558)+$M538,IF(W$448&gt;$H538,W558,0)),0)</f>
        <v>0</v>
      </c>
      <c r="X538" s="149">
        <f>IF(OR(RIGHT($I538,3)="RGT",RIGHT($I538,3)="INC"),IF($H538=X$189,SUM($T558:X558)+$M538,IF(X$448&gt;$H538,X558,0)),0)</f>
        <v>0</v>
      </c>
      <c r="Y538" s="149">
        <f>IF(OR(RIGHT($I538,3)="RGT",RIGHT($I538,3)="INC"),IF($H538=Y$189,SUM($T558:Y558)+$M538,IF(Y$448&gt;$H538,Y558,0)),0)</f>
        <v>0</v>
      </c>
      <c r="Z538" s="149">
        <f>IF(OR(RIGHT($I538,3)="RGT",RIGHT($I538,3)="INC"),IF($H538=Z$189,SUM($T558:Z558)+$M538,IF(Z$448&gt;$H538,Z558,0)),0)</f>
        <v>0</v>
      </c>
      <c r="AA538" s="149">
        <f>IF(OR(RIGHT($I538,3)="RGT",RIGHT($I538,3)="INC"),IF($H538=AA$189,SUM($T558:AA558)+$M538,IF(AA$448&gt;$H538,AA558,0)),0)</f>
        <v>0</v>
      </c>
      <c r="AB538" s="149">
        <f>IF(OR(RIGHT($I538,3)="RGT",RIGHT($I538,3)="INC"),IF($H538=AB$189,SUM($T558:AB558)+$M538,IF(AB$448&gt;$H538,AB558,0)),0)</f>
        <v>0</v>
      </c>
      <c r="AC538" s="149">
        <f>IF(OR(RIGHT($I538,3)="RGT",RIGHT($I538,3)="INC"),IF($H538=AC$189,SUM($T558:AC558)+$M538,IF(AC$448&gt;$H538,AC558,0)),0)</f>
        <v>0</v>
      </c>
      <c r="AD538" s="149">
        <f>IF(OR(RIGHT($I538,3)="RGT",RIGHT($I538,3)="INC"),IF($H538=AD$189,SUM($T558:AD558)+$M538,IF(AD$448&gt;$H538,AD558,0)),0)</f>
        <v>0</v>
      </c>
      <c r="AE538" s="150">
        <f>IF(OR(RIGHT($I538,3)="RGT",RIGHT($I538,3)="INC"),IF($H538=AE$189,SUM($T558:AE558)+$M538,IF(AE$448&gt;$H538,AE558,0)),0)</f>
        <v>0</v>
      </c>
      <c r="AF538" s="149">
        <f>IF(OR(RIGHT($I538,3)="RGT",RIGHT($I538,3)="INC"),IF($H538=AF$189,SUM($T558:AF558)+$M538,IF(AF$448&gt;$H538,AF558,0)),0)</f>
        <v>0</v>
      </c>
      <c r="AG538" s="149">
        <f>IF(OR(RIGHT($I538,3)="RGT",RIGHT($I538,3)="INC"),IF($H538=AG$189,SUM($T558:AG558)+$M538,IF(AG$448&gt;$H538,AG558,0)),0)</f>
        <v>0</v>
      </c>
      <c r="AH538" s="149">
        <f>IF(OR(RIGHT($I538,3)="RGT",RIGHT($I538,3)="INC"),IF($H538=AH$189,SUM($T558:AH558)+$M538,IF(AH$448&gt;$H538,AH558,0)),0)</f>
        <v>0</v>
      </c>
      <c r="AI538" s="149">
        <f>IF(OR(RIGHT($I538,3)="RGT",RIGHT($I538,3)="INC"),IF($H538=AI$189,SUM($T558:AI558)+$M538,IF(AI$448&gt;$H538,AI558,0)),0)</f>
        <v>0</v>
      </c>
      <c r="AJ538" s="149">
        <f>IF(OR(RIGHT($I538,3)="RGT",RIGHT($I538,3)="INC"),IF($H538=AJ$189,SUM($T558:AJ558)+$M538,IF(AJ$448&gt;$H538,AJ558,0)),0)</f>
        <v>0</v>
      </c>
      <c r="AK538" s="149">
        <f>IF(OR(RIGHT($I538,3)="RGT",RIGHT($I538,3)="INC"),IF($H538=AK$189,SUM($T558:AK558)+$M538,IF(AK$448&gt;$H538,AK558,0)),0)</f>
        <v>0</v>
      </c>
      <c r="AL538" s="149">
        <f>IF(OR(RIGHT($I538,3)="RGT",RIGHT($I538,3)="INC"),IF($H538=AL$189,SUM($T558:AL558)+$M538,IF(AL$448&gt;$H538,AL558,0)),0)</f>
        <v>0</v>
      </c>
      <c r="AM538" s="149">
        <f>IF(OR(RIGHT($I538,3)="RGT",RIGHT($I538,3)="INC"),IF($H538=AM$189,SUM($T558:AM558)+$M538,IF(AM$448&gt;$H538,AM558,0)),0)</f>
        <v>0</v>
      </c>
      <c r="AN538" s="149">
        <f>IF(OR(RIGHT($I538,3)="RGT",RIGHT($I538,3)="INC"),IF($H538=AN$189,SUM($T558:AN558)+$M538,IF(AN$448&gt;$H538,AN558,0)),0)</f>
        <v>0</v>
      </c>
      <c r="AO538" s="149">
        <f>IF(OR(RIGHT($I538,3)="RGT",RIGHT($I538,3)="INC"),IF($H538=AO$189,SUM($T558:AO558)+$M538,IF(AO$448&gt;$H538,AO558,0)),0)</f>
        <v>0</v>
      </c>
      <c r="AP538" s="149">
        <f>IF(OR(RIGHT($I538,3)="RGT",RIGHT($I538,3)="INC"),IF($H538=AP$189,SUM($T558:AP558)+$M538,IF(AP$448&gt;$H538,AP558,0)),0)</f>
        <v>0</v>
      </c>
      <c r="AQ538" s="150">
        <f>IF(OR(RIGHT($I538,3)="RGT",RIGHT($I538,3)="INC"),IF($H538=AQ$189,SUM($T558:AQ558)+$M538,IF(AQ$448&gt;$H538,AQ558,0)),0)</f>
        <v>0</v>
      </c>
      <c r="AR538" s="151"/>
      <c r="AS538" s="152"/>
      <c r="AT538" s="153"/>
    </row>
    <row r="539" spans="1:46" outlineLevel="1" x14ac:dyDescent="0.35">
      <c r="C539" s="117"/>
      <c r="D539" s="136"/>
      <c r="E539" s="155"/>
      <c r="F539" s="138"/>
      <c r="G539" s="139"/>
      <c r="H539" s="140"/>
      <c r="I539" s="141"/>
      <c r="J539" s="142"/>
      <c r="K539" s="143"/>
      <c r="L539" s="144"/>
      <c r="M539" s="94"/>
      <c r="N539" s="145">
        <f t="shared" si="496"/>
        <v>0</v>
      </c>
      <c r="O539" s="145">
        <f t="shared" si="497"/>
        <v>0</v>
      </c>
      <c r="P539" s="145">
        <f t="shared" si="493"/>
        <v>0</v>
      </c>
      <c r="Q539" s="145">
        <f t="shared" si="494"/>
        <v>0</v>
      </c>
      <c r="R539" s="156">
        <f t="shared" si="495"/>
        <v>0</v>
      </c>
      <c r="S539" s="140"/>
      <c r="T539" s="148">
        <f>IF(OR(RIGHT($I539,3)="RGT",RIGHT($I539,3)="INC"),IF($H539=T$189,SUM($T559:T559)+$M539,IF(T$448&gt;$H539,T559,0)),0)</f>
        <v>0</v>
      </c>
      <c r="U539" s="149">
        <f>IF(OR(RIGHT($I539,3)="RGT",RIGHT($I539,3)="INC"),IF($H539=U$189,SUM($T559:U559)+$M539,IF(U$448&gt;$H539,U559,0)),0)</f>
        <v>0</v>
      </c>
      <c r="V539" s="149">
        <f>IF(OR(RIGHT($I539,3)="RGT",RIGHT($I539,3)="INC"),IF($H539=V$189,SUM($T559:V559)+$M539,IF(V$448&gt;$H539,V559,0)),0)</f>
        <v>0</v>
      </c>
      <c r="W539" s="149">
        <f>IF(OR(RIGHT($I539,3)="RGT",RIGHT($I539,3)="INC"),IF($H539=W$189,SUM($T559:W559)+$M539,IF(W$448&gt;$H539,W559,0)),0)</f>
        <v>0</v>
      </c>
      <c r="X539" s="149">
        <f>IF(OR(RIGHT($I539,3)="RGT",RIGHT($I539,3)="INC"),IF($H539=X$189,SUM($T559:X559)+$M539,IF(X$448&gt;$H539,X559,0)),0)</f>
        <v>0</v>
      </c>
      <c r="Y539" s="149">
        <f>IF(OR(RIGHT($I539,3)="RGT",RIGHT($I539,3)="INC"),IF($H539=Y$189,SUM($T559:Y559)+$M539,IF(Y$448&gt;$H539,Y559,0)),0)</f>
        <v>0</v>
      </c>
      <c r="Z539" s="149">
        <f>IF(OR(RIGHT($I539,3)="RGT",RIGHT($I539,3)="INC"),IF($H539=Z$189,SUM($T559:Z559)+$M539,IF(Z$448&gt;$H539,Z559,0)),0)</f>
        <v>0</v>
      </c>
      <c r="AA539" s="149">
        <f>IF(OR(RIGHT($I539,3)="RGT",RIGHT($I539,3)="INC"),IF($H539=AA$189,SUM($T559:AA559)+$M539,IF(AA$448&gt;$H539,AA559,0)),0)</f>
        <v>0</v>
      </c>
      <c r="AB539" s="149">
        <f>IF(OR(RIGHT($I539,3)="RGT",RIGHT($I539,3)="INC"),IF($H539=AB$189,SUM($T559:AB559)+$M539,IF(AB$448&gt;$H539,AB559,0)),0)</f>
        <v>0</v>
      </c>
      <c r="AC539" s="149">
        <f>IF(OR(RIGHT($I539,3)="RGT",RIGHT($I539,3)="INC"),IF($H539=AC$189,SUM($T559:AC559)+$M539,IF(AC$448&gt;$H539,AC559,0)),0)</f>
        <v>0</v>
      </c>
      <c r="AD539" s="149">
        <f>IF(OR(RIGHT($I539,3)="RGT",RIGHT($I539,3)="INC"),IF($H539=AD$189,SUM($T559:AD559)+$M539,IF(AD$448&gt;$H539,AD559,0)),0)</f>
        <v>0</v>
      </c>
      <c r="AE539" s="150">
        <f>IF(OR(RIGHT($I539,3)="RGT",RIGHT($I539,3)="INC"),IF($H539=AE$189,SUM($T559:AE559)+$M539,IF(AE$448&gt;$H539,AE559,0)),0)</f>
        <v>0</v>
      </c>
      <c r="AF539" s="149">
        <f>IF(OR(RIGHT($I539,3)="RGT",RIGHT($I539,3)="INC"),IF($H539=AF$189,SUM($T559:AF559)+$M539,IF(AF$448&gt;$H539,AF559,0)),0)</f>
        <v>0</v>
      </c>
      <c r="AG539" s="149">
        <f>IF(OR(RIGHT($I539,3)="RGT",RIGHT($I539,3)="INC"),IF($H539=AG$189,SUM($T559:AG559)+$M539,IF(AG$448&gt;$H539,AG559,0)),0)</f>
        <v>0</v>
      </c>
      <c r="AH539" s="149">
        <f>IF(OR(RIGHT($I539,3)="RGT",RIGHT($I539,3)="INC"),IF($H539=AH$189,SUM($T559:AH559)+$M539,IF(AH$448&gt;$H539,AH559,0)),0)</f>
        <v>0</v>
      </c>
      <c r="AI539" s="149">
        <f>IF(OR(RIGHT($I539,3)="RGT",RIGHT($I539,3)="INC"),IF($H539=AI$189,SUM($T559:AI559)+$M539,IF(AI$448&gt;$H539,AI559,0)),0)</f>
        <v>0</v>
      </c>
      <c r="AJ539" s="149">
        <f>IF(OR(RIGHT($I539,3)="RGT",RIGHT($I539,3)="INC"),IF($H539=AJ$189,SUM($T559:AJ559)+$M539,IF(AJ$448&gt;$H539,AJ559,0)),0)</f>
        <v>0</v>
      </c>
      <c r="AK539" s="149">
        <f>IF(OR(RIGHT($I539,3)="RGT",RIGHT($I539,3)="INC"),IF($H539=AK$189,SUM($T559:AK559)+$M539,IF(AK$448&gt;$H539,AK559,0)),0)</f>
        <v>0</v>
      </c>
      <c r="AL539" s="149">
        <f>IF(OR(RIGHT($I539,3)="RGT",RIGHT($I539,3)="INC"),IF($H539=AL$189,SUM($T559:AL559)+$M539,IF(AL$448&gt;$H539,AL559,0)),0)</f>
        <v>0</v>
      </c>
      <c r="AM539" s="149">
        <f>IF(OR(RIGHT($I539,3)="RGT",RIGHT($I539,3)="INC"),IF($H539=AM$189,SUM($T559:AM559)+$M539,IF(AM$448&gt;$H539,AM559,0)),0)</f>
        <v>0</v>
      </c>
      <c r="AN539" s="149">
        <f>IF(OR(RIGHT($I539,3)="RGT",RIGHT($I539,3)="INC"),IF($H539=AN$189,SUM($T559:AN559)+$M539,IF(AN$448&gt;$H539,AN559,0)),0)</f>
        <v>0</v>
      </c>
      <c r="AO539" s="149">
        <f>IF(OR(RIGHT($I539,3)="RGT",RIGHT($I539,3)="INC"),IF($H539=AO$189,SUM($T559:AO559)+$M539,IF(AO$448&gt;$H539,AO559,0)),0)</f>
        <v>0</v>
      </c>
      <c r="AP539" s="149">
        <f>IF(OR(RIGHT($I539,3)="RGT",RIGHT($I539,3)="INC"),IF($H539=AP$189,SUM($T559:AP559)+$M539,IF(AP$448&gt;$H539,AP559,0)),0)</f>
        <v>0</v>
      </c>
      <c r="AQ539" s="150">
        <f>IF(OR(RIGHT($I539,3)="RGT",RIGHT($I539,3)="INC"),IF($H539=AQ$189,SUM($T559:AQ559)+$M539,IF(AQ$448&gt;$H539,AQ559,0)),0)</f>
        <v>0</v>
      </c>
      <c r="AR539" s="151"/>
      <c r="AS539" s="152"/>
      <c r="AT539" s="153"/>
    </row>
    <row r="540" spans="1:46" outlineLevel="1" x14ac:dyDescent="0.35">
      <c r="C540" s="117"/>
      <c r="D540" s="136"/>
      <c r="E540" s="155"/>
      <c r="F540" s="138"/>
      <c r="G540" s="139"/>
      <c r="H540" s="140"/>
      <c r="I540" s="141"/>
      <c r="J540" s="142"/>
      <c r="K540" s="143"/>
      <c r="L540" s="144"/>
      <c r="M540" s="94"/>
      <c r="N540" s="145">
        <f t="shared" si="496"/>
        <v>0</v>
      </c>
      <c r="O540" s="145">
        <f t="shared" si="497"/>
        <v>0</v>
      </c>
      <c r="P540" s="145">
        <f t="shared" si="493"/>
        <v>0</v>
      </c>
      <c r="Q540" s="145">
        <f t="shared" si="494"/>
        <v>0</v>
      </c>
      <c r="R540" s="156">
        <f t="shared" si="495"/>
        <v>0</v>
      </c>
      <c r="S540" s="140"/>
      <c r="T540" s="148">
        <f>IF(OR(RIGHT($I540,3)="RGT",RIGHT($I540,3)="INC"),IF($H540=T$189,SUM($T560:T560)+$M540,IF(T$448&gt;$H540,T560,0)),0)</f>
        <v>0</v>
      </c>
      <c r="U540" s="149">
        <f>IF(OR(RIGHT($I540,3)="RGT",RIGHT($I540,3)="INC"),IF($H540=U$189,SUM($T560:U560)+$M540,IF(U$448&gt;$H540,U560,0)),0)</f>
        <v>0</v>
      </c>
      <c r="V540" s="149">
        <f>IF(OR(RIGHT($I540,3)="RGT",RIGHT($I540,3)="INC"),IF($H540=V$189,SUM($T560:V560)+$M540,IF(V$448&gt;$H540,V560,0)),0)</f>
        <v>0</v>
      </c>
      <c r="W540" s="149">
        <f>IF(OR(RIGHT($I540,3)="RGT",RIGHT($I540,3)="INC"),IF($H540=W$189,SUM($T560:W560)+$M540,IF(W$448&gt;$H540,W560,0)),0)</f>
        <v>0</v>
      </c>
      <c r="X540" s="149">
        <f>IF(OR(RIGHT($I540,3)="RGT",RIGHT($I540,3)="INC"),IF($H540=X$189,SUM($T560:X560)+$M540,IF(X$448&gt;$H540,X560,0)),0)</f>
        <v>0</v>
      </c>
      <c r="Y540" s="149">
        <f>IF(OR(RIGHT($I540,3)="RGT",RIGHT($I540,3)="INC"),IF($H540=Y$189,SUM($T560:Y560)+$M540,IF(Y$448&gt;$H540,Y560,0)),0)</f>
        <v>0</v>
      </c>
      <c r="Z540" s="149">
        <f>IF(OR(RIGHT($I540,3)="RGT",RIGHT($I540,3)="INC"),IF($H540=Z$189,SUM($T560:Z560)+$M540,IF(Z$448&gt;$H540,Z560,0)),0)</f>
        <v>0</v>
      </c>
      <c r="AA540" s="149">
        <f>IF(OR(RIGHT($I540,3)="RGT",RIGHT($I540,3)="INC"),IF($H540=AA$189,SUM($T560:AA560)+$M540,IF(AA$448&gt;$H540,AA560,0)),0)</f>
        <v>0</v>
      </c>
      <c r="AB540" s="149">
        <f>IF(OR(RIGHT($I540,3)="RGT",RIGHT($I540,3)="INC"),IF($H540=AB$189,SUM($T560:AB560)+$M540,IF(AB$448&gt;$H540,AB560,0)),0)</f>
        <v>0</v>
      </c>
      <c r="AC540" s="149">
        <f>IF(OR(RIGHT($I540,3)="RGT",RIGHT($I540,3)="INC"),IF($H540=AC$189,SUM($T560:AC560)+$M540,IF(AC$448&gt;$H540,AC560,0)),0)</f>
        <v>0</v>
      </c>
      <c r="AD540" s="149">
        <f>IF(OR(RIGHT($I540,3)="RGT",RIGHT($I540,3)="INC"),IF($H540=AD$189,SUM($T560:AD560)+$M540,IF(AD$448&gt;$H540,AD560,0)),0)</f>
        <v>0</v>
      </c>
      <c r="AE540" s="150">
        <f>IF(OR(RIGHT($I540,3)="RGT",RIGHT($I540,3)="INC"),IF($H540=AE$189,SUM($T560:AE560)+$M540,IF(AE$448&gt;$H540,AE560,0)),0)</f>
        <v>0</v>
      </c>
      <c r="AF540" s="149">
        <f>IF(OR(RIGHT($I540,3)="RGT",RIGHT($I540,3)="INC"),IF($H540=AF$189,SUM($T560:AF560)+$M540,IF(AF$448&gt;$H540,AF560,0)),0)</f>
        <v>0</v>
      </c>
      <c r="AG540" s="149">
        <f>IF(OR(RIGHT($I540,3)="RGT",RIGHT($I540,3)="INC"),IF($H540=AG$189,SUM($T560:AG560)+$M540,IF(AG$448&gt;$H540,AG560,0)),0)</f>
        <v>0</v>
      </c>
      <c r="AH540" s="149">
        <f>IF(OR(RIGHT($I540,3)="RGT",RIGHT($I540,3)="INC"),IF($H540=AH$189,SUM($T560:AH560)+$M540,IF(AH$448&gt;$H540,AH560,0)),0)</f>
        <v>0</v>
      </c>
      <c r="AI540" s="149">
        <f>IF(OR(RIGHT($I540,3)="RGT",RIGHT($I540,3)="INC"),IF($H540=AI$189,SUM($T560:AI560)+$M540,IF(AI$448&gt;$H540,AI560,0)),0)</f>
        <v>0</v>
      </c>
      <c r="AJ540" s="149">
        <f>IF(OR(RIGHT($I540,3)="RGT",RIGHT($I540,3)="INC"),IF($H540=AJ$189,SUM($T560:AJ560)+$M540,IF(AJ$448&gt;$H540,AJ560,0)),0)</f>
        <v>0</v>
      </c>
      <c r="AK540" s="149">
        <f>IF(OR(RIGHT($I540,3)="RGT",RIGHT($I540,3)="INC"),IF($H540=AK$189,SUM($T560:AK560)+$M540,IF(AK$448&gt;$H540,AK560,0)),0)</f>
        <v>0</v>
      </c>
      <c r="AL540" s="149">
        <f>IF(OR(RIGHT($I540,3)="RGT",RIGHT($I540,3)="INC"),IF($H540=AL$189,SUM($T560:AL560)+$M540,IF(AL$448&gt;$H540,AL560,0)),0)</f>
        <v>0</v>
      </c>
      <c r="AM540" s="149">
        <f>IF(OR(RIGHT($I540,3)="RGT",RIGHT($I540,3)="INC"),IF($H540=AM$189,SUM($T560:AM560)+$M540,IF(AM$448&gt;$H540,AM560,0)),0)</f>
        <v>0</v>
      </c>
      <c r="AN540" s="149">
        <f>IF(OR(RIGHT($I540,3)="RGT",RIGHT($I540,3)="INC"),IF($H540=AN$189,SUM($T560:AN560)+$M540,IF(AN$448&gt;$H540,AN560,0)),0)</f>
        <v>0</v>
      </c>
      <c r="AO540" s="149">
        <f>IF(OR(RIGHT($I540,3)="RGT",RIGHT($I540,3)="INC"),IF($H540=AO$189,SUM($T560:AO560)+$M540,IF(AO$448&gt;$H540,AO560,0)),0)</f>
        <v>0</v>
      </c>
      <c r="AP540" s="149">
        <f>IF(OR(RIGHT($I540,3)="RGT",RIGHT($I540,3)="INC"),IF($H540=AP$189,SUM($T560:AP560)+$M540,IF(AP$448&gt;$H540,AP560,0)),0)</f>
        <v>0</v>
      </c>
      <c r="AQ540" s="150">
        <f>IF(OR(RIGHT($I540,3)="RGT",RIGHT($I540,3)="INC"),IF($H540=AQ$189,SUM($T560:AQ560)+$M540,IF(AQ$448&gt;$H540,AQ560,0)),0)</f>
        <v>0</v>
      </c>
      <c r="AR540" s="151"/>
      <c r="AS540" s="152"/>
      <c r="AT540" s="153"/>
    </row>
    <row r="541" spans="1:46" outlineLevel="1" x14ac:dyDescent="0.35">
      <c r="C541" s="117"/>
      <c r="D541" s="136"/>
      <c r="E541" s="155"/>
      <c r="F541" s="138"/>
      <c r="G541" s="139"/>
      <c r="H541" s="140"/>
      <c r="I541" s="141"/>
      <c r="J541" s="142"/>
      <c r="K541" s="143"/>
      <c r="L541" s="144"/>
      <c r="M541" s="94"/>
      <c r="N541" s="145">
        <f t="shared" si="496"/>
        <v>0</v>
      </c>
      <c r="O541" s="145">
        <f t="shared" si="497"/>
        <v>0</v>
      </c>
      <c r="P541" s="146">
        <f t="shared" si="493"/>
        <v>0</v>
      </c>
      <c r="Q541" s="145">
        <f t="shared" si="494"/>
        <v>0</v>
      </c>
      <c r="R541" s="156">
        <f t="shared" si="495"/>
        <v>0</v>
      </c>
      <c r="S541" s="140"/>
      <c r="T541" s="148">
        <f>IF(OR(RIGHT($I541,3)="RGT",RIGHT($I541,3)="INC"),IF($H541=T$189,SUM($T561:T561)+$M541,IF(T$448&gt;$H541,T561,0)),0)</f>
        <v>0</v>
      </c>
      <c r="U541" s="149">
        <f>IF(OR(RIGHT($I541,3)="RGT",RIGHT($I541,3)="INC"),IF($H541=U$189,SUM($T561:U561)+$M541,IF(U$448&gt;$H541,U561,0)),0)</f>
        <v>0</v>
      </c>
      <c r="V541" s="149">
        <f>IF(OR(RIGHT($I541,3)="RGT",RIGHT($I541,3)="INC"),IF($H541=V$189,SUM($T561:V561)+$M541,IF(V$448&gt;$H541,V561,0)),0)</f>
        <v>0</v>
      </c>
      <c r="W541" s="149">
        <f>IF(OR(RIGHT($I541,3)="RGT",RIGHT($I541,3)="INC"),IF($H541=W$189,SUM($T561:W561)+$M541,IF(W$448&gt;$H541,W561,0)),0)</f>
        <v>0</v>
      </c>
      <c r="X541" s="149">
        <f>IF(OR(RIGHT($I541,3)="RGT",RIGHT($I541,3)="INC"),IF($H541=X$189,SUM($T561:X561)+$M541,IF(X$448&gt;$H541,X561,0)),0)</f>
        <v>0</v>
      </c>
      <c r="Y541" s="149">
        <f>IF(OR(RIGHT($I541,3)="RGT",RIGHT($I541,3)="INC"),IF($H541=Y$189,SUM($T561:Y561)+$M541,IF(Y$448&gt;$H541,Y561,0)),0)</f>
        <v>0</v>
      </c>
      <c r="Z541" s="149">
        <f>IF(OR(RIGHT($I541,3)="RGT",RIGHT($I541,3)="INC"),IF($H541=Z$189,SUM($T561:Z561)+$M541,IF(Z$448&gt;$H541,Z561,0)),0)</f>
        <v>0</v>
      </c>
      <c r="AA541" s="149">
        <f>IF(OR(RIGHT($I541,3)="RGT",RIGHT($I541,3)="INC"),IF($H541=AA$189,SUM($T561:AA561)+$M541,IF(AA$448&gt;$H541,AA561,0)),0)</f>
        <v>0</v>
      </c>
      <c r="AB541" s="149">
        <f>IF(OR(RIGHT($I541,3)="RGT",RIGHT($I541,3)="INC"),IF($H541=AB$189,SUM($T561:AB561)+$M541,IF(AB$448&gt;$H541,AB561,0)),0)</f>
        <v>0</v>
      </c>
      <c r="AC541" s="149">
        <f>IF(OR(RIGHT($I541,3)="RGT",RIGHT($I541,3)="INC"),IF($H541=AC$189,SUM($T561:AC561)+$M541,IF(AC$448&gt;$H541,AC561,0)),0)</f>
        <v>0</v>
      </c>
      <c r="AD541" s="149">
        <f>IF(OR(RIGHT($I541,3)="RGT",RIGHT($I541,3)="INC"),IF($H541=AD$189,SUM($T561:AD561)+$M541,IF(AD$448&gt;$H541,AD561,0)),0)</f>
        <v>0</v>
      </c>
      <c r="AE541" s="150">
        <f>IF(OR(RIGHT($I541,3)="RGT",RIGHT($I541,3)="INC"),IF($H541=AE$189,SUM($T561:AE561)+$M541,IF(AE$448&gt;$H541,AE561,0)),0)</f>
        <v>0</v>
      </c>
      <c r="AF541" s="149">
        <f>IF(OR(RIGHT($I541,3)="RGT",RIGHT($I541,3)="INC"),IF($H541=AF$189,SUM($T561:AF561)+$M541,IF(AF$448&gt;$H541,AF561,0)),0)</f>
        <v>0</v>
      </c>
      <c r="AG541" s="149">
        <f>IF(OR(RIGHT($I541,3)="RGT",RIGHT($I541,3)="INC"),IF($H541=AG$189,SUM($T561:AG561)+$M541,IF(AG$448&gt;$H541,AG561,0)),0)</f>
        <v>0</v>
      </c>
      <c r="AH541" s="149">
        <f>IF(OR(RIGHT($I541,3)="RGT",RIGHT($I541,3)="INC"),IF($H541=AH$189,SUM($T561:AH561)+$M541,IF(AH$448&gt;$H541,AH561,0)),0)</f>
        <v>0</v>
      </c>
      <c r="AI541" s="149">
        <f>IF(OR(RIGHT($I541,3)="RGT",RIGHT($I541,3)="INC"),IF($H541=AI$189,SUM($T561:AI561)+$M541,IF(AI$448&gt;$H541,AI561,0)),0)</f>
        <v>0</v>
      </c>
      <c r="AJ541" s="149">
        <f>IF(OR(RIGHT($I541,3)="RGT",RIGHT($I541,3)="INC"),IF($H541=AJ$189,SUM($T561:AJ561)+$M541,IF(AJ$448&gt;$H541,AJ561,0)),0)</f>
        <v>0</v>
      </c>
      <c r="AK541" s="149">
        <f>IF(OR(RIGHT($I541,3)="RGT",RIGHT($I541,3)="INC"),IF($H541=AK$189,SUM($T561:AK561)+$M541,IF(AK$448&gt;$H541,AK561,0)),0)</f>
        <v>0</v>
      </c>
      <c r="AL541" s="149">
        <f>IF(OR(RIGHT($I541,3)="RGT",RIGHT($I541,3)="INC"),IF($H541=AL$189,SUM($T561:AL561)+$M541,IF(AL$448&gt;$H541,AL561,0)),0)</f>
        <v>0</v>
      </c>
      <c r="AM541" s="149">
        <f>IF(OR(RIGHT($I541,3)="RGT",RIGHT($I541,3)="INC"),IF($H541=AM$189,SUM($T561:AM561)+$M541,IF(AM$448&gt;$H541,AM561,0)),0)</f>
        <v>0</v>
      </c>
      <c r="AN541" s="149">
        <f>IF(OR(RIGHT($I541,3)="RGT",RIGHT($I541,3)="INC"),IF($H541=AN$189,SUM($T561:AN561)+$M541,IF(AN$448&gt;$H541,AN561,0)),0)</f>
        <v>0</v>
      </c>
      <c r="AO541" s="149">
        <f>IF(OR(RIGHT($I541,3)="RGT",RIGHT($I541,3)="INC"),IF($H541=AO$189,SUM($T561:AO561)+$M541,IF(AO$448&gt;$H541,AO561,0)),0)</f>
        <v>0</v>
      </c>
      <c r="AP541" s="149">
        <f>IF(OR(RIGHT($I541,3)="RGT",RIGHT($I541,3)="INC"),IF($H541=AP$189,SUM($T561:AP561)+$M541,IF(AP$448&gt;$H541,AP561,0)),0)</f>
        <v>0</v>
      </c>
      <c r="AQ541" s="150">
        <f>IF(OR(RIGHT($I541,3)="RGT",RIGHT($I541,3)="INC"),IF($H541=AQ$189,SUM($T561:AQ561)+$M541,IF(AQ$448&gt;$H541,AQ561,0)),0)</f>
        <v>0</v>
      </c>
      <c r="AR541" s="151"/>
      <c r="AS541" s="152"/>
      <c r="AT541" s="153"/>
    </row>
    <row r="542" spans="1:46" outlineLevel="1" x14ac:dyDescent="0.35">
      <c r="C542" s="117"/>
      <c r="D542" s="136"/>
      <c r="E542" s="155"/>
      <c r="F542" s="138"/>
      <c r="G542" s="139"/>
      <c r="H542" s="140"/>
      <c r="I542" s="141"/>
      <c r="J542" s="142"/>
      <c r="K542" s="143"/>
      <c r="L542" s="144"/>
      <c r="M542" s="94"/>
      <c r="N542" s="145">
        <f t="shared" si="496"/>
        <v>0</v>
      </c>
      <c r="O542" s="145">
        <f t="shared" si="497"/>
        <v>0</v>
      </c>
      <c r="P542" s="284">
        <f t="shared" si="493"/>
        <v>0</v>
      </c>
      <c r="Q542" s="145">
        <f t="shared" si="494"/>
        <v>0</v>
      </c>
      <c r="R542" s="147">
        <f t="shared" si="495"/>
        <v>0</v>
      </c>
      <c r="S542" s="140"/>
      <c r="T542" s="148">
        <f>IF(OR(RIGHT($I542,3)="RGT",RIGHT($I542,3)="INC"),IF($H542=T$189,SUM($T562:T562)+$M542,IF(T$448&gt;$H542,T562,0)),0)</f>
        <v>0</v>
      </c>
      <c r="U542" s="149">
        <f>IF(OR(RIGHT($I542,3)="RGT",RIGHT($I542,3)="INC"),IF($H542=U$189,SUM($T562:U562)+$M542,IF(U$448&gt;$H542,U562,0)),0)</f>
        <v>0</v>
      </c>
      <c r="V542" s="149">
        <f>IF(OR(RIGHT($I542,3)="RGT",RIGHT($I542,3)="INC"),IF($H542=V$189,SUM($T562:V562)+$M542,IF(V$448&gt;$H542,V562,0)),0)</f>
        <v>0</v>
      </c>
      <c r="W542" s="149">
        <f>IF(OR(RIGHT($I542,3)="RGT",RIGHT($I542,3)="INC"),IF($H542=W$189,SUM($T562:W562)+$M542,IF(W$448&gt;$H542,W562,0)),0)</f>
        <v>0</v>
      </c>
      <c r="X542" s="149">
        <f>IF(OR(RIGHT($I542,3)="RGT",RIGHT($I542,3)="INC"),IF($H542=X$189,SUM($T562:X562)+$M542,IF(X$448&gt;$H542,X562,0)),0)</f>
        <v>0</v>
      </c>
      <c r="Y542" s="149">
        <f>IF(OR(RIGHT($I542,3)="RGT",RIGHT($I542,3)="INC"),IF($H542=Y$189,SUM($T562:Y562)+$M542,IF(Y$448&gt;$H542,Y562,0)),0)</f>
        <v>0</v>
      </c>
      <c r="Z542" s="149">
        <f>IF(OR(RIGHT($I542,3)="RGT",RIGHT($I542,3)="INC"),IF($H542=Z$189,SUM($T562:Z562)+$M542,IF(Z$448&gt;$H542,Z562,0)),0)</f>
        <v>0</v>
      </c>
      <c r="AA542" s="149">
        <f>IF(OR(RIGHT($I542,3)="RGT",RIGHT($I542,3)="INC"),IF($H542=AA$189,SUM($T562:AA562)+$M542,IF(AA$448&gt;$H542,AA562,0)),0)</f>
        <v>0</v>
      </c>
      <c r="AB542" s="149">
        <f>IF(OR(RIGHT($I542,3)="RGT",RIGHT($I542,3)="INC"),IF($H542=AB$189,SUM($T562:AB562)+$M542,IF(AB$448&gt;$H542,AB562,0)),0)</f>
        <v>0</v>
      </c>
      <c r="AC542" s="149">
        <f>IF(OR(RIGHT($I542,3)="RGT",RIGHT($I542,3)="INC"),IF($H542=AC$189,SUM($T562:AC562)+$M542,IF(AC$448&gt;$H542,AC562,0)),0)</f>
        <v>0</v>
      </c>
      <c r="AD542" s="149">
        <f>IF(OR(RIGHT($I542,3)="RGT",RIGHT($I542,3)="INC"),IF($H542=AD$189,SUM($T562:AD562)+$M542,IF(AD$448&gt;$H542,AD562,0)),0)</f>
        <v>0</v>
      </c>
      <c r="AE542" s="150">
        <f>IF(OR(RIGHT($I542,3)="RGT",RIGHT($I542,3)="INC"),IF($H542=AE$189,SUM($T562:AE562)+$M542,IF(AE$448&gt;$H542,AE562,0)),0)</f>
        <v>0</v>
      </c>
      <c r="AF542" s="149">
        <f>IF(OR(RIGHT($I542,3)="RGT",RIGHT($I542,3)="INC"),IF($H542=AF$189,SUM($T562:AF562)+$M542,IF(AF$448&gt;$H542,AF562,0)),0)</f>
        <v>0</v>
      </c>
      <c r="AG542" s="149">
        <f>IF(OR(RIGHT($I542,3)="RGT",RIGHT($I542,3)="INC"),IF($H542=AG$189,SUM($T562:AG562)+$M542,IF(AG$448&gt;$H542,AG562,0)),0)</f>
        <v>0</v>
      </c>
      <c r="AH542" s="149">
        <f>IF(OR(RIGHT($I542,3)="RGT",RIGHT($I542,3)="INC"),IF($H542=AH$189,SUM($T562:AH562)+$M542,IF(AH$448&gt;$H542,AH562,0)),0)</f>
        <v>0</v>
      </c>
      <c r="AI542" s="149">
        <f>IF(OR(RIGHT($I542,3)="RGT",RIGHT($I542,3)="INC"),IF($H542=AI$189,SUM($T562:AI562)+$M542,IF(AI$448&gt;$H542,AI562,0)),0)</f>
        <v>0</v>
      </c>
      <c r="AJ542" s="149">
        <f>IF(OR(RIGHT($I542,3)="RGT",RIGHT($I542,3)="INC"),IF($H542=AJ$189,SUM($T562:AJ562)+$M542,IF(AJ$448&gt;$H542,AJ562,0)),0)</f>
        <v>0</v>
      </c>
      <c r="AK542" s="149">
        <f>IF(OR(RIGHT($I542,3)="RGT",RIGHT($I542,3)="INC"),IF($H542=AK$189,SUM($T562:AK562)+$M542,IF(AK$448&gt;$H542,AK562,0)),0)</f>
        <v>0</v>
      </c>
      <c r="AL542" s="149">
        <f>IF(OR(RIGHT($I542,3)="RGT",RIGHT($I542,3)="INC"),IF($H542=AL$189,SUM($T562:AL562)+$M542,IF(AL$448&gt;$H542,AL562,0)),0)</f>
        <v>0</v>
      </c>
      <c r="AM542" s="149">
        <f>IF(OR(RIGHT($I542,3)="RGT",RIGHT($I542,3)="INC"),IF($H542=AM$189,SUM($T562:AM562)+$M542,IF(AM$448&gt;$H542,AM562,0)),0)</f>
        <v>0</v>
      </c>
      <c r="AN542" s="149">
        <f>IF(OR(RIGHT($I542,3)="RGT",RIGHT($I542,3)="INC"),IF($H542=AN$189,SUM($T562:AN562)+$M542,IF(AN$448&gt;$H542,AN562,0)),0)</f>
        <v>0</v>
      </c>
      <c r="AO542" s="149">
        <f>IF(OR(RIGHT($I542,3)="RGT",RIGHT($I542,3)="INC"),IF($H542=AO$189,SUM($T562:AO562)+$M542,IF(AO$448&gt;$H542,AO562,0)),0)</f>
        <v>0</v>
      </c>
      <c r="AP542" s="149">
        <f>IF(OR(RIGHT($I542,3)="RGT",RIGHT($I542,3)="INC"),IF($H542=AP$189,SUM($T562:AP562)+$M542,IF(AP$448&gt;$H542,AP562,0)),0)</f>
        <v>0</v>
      </c>
      <c r="AQ542" s="150">
        <f>IF(OR(RIGHT($I542,3)="RGT",RIGHT($I542,3)="INC"),IF($H542=AQ$189,SUM($T562:AQ562)+$M542,IF(AQ$448&gt;$H542,AQ562,0)),0)</f>
        <v>0</v>
      </c>
      <c r="AR542" s="151"/>
      <c r="AS542" s="152"/>
      <c r="AT542" s="153"/>
    </row>
    <row r="543" spans="1:46" outlineLevel="1" x14ac:dyDescent="0.35">
      <c r="C543" s="117"/>
      <c r="D543" s="136"/>
      <c r="E543" s="155"/>
      <c r="F543" s="138"/>
      <c r="G543" s="139"/>
      <c r="H543" s="140"/>
      <c r="I543" s="141"/>
      <c r="J543" s="142"/>
      <c r="K543" s="143"/>
      <c r="L543" s="144"/>
      <c r="M543" s="94"/>
      <c r="N543" s="145">
        <f t="shared" si="496"/>
        <v>0</v>
      </c>
      <c r="O543" s="145">
        <f t="shared" si="497"/>
        <v>0</v>
      </c>
      <c r="P543" s="145">
        <f t="shared" si="493"/>
        <v>0</v>
      </c>
      <c r="Q543" s="145">
        <f t="shared" si="494"/>
        <v>0</v>
      </c>
      <c r="R543" s="156">
        <f t="shared" si="495"/>
        <v>0</v>
      </c>
      <c r="S543" s="140"/>
      <c r="T543" s="148">
        <f>IF(OR(RIGHT($I543,3)="RGT",RIGHT($I543,3)="INC"),IF($H543=T$189,SUM($T563:T563)+$M543,IF(T$448&gt;$H543,T563,0)),0)</f>
        <v>0</v>
      </c>
      <c r="U543" s="149">
        <f>IF(OR(RIGHT($I543,3)="RGT",RIGHT($I543,3)="INC"),IF($H543=U$189,SUM($T563:U563)+$M543,IF(U$448&gt;$H543,U563,0)),0)</f>
        <v>0</v>
      </c>
      <c r="V543" s="149">
        <f>IF(OR(RIGHT($I543,3)="RGT",RIGHT($I543,3)="INC"),IF($H543=V$189,SUM($T563:V563)+$M543,IF(V$448&gt;$H543,V563,0)),0)</f>
        <v>0</v>
      </c>
      <c r="W543" s="149">
        <f>IF(OR(RIGHT($I543,3)="RGT",RIGHT($I543,3)="INC"),IF($H543=W$189,SUM($T563:W563)+$M543,IF(W$448&gt;$H543,W563,0)),0)</f>
        <v>0</v>
      </c>
      <c r="X543" s="149">
        <f>IF(OR(RIGHT($I543,3)="RGT",RIGHT($I543,3)="INC"),IF($H543=X$189,SUM($T563:X563)+$M543,IF(X$448&gt;$H543,X563,0)),0)</f>
        <v>0</v>
      </c>
      <c r="Y543" s="149">
        <f>IF(OR(RIGHT($I543,3)="RGT",RIGHT($I543,3)="INC"),IF($H543=Y$189,SUM($T563:Y563)+$M543,IF(Y$448&gt;$H543,Y563,0)),0)</f>
        <v>0</v>
      </c>
      <c r="Z543" s="149">
        <f>IF(OR(RIGHT($I543,3)="RGT",RIGHT($I543,3)="INC"),IF($H543=Z$189,SUM($T563:Z563)+$M543,IF(Z$448&gt;$H543,Z563,0)),0)</f>
        <v>0</v>
      </c>
      <c r="AA543" s="149">
        <f>IF(OR(RIGHT($I543,3)="RGT",RIGHT($I543,3)="INC"),IF($H543=AA$189,SUM($T563:AA563)+$M543,IF(AA$448&gt;$H543,AA563,0)),0)</f>
        <v>0</v>
      </c>
      <c r="AB543" s="149">
        <f>IF(OR(RIGHT($I543,3)="RGT",RIGHT($I543,3)="INC"),IF($H543=AB$189,SUM($T563:AB563)+$M543,IF(AB$448&gt;$H543,AB563,0)),0)</f>
        <v>0</v>
      </c>
      <c r="AC543" s="149">
        <f>IF(OR(RIGHT($I543,3)="RGT",RIGHT($I543,3)="INC"),IF($H543=AC$189,SUM($T563:AC563)+$M543,IF(AC$448&gt;$H543,AC563,0)),0)</f>
        <v>0</v>
      </c>
      <c r="AD543" s="149">
        <f>IF(OR(RIGHT($I543,3)="RGT",RIGHT($I543,3)="INC"),IF($H543=AD$189,SUM($T563:AD563)+$M543,IF(AD$448&gt;$H543,AD563,0)),0)</f>
        <v>0</v>
      </c>
      <c r="AE543" s="150">
        <f>IF(OR(RIGHT($I543,3)="RGT",RIGHT($I543,3)="INC"),IF($H543=AE$189,SUM($T563:AE563)+$M543,IF(AE$448&gt;$H543,AE563,0)),0)</f>
        <v>0</v>
      </c>
      <c r="AF543" s="149">
        <f>IF(OR(RIGHT($I543,3)="RGT",RIGHT($I543,3)="INC"),IF($H543=AF$189,SUM($T563:AF563)+$M543,IF(AF$448&gt;$H543,AF563,0)),0)</f>
        <v>0</v>
      </c>
      <c r="AG543" s="149">
        <f>IF(OR(RIGHT($I543,3)="RGT",RIGHT($I543,3)="INC"),IF($H543=AG$189,SUM($T563:AG563)+$M543,IF(AG$448&gt;$H543,AG563,0)),0)</f>
        <v>0</v>
      </c>
      <c r="AH543" s="149">
        <f>IF(OR(RIGHT($I543,3)="RGT",RIGHT($I543,3)="INC"),IF($H543=AH$189,SUM($T563:AH563)+$M543,IF(AH$448&gt;$H543,AH563,0)),0)</f>
        <v>0</v>
      </c>
      <c r="AI543" s="149">
        <f>IF(OR(RIGHT($I543,3)="RGT",RIGHT($I543,3)="INC"),IF($H543=AI$189,SUM($T563:AI563)+$M543,IF(AI$448&gt;$H543,AI563,0)),0)</f>
        <v>0</v>
      </c>
      <c r="AJ543" s="149">
        <f>IF(OR(RIGHT($I543,3)="RGT",RIGHT($I543,3)="INC"),IF($H543=AJ$189,SUM($T563:AJ563)+$M543,IF(AJ$448&gt;$H543,AJ563,0)),0)</f>
        <v>0</v>
      </c>
      <c r="AK543" s="149">
        <f>IF(OR(RIGHT($I543,3)="RGT",RIGHT($I543,3)="INC"),IF($H543=AK$189,SUM($T563:AK563)+$M543,IF(AK$448&gt;$H543,AK563,0)),0)</f>
        <v>0</v>
      </c>
      <c r="AL543" s="149">
        <f>IF(OR(RIGHT($I543,3)="RGT",RIGHT($I543,3)="INC"),IF($H543=AL$189,SUM($T563:AL563)+$M543,IF(AL$448&gt;$H543,AL563,0)),0)</f>
        <v>0</v>
      </c>
      <c r="AM543" s="149">
        <f>IF(OR(RIGHT($I543,3)="RGT",RIGHT($I543,3)="INC"),IF($H543=AM$189,SUM($T563:AM563)+$M543,IF(AM$448&gt;$H543,AM563,0)),0)</f>
        <v>0</v>
      </c>
      <c r="AN543" s="149">
        <f>IF(OR(RIGHT($I543,3)="RGT",RIGHT($I543,3)="INC"),IF($H543=AN$189,SUM($T563:AN563)+$M543,IF(AN$448&gt;$H543,AN563,0)),0)</f>
        <v>0</v>
      </c>
      <c r="AO543" s="149">
        <f>IF(OR(RIGHT($I543,3)="RGT",RIGHT($I543,3)="INC"),IF($H543=AO$189,SUM($T563:AO563)+$M543,IF(AO$448&gt;$H543,AO563,0)),0)</f>
        <v>0</v>
      </c>
      <c r="AP543" s="149">
        <f>IF(OR(RIGHT($I543,3)="RGT",RIGHT($I543,3)="INC"),IF($H543=AP$189,SUM($T563:AP563)+$M543,IF(AP$448&gt;$H543,AP563,0)),0)</f>
        <v>0</v>
      </c>
      <c r="AQ543" s="150">
        <f>IF(OR(RIGHT($I543,3)="RGT",RIGHT($I543,3)="INC"),IF($H543=AQ$189,SUM($T563:AQ563)+$M543,IF(AQ$448&gt;$H543,AQ563,0)),0)</f>
        <v>0</v>
      </c>
      <c r="AR543" s="151"/>
      <c r="AS543" s="152"/>
      <c r="AT543" s="153"/>
    </row>
    <row r="544" spans="1:46" ht="15" thickBot="1" x14ac:dyDescent="0.4">
      <c r="C544" s="110" t="s">
        <v>494</v>
      </c>
      <c r="D544" s="165" t="s">
        <v>371</v>
      </c>
      <c r="E544" s="166"/>
      <c r="F544" s="166"/>
      <c r="G544" s="166"/>
      <c r="H544" s="166"/>
      <c r="I544" s="166"/>
      <c r="J544" s="166"/>
      <c r="K544" s="167"/>
      <c r="L544" s="144"/>
      <c r="M544" s="96">
        <f t="shared" ref="M544:R544" si="498">SUM(M533:M543)</f>
        <v>476.6798</v>
      </c>
      <c r="N544" s="97">
        <f t="shared" si="498"/>
        <v>2423.41</v>
      </c>
      <c r="O544" s="97">
        <f t="shared" si="498"/>
        <v>29787.516000000007</v>
      </c>
      <c r="P544" s="97">
        <f t="shared" si="498"/>
        <v>476.6798</v>
      </c>
      <c r="Q544" s="97">
        <f t="shared" si="498"/>
        <v>2423.41</v>
      </c>
      <c r="R544" s="98">
        <f t="shared" si="498"/>
        <v>29787.516000000007</v>
      </c>
      <c r="S544" s="138"/>
      <c r="T544" s="168">
        <f t="shared" ref="T544:AQ544" si="499">SUM(T533:T543)</f>
        <v>0</v>
      </c>
      <c r="U544" s="169">
        <f t="shared" si="499"/>
        <v>0</v>
      </c>
      <c r="V544" s="169">
        <f t="shared" si="499"/>
        <v>0</v>
      </c>
      <c r="W544" s="169">
        <f t="shared" si="499"/>
        <v>0</v>
      </c>
      <c r="X544" s="169">
        <f t="shared" si="499"/>
        <v>0</v>
      </c>
      <c r="Y544" s="169">
        <f t="shared" si="499"/>
        <v>0</v>
      </c>
      <c r="Z544" s="169">
        <f t="shared" si="499"/>
        <v>0</v>
      </c>
      <c r="AA544" s="169">
        <f t="shared" si="499"/>
        <v>0</v>
      </c>
      <c r="AB544" s="169">
        <f t="shared" si="499"/>
        <v>0</v>
      </c>
      <c r="AC544" s="169">
        <f t="shared" si="499"/>
        <v>0</v>
      </c>
      <c r="AD544" s="169">
        <f t="shared" si="499"/>
        <v>0</v>
      </c>
      <c r="AE544" s="170">
        <f t="shared" si="499"/>
        <v>0</v>
      </c>
      <c r="AF544" s="169">
        <f t="shared" si="499"/>
        <v>0</v>
      </c>
      <c r="AG544" s="169">
        <f t="shared" si="499"/>
        <v>0</v>
      </c>
      <c r="AH544" s="169">
        <f t="shared" si="499"/>
        <v>0</v>
      </c>
      <c r="AI544" s="169">
        <f t="shared" si="499"/>
        <v>0</v>
      </c>
      <c r="AJ544" s="169">
        <f t="shared" si="499"/>
        <v>0</v>
      </c>
      <c r="AK544" s="169">
        <f t="shared" si="499"/>
        <v>0</v>
      </c>
      <c r="AL544" s="169">
        <f t="shared" si="499"/>
        <v>0</v>
      </c>
      <c r="AM544" s="169">
        <f t="shared" si="499"/>
        <v>0</v>
      </c>
      <c r="AN544" s="169">
        <f t="shared" si="499"/>
        <v>0</v>
      </c>
      <c r="AO544" s="169">
        <f t="shared" si="499"/>
        <v>0</v>
      </c>
      <c r="AP544" s="169">
        <f t="shared" si="499"/>
        <v>0</v>
      </c>
      <c r="AQ544" s="170">
        <f t="shared" si="499"/>
        <v>0</v>
      </c>
    </row>
    <row r="545" spans="1:46" ht="15" thickTop="1" x14ac:dyDescent="0.35">
      <c r="D545" s="71"/>
      <c r="L545" s="144"/>
      <c r="S545" s="138"/>
    </row>
    <row r="546" spans="1:46" ht="15" thickBot="1" x14ac:dyDescent="0.4">
      <c r="D546" s="165" t="str">
        <f>"Total Incremental Plant Balance - "&amp;D527</f>
        <v>Total Incremental Plant Balance - New Lugo 3AA 500/230 kV Transformer Bank</v>
      </c>
      <c r="E546" s="166"/>
      <c r="F546" s="166"/>
      <c r="G546" s="166"/>
      <c r="H546" s="166"/>
      <c r="I546" s="166"/>
      <c r="J546" s="166"/>
      <c r="K546" s="167"/>
      <c r="L546" s="144"/>
      <c r="M546" s="96"/>
      <c r="N546" s="97"/>
      <c r="O546" s="97"/>
      <c r="P546" s="97"/>
      <c r="Q546" s="97"/>
      <c r="R546" s="97"/>
      <c r="S546" s="138"/>
      <c r="T546" s="168">
        <f>T544</f>
        <v>0</v>
      </c>
      <c r="U546" s="169">
        <f t="shared" ref="U546" si="500">U544+T546</f>
        <v>0</v>
      </c>
      <c r="V546" s="169">
        <f t="shared" ref="V546" si="501">V544+U546</f>
        <v>0</v>
      </c>
      <c r="W546" s="169">
        <f t="shared" ref="W546" si="502">W544+V546</f>
        <v>0</v>
      </c>
      <c r="X546" s="169">
        <f t="shared" ref="X546" si="503">X544+W546</f>
        <v>0</v>
      </c>
      <c r="Y546" s="169">
        <f t="shared" ref="Y546" si="504">Y544+X546</f>
        <v>0</v>
      </c>
      <c r="Z546" s="169">
        <f t="shared" ref="Z546" si="505">Z544+Y546</f>
        <v>0</v>
      </c>
      <c r="AA546" s="169">
        <f t="shared" ref="AA546" si="506">AA544+Z546</f>
        <v>0</v>
      </c>
      <c r="AB546" s="169">
        <f t="shared" ref="AB546" si="507">AB544+AA546</f>
        <v>0</v>
      </c>
      <c r="AC546" s="169">
        <f t="shared" ref="AC546" si="508">AC544+AB546</f>
        <v>0</v>
      </c>
      <c r="AD546" s="169">
        <f t="shared" ref="AD546" si="509">AD544+AC546</f>
        <v>0</v>
      </c>
      <c r="AE546" s="170">
        <f t="shared" ref="AE546" si="510">AE544+AD546</f>
        <v>0</v>
      </c>
      <c r="AF546" s="169">
        <f>AF544+AE546</f>
        <v>0</v>
      </c>
      <c r="AG546" s="169">
        <f t="shared" ref="AG546" si="511">AG544+AF546</f>
        <v>0</v>
      </c>
      <c r="AH546" s="169">
        <f t="shared" ref="AH546" si="512">AH544+AG546</f>
        <v>0</v>
      </c>
      <c r="AI546" s="169">
        <f t="shared" ref="AI546" si="513">AI544+AH546</f>
        <v>0</v>
      </c>
      <c r="AJ546" s="169">
        <f t="shared" ref="AJ546" si="514">AJ544+AI546</f>
        <v>0</v>
      </c>
      <c r="AK546" s="169">
        <f t="shared" ref="AK546" si="515">AK544+AJ546</f>
        <v>0</v>
      </c>
      <c r="AL546" s="169">
        <f t="shared" ref="AL546" si="516">AL544+AK546</f>
        <v>0</v>
      </c>
      <c r="AM546" s="169">
        <f t="shared" ref="AM546" si="517">AM544+AL546</f>
        <v>0</v>
      </c>
      <c r="AN546" s="169">
        <f>AN544+AM546</f>
        <v>0</v>
      </c>
      <c r="AO546" s="169">
        <f>AO544+AN546</f>
        <v>0</v>
      </c>
      <c r="AP546" s="169">
        <f>AP544+AO546</f>
        <v>0</v>
      </c>
      <c r="AQ546" s="170">
        <f>AQ544+AP546</f>
        <v>0</v>
      </c>
    </row>
    <row r="547" spans="1:46" ht="15" thickTop="1" x14ac:dyDescent="0.35">
      <c r="D547" s="171"/>
      <c r="E547" s="172"/>
      <c r="F547" s="171"/>
      <c r="G547" s="123"/>
      <c r="H547" s="123"/>
      <c r="I547" s="123"/>
      <c r="J547" s="123"/>
      <c r="K547" s="123"/>
      <c r="L547" s="144"/>
      <c r="M547" s="99"/>
      <c r="N547" s="99"/>
      <c r="O547" s="99"/>
      <c r="P547" s="99"/>
      <c r="Q547" s="99"/>
      <c r="R547" s="99"/>
      <c r="S547" s="138"/>
      <c r="T547" s="173"/>
      <c r="U547" s="173"/>
      <c r="V547" s="173"/>
      <c r="W547" s="173"/>
      <c r="X547" s="173"/>
      <c r="Y547" s="173"/>
      <c r="Z547" s="173"/>
      <c r="AA547" s="173"/>
      <c r="AB547" s="173"/>
      <c r="AC547" s="173"/>
      <c r="AD547" s="173"/>
      <c r="AE547" s="173"/>
      <c r="AF547" s="173"/>
      <c r="AG547" s="173"/>
      <c r="AH547" s="173"/>
      <c r="AI547" s="173"/>
      <c r="AJ547" s="173"/>
      <c r="AK547" s="173"/>
      <c r="AL547" s="173"/>
      <c r="AM547" s="173"/>
      <c r="AN547" s="173"/>
      <c r="AO547" s="173"/>
      <c r="AP547" s="173"/>
      <c r="AQ547" s="173"/>
    </row>
    <row r="548" spans="1:46" x14ac:dyDescent="0.35">
      <c r="D548" s="71"/>
      <c r="L548" s="144"/>
      <c r="S548" s="138"/>
    </row>
    <row r="549" spans="1:46" x14ac:dyDescent="0.35">
      <c r="D549" s="71" t="s">
        <v>415</v>
      </c>
      <c r="L549" s="144"/>
      <c r="M549" s="92"/>
      <c r="N549" s="92"/>
      <c r="O549" s="92"/>
      <c r="P549" s="92"/>
      <c r="Q549" s="92"/>
      <c r="R549" s="92"/>
      <c r="S549" s="138"/>
    </row>
    <row r="550" spans="1:46" x14ac:dyDescent="0.35">
      <c r="D550" t="s">
        <v>416</v>
      </c>
      <c r="L550" s="144"/>
      <c r="S550" s="138"/>
    </row>
    <row r="551" spans="1:46" ht="15" thickBot="1" x14ac:dyDescent="0.4">
      <c r="L551" s="144"/>
      <c r="S551" s="138"/>
    </row>
    <row r="552" spans="1:46" ht="29.5" thickBot="1" x14ac:dyDescent="0.4">
      <c r="D552" s="129" t="s">
        <v>10</v>
      </c>
      <c r="E552" s="130" t="s">
        <v>11</v>
      </c>
      <c r="F552" s="131" t="s">
        <v>12</v>
      </c>
      <c r="G552" s="79" t="s">
        <v>13</v>
      </c>
      <c r="H552" s="74" t="s">
        <v>14</v>
      </c>
      <c r="I552" s="74" t="s">
        <v>15</v>
      </c>
      <c r="J552" s="74" t="s">
        <v>16</v>
      </c>
      <c r="K552" s="75" t="s">
        <v>17</v>
      </c>
      <c r="L552" s="144"/>
      <c r="M552" s="73" t="str">
        <f t="shared" ref="M552:R552" si="518">M$11</f>
        <v>2025 CWIP</v>
      </c>
      <c r="N552" s="74" t="str">
        <f t="shared" si="518"/>
        <v>2026 Total Expenditures</v>
      </c>
      <c r="O552" s="74" t="str">
        <f t="shared" si="518"/>
        <v>2027 Total Expenditures</v>
      </c>
      <c r="P552" s="74" t="str">
        <f t="shared" si="518"/>
        <v>2025 ISO CWIP Less Collectible</v>
      </c>
      <c r="Q552" s="74" t="str">
        <f t="shared" si="518"/>
        <v>2026 ISO Expenditures Less Collectible</v>
      </c>
      <c r="R552" s="75" t="str">
        <f t="shared" si="518"/>
        <v>2027 ISO Expenditures Less Collectible</v>
      </c>
      <c r="S552" s="138"/>
      <c r="T552" s="177">
        <f>$E$3</f>
        <v>46023</v>
      </c>
      <c r="U552" s="178">
        <f t="shared" ref="U552" si="519">DATE(YEAR(T552),MONTH(T552)+1,DAY(T552))</f>
        <v>46054</v>
      </c>
      <c r="V552" s="178">
        <f t="shared" ref="V552" si="520">DATE(YEAR(U552),MONTH(U552)+1,DAY(U552))</f>
        <v>46082</v>
      </c>
      <c r="W552" s="178">
        <f t="shared" ref="W552" si="521">DATE(YEAR(V552),MONTH(V552)+1,DAY(V552))</f>
        <v>46113</v>
      </c>
      <c r="X552" s="178">
        <f t="shared" ref="X552" si="522">DATE(YEAR(W552),MONTH(W552)+1,DAY(W552))</f>
        <v>46143</v>
      </c>
      <c r="Y552" s="178">
        <f t="shared" ref="Y552" si="523">DATE(YEAR(X552),MONTH(X552)+1,DAY(X552))</f>
        <v>46174</v>
      </c>
      <c r="Z552" s="178">
        <f t="shared" ref="Z552" si="524">DATE(YEAR(Y552),MONTH(Y552)+1,DAY(Y552))</f>
        <v>46204</v>
      </c>
      <c r="AA552" s="178">
        <f t="shared" ref="AA552" si="525">DATE(YEAR(Z552),MONTH(Z552)+1,DAY(Z552))</f>
        <v>46235</v>
      </c>
      <c r="AB552" s="178">
        <f t="shared" ref="AB552" si="526">DATE(YEAR(AA552),MONTH(AA552)+1,DAY(AA552))</f>
        <v>46266</v>
      </c>
      <c r="AC552" s="178">
        <f t="shared" ref="AC552" si="527">DATE(YEAR(AB552),MONTH(AB552)+1,DAY(AB552))</f>
        <v>46296</v>
      </c>
      <c r="AD552" s="178">
        <f t="shared" ref="AD552" si="528">DATE(YEAR(AC552),MONTH(AC552)+1,DAY(AC552))</f>
        <v>46327</v>
      </c>
      <c r="AE552" s="179">
        <f t="shared" ref="AE552" si="529">DATE(YEAR(AD552),MONTH(AD552)+1,DAY(AD552))</f>
        <v>46357</v>
      </c>
      <c r="AF552" s="178">
        <f>DATE(YEAR(AE552),MONTH(AE552)+1,DAY(AE552))</f>
        <v>46388</v>
      </c>
      <c r="AG552" s="178">
        <f t="shared" ref="AG552" si="530">DATE(YEAR(AF552),MONTH(AF552)+1,DAY(AF552))</f>
        <v>46419</v>
      </c>
      <c r="AH552" s="178">
        <f t="shared" ref="AH552" si="531">DATE(YEAR(AG552),MONTH(AG552)+1,DAY(AG552))</f>
        <v>46447</v>
      </c>
      <c r="AI552" s="178">
        <f t="shared" ref="AI552" si="532">DATE(YEAR(AH552),MONTH(AH552)+1,DAY(AH552))</f>
        <v>46478</v>
      </c>
      <c r="AJ552" s="178">
        <f t="shared" ref="AJ552" si="533">DATE(YEAR(AI552),MONTH(AI552)+1,DAY(AI552))</f>
        <v>46508</v>
      </c>
      <c r="AK552" s="178">
        <f t="shared" ref="AK552" si="534">DATE(YEAR(AJ552),MONTH(AJ552)+1,DAY(AJ552))</f>
        <v>46539</v>
      </c>
      <c r="AL552" s="178">
        <f t="shared" ref="AL552" si="535">DATE(YEAR(AK552),MONTH(AK552)+1,DAY(AK552))</f>
        <v>46569</v>
      </c>
      <c r="AM552" s="178">
        <f t="shared" ref="AM552" si="536">DATE(YEAR(AL552),MONTH(AL552)+1,DAY(AL552))</f>
        <v>46600</v>
      </c>
      <c r="AN552" s="178">
        <f>DATE(YEAR(AM552),MONTH(AM552)+1,DAY(AM552))</f>
        <v>46631</v>
      </c>
      <c r="AO552" s="178">
        <f>DATE(YEAR(AN552),MONTH(AN552)+1,DAY(AN552))</f>
        <v>46661</v>
      </c>
      <c r="AP552" s="178">
        <f>DATE(YEAR(AO552),MONTH(AO552)+1,DAY(AO552))</f>
        <v>46692</v>
      </c>
      <c r="AQ552" s="179">
        <f>DATE(YEAR(AP552),MONTH(AP552)+1,DAY(AP552))</f>
        <v>46722</v>
      </c>
    </row>
    <row r="553" spans="1:46" x14ac:dyDescent="0.35">
      <c r="A553" s="37">
        <f>A533</f>
        <v>904187434</v>
      </c>
      <c r="B553" s="110" t="str">
        <f>B533</f>
        <v>Lugo</v>
      </c>
      <c r="C553" s="117" t="s">
        <v>417</v>
      </c>
      <c r="D553" s="136" t="str">
        <f t="shared" ref="D553:K553" si="537">D533</f>
        <v>CET-ET-TP-RL-860000</v>
      </c>
      <c r="E553" s="181" t="str">
        <f t="shared" si="537"/>
        <v>New Lugo 3AA 500/230 kV Bank</v>
      </c>
      <c r="F553" s="138">
        <f t="shared" si="537"/>
        <v>8600</v>
      </c>
      <c r="G553" s="141" t="str">
        <f t="shared" si="537"/>
        <v>High</v>
      </c>
      <c r="H553" s="140">
        <f t="shared" si="537"/>
        <v>47331</v>
      </c>
      <c r="I553" s="141" t="str">
        <f t="shared" si="537"/>
        <v>TR-SUBINC</v>
      </c>
      <c r="J553" s="142">
        <f t="shared" si="537"/>
        <v>0</v>
      </c>
      <c r="K553" s="143">
        <f t="shared" si="537"/>
        <v>1</v>
      </c>
      <c r="L553" s="144"/>
      <c r="M553" s="182">
        <f>M533</f>
        <v>476.6798</v>
      </c>
      <c r="N553" s="145">
        <f>N533</f>
        <v>2423.41</v>
      </c>
      <c r="O553" s="145">
        <f>O533</f>
        <v>29787.516000000007</v>
      </c>
      <c r="P553" s="145">
        <f>$M553*$K553*(1-$J553)</f>
        <v>476.6798</v>
      </c>
      <c r="Q553" s="145">
        <f>$N553*$K553*(1-$J553)</f>
        <v>2423.41</v>
      </c>
      <c r="R553" s="156">
        <f>$O553*$K553*(1-$J553)</f>
        <v>29787.516000000007</v>
      </c>
      <c r="S553" s="140"/>
      <c r="T553" s="183">
        <v>9.8149999999999995</v>
      </c>
      <c r="U553" s="184">
        <v>8.6080000000000005</v>
      </c>
      <c r="V553" s="184">
        <v>17.75</v>
      </c>
      <c r="W553" s="184">
        <v>17.75</v>
      </c>
      <c r="X553" s="184">
        <v>17.75</v>
      </c>
      <c r="Y553" s="184">
        <v>17.75</v>
      </c>
      <c r="Z553" s="184">
        <v>17.75</v>
      </c>
      <c r="AA553" s="184">
        <v>17.75</v>
      </c>
      <c r="AB553" s="184">
        <v>17.75</v>
      </c>
      <c r="AC553" s="184">
        <v>17.75</v>
      </c>
      <c r="AD553" s="184">
        <v>17.75</v>
      </c>
      <c r="AE553" s="185">
        <v>2245.2370000000001</v>
      </c>
      <c r="AF553" s="184">
        <v>2482.2930000000001</v>
      </c>
      <c r="AG553" s="184">
        <v>2482.2930000000001</v>
      </c>
      <c r="AH553" s="184">
        <v>2482.2930000000001</v>
      </c>
      <c r="AI553" s="184">
        <v>2482.2930000000001</v>
      </c>
      <c r="AJ553" s="184">
        <v>2482.2930000000001</v>
      </c>
      <c r="AK553" s="184">
        <v>2482.2930000000001</v>
      </c>
      <c r="AL553" s="184">
        <v>2482.2930000000001</v>
      </c>
      <c r="AM553" s="184">
        <v>2482.2930000000001</v>
      </c>
      <c r="AN553" s="184">
        <v>2482.2930000000001</v>
      </c>
      <c r="AO553" s="184">
        <v>2482.2930000000001</v>
      </c>
      <c r="AP553" s="184">
        <v>2482.2930000000001</v>
      </c>
      <c r="AQ553" s="185">
        <v>2482.2930000000001</v>
      </c>
      <c r="AR553" s="151"/>
      <c r="AS553" s="152"/>
      <c r="AT553" s="153"/>
    </row>
    <row r="554" spans="1:46" outlineLevel="1" x14ac:dyDescent="0.35">
      <c r="A554" s="37">
        <f t="shared" ref="A554:B554" si="538">A534</f>
        <v>0</v>
      </c>
      <c r="B554" s="110">
        <f t="shared" si="538"/>
        <v>0</v>
      </c>
      <c r="C554" s="117" t="s">
        <v>417</v>
      </c>
      <c r="D554" s="136">
        <f t="shared" ref="D554:K554" si="539">D534</f>
        <v>0</v>
      </c>
      <c r="E554" s="155">
        <f t="shared" si="539"/>
        <v>0</v>
      </c>
      <c r="F554" s="138">
        <f t="shared" si="539"/>
        <v>0</v>
      </c>
      <c r="G554" s="141">
        <f t="shared" si="539"/>
        <v>0</v>
      </c>
      <c r="H554" s="140">
        <f t="shared" si="539"/>
        <v>0</v>
      </c>
      <c r="I554" s="141">
        <f t="shared" si="539"/>
        <v>0</v>
      </c>
      <c r="J554" s="142">
        <f t="shared" si="539"/>
        <v>0</v>
      </c>
      <c r="K554" s="143">
        <f t="shared" si="539"/>
        <v>0</v>
      </c>
      <c r="L554" s="144"/>
      <c r="M554" s="182">
        <f t="shared" ref="M554:O554" si="540">M534</f>
        <v>0</v>
      </c>
      <c r="N554" s="145">
        <f t="shared" si="540"/>
        <v>0</v>
      </c>
      <c r="O554" s="145">
        <f t="shared" si="540"/>
        <v>0</v>
      </c>
      <c r="P554" s="145">
        <f t="shared" ref="P554:P563" si="541">$M554*$K554*(1-$J554)</f>
        <v>0</v>
      </c>
      <c r="Q554" s="145">
        <f t="shared" ref="Q554:Q563" si="542">$N554*$K554*(1-$J554)</f>
        <v>0</v>
      </c>
      <c r="R554" s="156">
        <f t="shared" ref="R554:R563" si="543">$O554*$K554*(1-$J554)</f>
        <v>0</v>
      </c>
      <c r="S554" s="140"/>
      <c r="T554" s="148"/>
      <c r="U554" s="149"/>
      <c r="V554" s="149"/>
      <c r="W554" s="149"/>
      <c r="X554" s="149"/>
      <c r="Y554" s="149"/>
      <c r="Z554" s="149"/>
      <c r="AA554" s="149"/>
      <c r="AB554" s="149"/>
      <c r="AC554" s="149"/>
      <c r="AD554" s="149"/>
      <c r="AE554" s="150"/>
      <c r="AF554" s="149"/>
      <c r="AG554" s="149"/>
      <c r="AH554" s="149"/>
      <c r="AI554" s="149"/>
      <c r="AJ554" s="149"/>
      <c r="AK554" s="149"/>
      <c r="AL554" s="149"/>
      <c r="AM554" s="149"/>
      <c r="AN554" s="149"/>
      <c r="AO554" s="149"/>
      <c r="AP554" s="149"/>
      <c r="AQ554" s="150"/>
      <c r="AR554" s="151"/>
      <c r="AS554" s="152"/>
      <c r="AT554" s="153"/>
    </row>
    <row r="555" spans="1:46" outlineLevel="1" x14ac:dyDescent="0.35">
      <c r="A555" s="37">
        <f t="shared" ref="A555:B555" si="544">A535</f>
        <v>0</v>
      </c>
      <c r="B555" s="110">
        <f t="shared" si="544"/>
        <v>0</v>
      </c>
      <c r="C555" s="117" t="s">
        <v>417</v>
      </c>
      <c r="D555" s="136">
        <f t="shared" ref="D555:K555" si="545">D535</f>
        <v>0</v>
      </c>
      <c r="E555" s="155">
        <f t="shared" si="545"/>
        <v>0</v>
      </c>
      <c r="F555" s="138">
        <f t="shared" si="545"/>
        <v>0</v>
      </c>
      <c r="G555" s="141">
        <f t="shared" si="545"/>
        <v>0</v>
      </c>
      <c r="H555" s="140">
        <f t="shared" si="545"/>
        <v>0</v>
      </c>
      <c r="I555" s="141">
        <f t="shared" si="545"/>
        <v>0</v>
      </c>
      <c r="J555" s="142">
        <f t="shared" si="545"/>
        <v>0</v>
      </c>
      <c r="K555" s="143">
        <f t="shared" si="545"/>
        <v>0</v>
      </c>
      <c r="L555" s="144"/>
      <c r="M555" s="182">
        <f t="shared" ref="M555:O555" si="546">M535</f>
        <v>0</v>
      </c>
      <c r="N555" s="145">
        <f t="shared" si="546"/>
        <v>0</v>
      </c>
      <c r="O555" s="145">
        <f t="shared" si="546"/>
        <v>0</v>
      </c>
      <c r="P555" s="145">
        <f t="shared" si="541"/>
        <v>0</v>
      </c>
      <c r="Q555" s="145">
        <f t="shared" si="542"/>
        <v>0</v>
      </c>
      <c r="R555" s="156">
        <f t="shared" si="543"/>
        <v>0</v>
      </c>
      <c r="S555" s="140"/>
      <c r="T555" s="148"/>
      <c r="U555" s="149"/>
      <c r="V555" s="149"/>
      <c r="W555" s="149"/>
      <c r="X555" s="149"/>
      <c r="Y555" s="149"/>
      <c r="Z555" s="149"/>
      <c r="AA555" s="149"/>
      <c r="AB555" s="149"/>
      <c r="AC555" s="149"/>
      <c r="AD555" s="149"/>
      <c r="AE555" s="150"/>
      <c r="AF555" s="149"/>
      <c r="AG555" s="149"/>
      <c r="AH555" s="149"/>
      <c r="AI555" s="149"/>
      <c r="AJ555" s="149"/>
      <c r="AK555" s="149"/>
      <c r="AL555" s="149"/>
      <c r="AM555" s="149"/>
      <c r="AN555" s="149"/>
      <c r="AO555" s="149"/>
      <c r="AP555" s="149"/>
      <c r="AQ555" s="150"/>
      <c r="AR555" s="151"/>
      <c r="AS555" s="152"/>
      <c r="AT555" s="153"/>
    </row>
    <row r="556" spans="1:46" outlineLevel="1" x14ac:dyDescent="0.35">
      <c r="A556" s="37">
        <f t="shared" ref="A556:B556" si="547">A536</f>
        <v>0</v>
      </c>
      <c r="B556" s="110">
        <f t="shared" si="547"/>
        <v>0</v>
      </c>
      <c r="C556" s="117" t="s">
        <v>417</v>
      </c>
      <c r="D556" s="136">
        <f t="shared" ref="D556:K556" si="548">D536</f>
        <v>0</v>
      </c>
      <c r="E556" s="155">
        <f t="shared" si="548"/>
        <v>0</v>
      </c>
      <c r="F556" s="138">
        <f t="shared" si="548"/>
        <v>0</v>
      </c>
      <c r="G556" s="141">
        <f t="shared" si="548"/>
        <v>0</v>
      </c>
      <c r="H556" s="140">
        <f t="shared" si="548"/>
        <v>0</v>
      </c>
      <c r="I556" s="141">
        <f t="shared" si="548"/>
        <v>0</v>
      </c>
      <c r="J556" s="142">
        <f t="shared" si="548"/>
        <v>0</v>
      </c>
      <c r="K556" s="143">
        <f t="shared" si="548"/>
        <v>0</v>
      </c>
      <c r="L556" s="144"/>
      <c r="M556" s="182">
        <f t="shared" ref="M556:O556" si="549">M536</f>
        <v>0</v>
      </c>
      <c r="N556" s="145">
        <f t="shared" si="549"/>
        <v>0</v>
      </c>
      <c r="O556" s="145">
        <f t="shared" si="549"/>
        <v>0</v>
      </c>
      <c r="P556" s="145">
        <f t="shared" si="541"/>
        <v>0</v>
      </c>
      <c r="Q556" s="145">
        <f t="shared" si="542"/>
        <v>0</v>
      </c>
      <c r="R556" s="156">
        <f t="shared" si="543"/>
        <v>0</v>
      </c>
      <c r="S556" s="140"/>
      <c r="T556" s="148"/>
      <c r="U556" s="149"/>
      <c r="V556" s="149"/>
      <c r="W556" s="149"/>
      <c r="X556" s="149"/>
      <c r="Y556" s="149"/>
      <c r="Z556" s="149"/>
      <c r="AA556" s="149"/>
      <c r="AB556" s="149"/>
      <c r="AC556" s="149"/>
      <c r="AD556" s="149"/>
      <c r="AE556" s="150"/>
      <c r="AF556" s="149"/>
      <c r="AG556" s="149"/>
      <c r="AH556" s="149"/>
      <c r="AI556" s="149"/>
      <c r="AJ556" s="149"/>
      <c r="AK556" s="149"/>
      <c r="AL556" s="149"/>
      <c r="AM556" s="149"/>
      <c r="AN556" s="149"/>
      <c r="AO556" s="149"/>
      <c r="AP556" s="149"/>
      <c r="AQ556" s="150"/>
      <c r="AR556" s="151"/>
      <c r="AS556" s="152"/>
      <c r="AT556" s="153"/>
    </row>
    <row r="557" spans="1:46" outlineLevel="1" x14ac:dyDescent="0.35">
      <c r="A557" s="37">
        <f t="shared" ref="A557:B557" si="550">A537</f>
        <v>0</v>
      </c>
      <c r="B557" s="110">
        <f t="shared" si="550"/>
        <v>0</v>
      </c>
      <c r="C557" s="117" t="s">
        <v>417</v>
      </c>
      <c r="D557" s="136">
        <f t="shared" ref="D557:K557" si="551">D537</f>
        <v>0</v>
      </c>
      <c r="E557" s="155">
        <f t="shared" si="551"/>
        <v>0</v>
      </c>
      <c r="F557" s="138">
        <f t="shared" si="551"/>
        <v>0</v>
      </c>
      <c r="G557" s="141">
        <f t="shared" si="551"/>
        <v>0</v>
      </c>
      <c r="H557" s="140">
        <f t="shared" si="551"/>
        <v>0</v>
      </c>
      <c r="I557" s="141">
        <f t="shared" si="551"/>
        <v>0</v>
      </c>
      <c r="J557" s="142">
        <f t="shared" si="551"/>
        <v>0</v>
      </c>
      <c r="K557" s="143">
        <f t="shared" si="551"/>
        <v>0</v>
      </c>
      <c r="L557" s="144"/>
      <c r="M557" s="182">
        <f t="shared" ref="M557:O557" si="552">M537</f>
        <v>0</v>
      </c>
      <c r="N557" s="145">
        <f t="shared" si="552"/>
        <v>0</v>
      </c>
      <c r="O557" s="145">
        <f t="shared" si="552"/>
        <v>0</v>
      </c>
      <c r="P557" s="145">
        <f t="shared" si="541"/>
        <v>0</v>
      </c>
      <c r="Q557" s="145">
        <f t="shared" si="542"/>
        <v>0</v>
      </c>
      <c r="R557" s="156">
        <f t="shared" si="543"/>
        <v>0</v>
      </c>
      <c r="S557" s="140"/>
      <c r="T557" s="148"/>
      <c r="U557" s="149"/>
      <c r="V557" s="149"/>
      <c r="W557" s="149"/>
      <c r="X557" s="149"/>
      <c r="Y557" s="149"/>
      <c r="Z557" s="149"/>
      <c r="AA557" s="149"/>
      <c r="AB557" s="149"/>
      <c r="AC557" s="149"/>
      <c r="AD557" s="149"/>
      <c r="AE557" s="150"/>
      <c r="AF557" s="149"/>
      <c r="AG557" s="149"/>
      <c r="AH557" s="149"/>
      <c r="AI557" s="149"/>
      <c r="AJ557" s="149"/>
      <c r="AK557" s="149"/>
      <c r="AL557" s="149"/>
      <c r="AM557" s="149"/>
      <c r="AN557" s="149"/>
      <c r="AO557" s="149"/>
      <c r="AP557" s="149"/>
      <c r="AQ557" s="150"/>
      <c r="AR557" s="151"/>
      <c r="AS557" s="152"/>
      <c r="AT557" s="153"/>
    </row>
    <row r="558" spans="1:46" outlineLevel="1" x14ac:dyDescent="0.35">
      <c r="A558" s="37">
        <f t="shared" ref="A558:B558" si="553">A538</f>
        <v>0</v>
      </c>
      <c r="B558" s="110">
        <f t="shared" si="553"/>
        <v>0</v>
      </c>
      <c r="C558" s="117" t="s">
        <v>417</v>
      </c>
      <c r="D558" s="136">
        <f t="shared" ref="D558:K558" si="554">D538</f>
        <v>0</v>
      </c>
      <c r="E558" s="155">
        <f t="shared" si="554"/>
        <v>0</v>
      </c>
      <c r="F558" s="138">
        <f t="shared" si="554"/>
        <v>0</v>
      </c>
      <c r="G558" s="141">
        <f t="shared" si="554"/>
        <v>0</v>
      </c>
      <c r="H558" s="140">
        <f t="shared" si="554"/>
        <v>0</v>
      </c>
      <c r="I558" s="141">
        <f t="shared" si="554"/>
        <v>0</v>
      </c>
      <c r="J558" s="142">
        <f t="shared" si="554"/>
        <v>0</v>
      </c>
      <c r="K558" s="143">
        <f t="shared" si="554"/>
        <v>0</v>
      </c>
      <c r="L558" s="144"/>
      <c r="M558" s="182">
        <f t="shared" ref="M558:O558" si="555">M538</f>
        <v>0</v>
      </c>
      <c r="N558" s="145">
        <f t="shared" si="555"/>
        <v>0</v>
      </c>
      <c r="O558" s="145">
        <f t="shared" si="555"/>
        <v>0</v>
      </c>
      <c r="P558" s="145">
        <f t="shared" si="541"/>
        <v>0</v>
      </c>
      <c r="Q558" s="145">
        <f t="shared" si="542"/>
        <v>0</v>
      </c>
      <c r="R558" s="156">
        <f t="shared" si="543"/>
        <v>0</v>
      </c>
      <c r="S558" s="140"/>
      <c r="T558" s="148"/>
      <c r="U558" s="149"/>
      <c r="V558" s="149"/>
      <c r="W558" s="149"/>
      <c r="X558" s="149"/>
      <c r="Y558" s="149"/>
      <c r="Z558" s="149"/>
      <c r="AA558" s="149"/>
      <c r="AB558" s="149"/>
      <c r="AC558" s="149"/>
      <c r="AD558" s="149"/>
      <c r="AE558" s="150"/>
      <c r="AF558" s="149"/>
      <c r="AG558" s="149"/>
      <c r="AH558" s="149"/>
      <c r="AI558" s="149"/>
      <c r="AJ558" s="149"/>
      <c r="AK558" s="149"/>
      <c r="AL558" s="149"/>
      <c r="AM558" s="149"/>
      <c r="AN558" s="149"/>
      <c r="AO558" s="149"/>
      <c r="AP558" s="149"/>
      <c r="AQ558" s="150"/>
      <c r="AR558" s="151"/>
      <c r="AS558" s="152"/>
      <c r="AT558" s="153"/>
    </row>
    <row r="559" spans="1:46" outlineLevel="1" x14ac:dyDescent="0.35">
      <c r="A559" s="37">
        <f t="shared" ref="A559:B559" si="556">A539</f>
        <v>0</v>
      </c>
      <c r="B559" s="110">
        <f t="shared" si="556"/>
        <v>0</v>
      </c>
      <c r="C559" s="117" t="s">
        <v>417</v>
      </c>
      <c r="D559" s="136">
        <f t="shared" ref="D559:K559" si="557">D539</f>
        <v>0</v>
      </c>
      <c r="E559" s="155">
        <f t="shared" si="557"/>
        <v>0</v>
      </c>
      <c r="F559" s="138">
        <f t="shared" si="557"/>
        <v>0</v>
      </c>
      <c r="G559" s="141">
        <f t="shared" si="557"/>
        <v>0</v>
      </c>
      <c r="H559" s="140">
        <f t="shared" si="557"/>
        <v>0</v>
      </c>
      <c r="I559" s="141">
        <f t="shared" si="557"/>
        <v>0</v>
      </c>
      <c r="J559" s="142">
        <f t="shared" si="557"/>
        <v>0</v>
      </c>
      <c r="K559" s="143">
        <f t="shared" si="557"/>
        <v>0</v>
      </c>
      <c r="L559" s="144"/>
      <c r="M559" s="182">
        <f t="shared" ref="M559:O559" si="558">M539</f>
        <v>0</v>
      </c>
      <c r="N559" s="145">
        <f t="shared" si="558"/>
        <v>0</v>
      </c>
      <c r="O559" s="145">
        <f t="shared" si="558"/>
        <v>0</v>
      </c>
      <c r="P559" s="145">
        <f t="shared" si="541"/>
        <v>0</v>
      </c>
      <c r="Q559" s="145">
        <f t="shared" si="542"/>
        <v>0</v>
      </c>
      <c r="R559" s="156">
        <f t="shared" si="543"/>
        <v>0</v>
      </c>
      <c r="S559" s="140"/>
      <c r="T559" s="148"/>
      <c r="U559" s="149"/>
      <c r="V559" s="149"/>
      <c r="W559" s="149"/>
      <c r="X559" s="149"/>
      <c r="Y559" s="149"/>
      <c r="Z559" s="149"/>
      <c r="AA559" s="149"/>
      <c r="AB559" s="149"/>
      <c r="AC559" s="149"/>
      <c r="AD559" s="149"/>
      <c r="AE559" s="150"/>
      <c r="AF559" s="149"/>
      <c r="AG559" s="149"/>
      <c r="AH559" s="149"/>
      <c r="AI559" s="149"/>
      <c r="AJ559" s="149"/>
      <c r="AK559" s="149"/>
      <c r="AL559" s="149"/>
      <c r="AM559" s="149"/>
      <c r="AN559" s="149"/>
      <c r="AO559" s="149"/>
      <c r="AP559" s="149"/>
      <c r="AQ559" s="150"/>
      <c r="AR559" s="151"/>
      <c r="AS559" s="152"/>
      <c r="AT559" s="153"/>
    </row>
    <row r="560" spans="1:46" outlineLevel="1" x14ac:dyDescent="0.35">
      <c r="A560" s="37">
        <f t="shared" ref="A560:B560" si="559">A540</f>
        <v>0</v>
      </c>
      <c r="B560" s="110">
        <f t="shared" si="559"/>
        <v>0</v>
      </c>
      <c r="C560" s="117" t="s">
        <v>417</v>
      </c>
      <c r="D560" s="136">
        <f t="shared" ref="D560:K560" si="560">D540</f>
        <v>0</v>
      </c>
      <c r="E560" s="155">
        <f t="shared" si="560"/>
        <v>0</v>
      </c>
      <c r="F560" s="138">
        <f t="shared" si="560"/>
        <v>0</v>
      </c>
      <c r="G560" s="141">
        <f t="shared" si="560"/>
        <v>0</v>
      </c>
      <c r="H560" s="140">
        <f t="shared" si="560"/>
        <v>0</v>
      </c>
      <c r="I560" s="141">
        <f t="shared" si="560"/>
        <v>0</v>
      </c>
      <c r="J560" s="142">
        <f t="shared" si="560"/>
        <v>0</v>
      </c>
      <c r="K560" s="143">
        <f t="shared" si="560"/>
        <v>0</v>
      </c>
      <c r="L560" s="144"/>
      <c r="M560" s="182">
        <f t="shared" ref="M560:O560" si="561">M540</f>
        <v>0</v>
      </c>
      <c r="N560" s="145">
        <f t="shared" si="561"/>
        <v>0</v>
      </c>
      <c r="O560" s="145">
        <f t="shared" si="561"/>
        <v>0</v>
      </c>
      <c r="P560" s="145">
        <f t="shared" si="541"/>
        <v>0</v>
      </c>
      <c r="Q560" s="145">
        <f t="shared" si="542"/>
        <v>0</v>
      </c>
      <c r="R560" s="156">
        <f t="shared" si="543"/>
        <v>0</v>
      </c>
      <c r="S560" s="140"/>
      <c r="T560" s="148"/>
      <c r="U560" s="149"/>
      <c r="V560" s="149"/>
      <c r="W560" s="149"/>
      <c r="X560" s="149"/>
      <c r="Y560" s="149"/>
      <c r="Z560" s="149"/>
      <c r="AA560" s="149"/>
      <c r="AB560" s="149"/>
      <c r="AC560" s="149"/>
      <c r="AD560" s="149"/>
      <c r="AE560" s="150"/>
      <c r="AF560" s="149"/>
      <c r="AG560" s="149"/>
      <c r="AH560" s="149"/>
      <c r="AI560" s="149"/>
      <c r="AJ560" s="149"/>
      <c r="AK560" s="149"/>
      <c r="AL560" s="149"/>
      <c r="AM560" s="149"/>
      <c r="AN560" s="149"/>
      <c r="AO560" s="149"/>
      <c r="AP560" s="149"/>
      <c r="AQ560" s="150"/>
      <c r="AR560" s="151"/>
      <c r="AS560" s="152"/>
      <c r="AT560" s="153"/>
    </row>
    <row r="561" spans="1:46" outlineLevel="1" x14ac:dyDescent="0.35">
      <c r="A561" s="37">
        <f t="shared" ref="A561:B561" si="562">A541</f>
        <v>0</v>
      </c>
      <c r="B561" s="110">
        <f t="shared" si="562"/>
        <v>0</v>
      </c>
      <c r="C561" s="117" t="s">
        <v>417</v>
      </c>
      <c r="D561" s="136">
        <f t="shared" ref="D561:K561" si="563">D541</f>
        <v>0</v>
      </c>
      <c r="E561" s="155">
        <f t="shared" si="563"/>
        <v>0</v>
      </c>
      <c r="F561" s="138">
        <f t="shared" si="563"/>
        <v>0</v>
      </c>
      <c r="G561" s="141">
        <f t="shared" si="563"/>
        <v>0</v>
      </c>
      <c r="H561" s="140">
        <f t="shared" si="563"/>
        <v>0</v>
      </c>
      <c r="I561" s="141">
        <f t="shared" si="563"/>
        <v>0</v>
      </c>
      <c r="J561" s="142">
        <f t="shared" si="563"/>
        <v>0</v>
      </c>
      <c r="K561" s="143">
        <f t="shared" si="563"/>
        <v>0</v>
      </c>
      <c r="L561" s="144"/>
      <c r="M561" s="182">
        <f t="shared" ref="M561:O561" si="564">M541</f>
        <v>0</v>
      </c>
      <c r="N561" s="145">
        <f t="shared" si="564"/>
        <v>0</v>
      </c>
      <c r="O561" s="145">
        <f t="shared" si="564"/>
        <v>0</v>
      </c>
      <c r="P561" s="145">
        <f t="shared" si="541"/>
        <v>0</v>
      </c>
      <c r="Q561" s="145">
        <f t="shared" si="542"/>
        <v>0</v>
      </c>
      <c r="R561" s="156">
        <f t="shared" si="543"/>
        <v>0</v>
      </c>
      <c r="S561" s="140"/>
      <c r="T561" s="148"/>
      <c r="U561" s="149"/>
      <c r="V561" s="149"/>
      <c r="W561" s="149"/>
      <c r="X561" s="149"/>
      <c r="Y561" s="149"/>
      <c r="Z561" s="149"/>
      <c r="AA561" s="149"/>
      <c r="AB561" s="149"/>
      <c r="AC561" s="149"/>
      <c r="AD561" s="149"/>
      <c r="AE561" s="150"/>
      <c r="AF561" s="149"/>
      <c r="AG561" s="149"/>
      <c r="AH561" s="149"/>
      <c r="AI561" s="149"/>
      <c r="AJ561" s="149"/>
      <c r="AK561" s="149"/>
      <c r="AL561" s="149"/>
      <c r="AM561" s="149"/>
      <c r="AN561" s="149"/>
      <c r="AO561" s="149"/>
      <c r="AP561" s="149"/>
      <c r="AQ561" s="150"/>
      <c r="AR561" s="151"/>
    </row>
    <row r="562" spans="1:46" outlineLevel="1" x14ac:dyDescent="0.35">
      <c r="A562" s="37">
        <f t="shared" ref="A562:B562" si="565">A542</f>
        <v>0</v>
      </c>
      <c r="B562" s="110">
        <f t="shared" si="565"/>
        <v>0</v>
      </c>
      <c r="C562" s="117" t="s">
        <v>417</v>
      </c>
      <c r="D562" s="136">
        <f t="shared" ref="D562:K562" si="566">D542</f>
        <v>0</v>
      </c>
      <c r="E562" s="155">
        <f t="shared" si="566"/>
        <v>0</v>
      </c>
      <c r="F562" s="138">
        <f t="shared" si="566"/>
        <v>0</v>
      </c>
      <c r="G562" s="141">
        <f t="shared" si="566"/>
        <v>0</v>
      </c>
      <c r="H562" s="140">
        <f t="shared" si="566"/>
        <v>0</v>
      </c>
      <c r="I562" s="141">
        <f t="shared" si="566"/>
        <v>0</v>
      </c>
      <c r="J562" s="142">
        <f t="shared" si="566"/>
        <v>0</v>
      </c>
      <c r="K562" s="143">
        <f t="shared" si="566"/>
        <v>0</v>
      </c>
      <c r="L562" s="144"/>
      <c r="M562" s="182">
        <f t="shared" ref="M562:O562" si="567">M542</f>
        <v>0</v>
      </c>
      <c r="N562" s="145">
        <f t="shared" si="567"/>
        <v>0</v>
      </c>
      <c r="O562" s="145">
        <f t="shared" si="567"/>
        <v>0</v>
      </c>
      <c r="P562" s="145">
        <f t="shared" si="541"/>
        <v>0</v>
      </c>
      <c r="Q562" s="145">
        <f t="shared" si="542"/>
        <v>0</v>
      </c>
      <c r="R562" s="156">
        <f t="shared" si="543"/>
        <v>0</v>
      </c>
      <c r="S562" s="140"/>
      <c r="T562" s="148"/>
      <c r="U562" s="149"/>
      <c r="V562" s="149"/>
      <c r="W562" s="149"/>
      <c r="X562" s="149"/>
      <c r="Y562" s="149"/>
      <c r="Z562" s="149"/>
      <c r="AA562" s="149"/>
      <c r="AB562" s="149"/>
      <c r="AC562" s="149"/>
      <c r="AD562" s="149"/>
      <c r="AE562" s="150"/>
      <c r="AF562" s="149"/>
      <c r="AG562" s="149"/>
      <c r="AH562" s="149"/>
      <c r="AI562" s="149"/>
      <c r="AJ562" s="149"/>
      <c r="AK562" s="149"/>
      <c r="AL562" s="149"/>
      <c r="AM562" s="149"/>
      <c r="AN562" s="149"/>
      <c r="AO562" s="149"/>
      <c r="AP562" s="149"/>
      <c r="AQ562" s="150"/>
      <c r="AR562" s="151"/>
      <c r="AS562" s="152"/>
      <c r="AT562" s="153"/>
    </row>
    <row r="563" spans="1:46" outlineLevel="1" x14ac:dyDescent="0.35">
      <c r="A563" s="37">
        <f t="shared" ref="A563:B563" si="568">A543</f>
        <v>0</v>
      </c>
      <c r="B563" s="110">
        <f t="shared" si="568"/>
        <v>0</v>
      </c>
      <c r="C563" s="117" t="s">
        <v>417</v>
      </c>
      <c r="D563" s="136">
        <f t="shared" ref="D563:K563" si="569">D543</f>
        <v>0</v>
      </c>
      <c r="E563" s="155">
        <f t="shared" si="569"/>
        <v>0</v>
      </c>
      <c r="F563" s="138">
        <f t="shared" si="569"/>
        <v>0</v>
      </c>
      <c r="G563" s="141">
        <f t="shared" si="569"/>
        <v>0</v>
      </c>
      <c r="H563" s="140">
        <f t="shared" si="569"/>
        <v>0</v>
      </c>
      <c r="I563" s="141">
        <f t="shared" si="569"/>
        <v>0</v>
      </c>
      <c r="J563" s="142">
        <f t="shared" si="569"/>
        <v>0</v>
      </c>
      <c r="K563" s="143">
        <f t="shared" si="569"/>
        <v>0</v>
      </c>
      <c r="L563" s="144"/>
      <c r="M563" s="182">
        <f t="shared" ref="M563:O563" si="570">M543</f>
        <v>0</v>
      </c>
      <c r="N563" s="145">
        <f t="shared" si="570"/>
        <v>0</v>
      </c>
      <c r="O563" s="145">
        <f t="shared" si="570"/>
        <v>0</v>
      </c>
      <c r="P563" s="145">
        <f t="shared" si="541"/>
        <v>0</v>
      </c>
      <c r="Q563" s="145">
        <f t="shared" si="542"/>
        <v>0</v>
      </c>
      <c r="R563" s="156">
        <f t="shared" si="543"/>
        <v>0</v>
      </c>
      <c r="S563" s="140"/>
      <c r="T563" s="148"/>
      <c r="U563" s="149"/>
      <c r="V563" s="149"/>
      <c r="W563" s="149"/>
      <c r="X563" s="149"/>
      <c r="Y563" s="149"/>
      <c r="Z563" s="149"/>
      <c r="AA563" s="149"/>
      <c r="AB563" s="149"/>
      <c r="AC563" s="149"/>
      <c r="AD563" s="149"/>
      <c r="AE563" s="150"/>
      <c r="AF563" s="149"/>
      <c r="AG563" s="149"/>
      <c r="AH563" s="149"/>
      <c r="AI563" s="149"/>
      <c r="AJ563" s="149"/>
      <c r="AK563" s="149"/>
      <c r="AL563" s="149"/>
      <c r="AM563" s="149"/>
      <c r="AN563" s="149"/>
      <c r="AO563" s="149"/>
      <c r="AP563" s="149"/>
      <c r="AQ563" s="150"/>
      <c r="AR563" s="151"/>
      <c r="AS563" s="152"/>
      <c r="AT563" s="153"/>
    </row>
    <row r="564" spans="1:46" ht="15" thickBot="1" x14ac:dyDescent="0.4">
      <c r="D564" s="165" t="s">
        <v>418</v>
      </c>
      <c r="E564" s="166"/>
      <c r="F564" s="166"/>
      <c r="G564" s="166"/>
      <c r="H564" s="166"/>
      <c r="I564" s="166"/>
      <c r="J564" s="166"/>
      <c r="K564" s="167"/>
      <c r="L564" s="132"/>
      <c r="M564" s="96">
        <f t="shared" ref="M564:R564" si="571">SUM(M553:M563)</f>
        <v>476.6798</v>
      </c>
      <c r="N564" s="97">
        <f t="shared" si="571"/>
        <v>2423.41</v>
      </c>
      <c r="O564" s="97">
        <f t="shared" si="571"/>
        <v>29787.516000000007</v>
      </c>
      <c r="P564" s="97">
        <f t="shared" si="571"/>
        <v>476.6798</v>
      </c>
      <c r="Q564" s="97">
        <f t="shared" si="571"/>
        <v>2423.41</v>
      </c>
      <c r="R564" s="98">
        <f t="shared" si="571"/>
        <v>29787.516000000007</v>
      </c>
      <c r="S564" s="138"/>
      <c r="T564" s="192">
        <f t="shared" ref="T564:AQ564" si="572">SUM(T553:T563)</f>
        <v>9.8149999999999995</v>
      </c>
      <c r="U564" s="193">
        <f t="shared" si="572"/>
        <v>8.6080000000000005</v>
      </c>
      <c r="V564" s="193">
        <f t="shared" si="572"/>
        <v>17.75</v>
      </c>
      <c r="W564" s="193">
        <f t="shared" si="572"/>
        <v>17.75</v>
      </c>
      <c r="X564" s="193">
        <f t="shared" si="572"/>
        <v>17.75</v>
      </c>
      <c r="Y564" s="193">
        <f t="shared" si="572"/>
        <v>17.75</v>
      </c>
      <c r="Z564" s="193">
        <f t="shared" si="572"/>
        <v>17.75</v>
      </c>
      <c r="AA564" s="193">
        <f t="shared" si="572"/>
        <v>17.75</v>
      </c>
      <c r="AB564" s="193">
        <f t="shared" si="572"/>
        <v>17.75</v>
      </c>
      <c r="AC564" s="193">
        <f t="shared" si="572"/>
        <v>17.75</v>
      </c>
      <c r="AD564" s="193">
        <f t="shared" si="572"/>
        <v>17.75</v>
      </c>
      <c r="AE564" s="194">
        <f t="shared" si="572"/>
        <v>2245.2370000000001</v>
      </c>
      <c r="AF564" s="193">
        <f t="shared" si="572"/>
        <v>2482.2930000000001</v>
      </c>
      <c r="AG564" s="193">
        <f t="shared" si="572"/>
        <v>2482.2930000000001</v>
      </c>
      <c r="AH564" s="193">
        <f t="shared" si="572"/>
        <v>2482.2930000000001</v>
      </c>
      <c r="AI564" s="193">
        <f t="shared" si="572"/>
        <v>2482.2930000000001</v>
      </c>
      <c r="AJ564" s="193">
        <f t="shared" si="572"/>
        <v>2482.2930000000001</v>
      </c>
      <c r="AK564" s="193">
        <f t="shared" si="572"/>
        <v>2482.2930000000001</v>
      </c>
      <c r="AL564" s="193">
        <f t="shared" si="572"/>
        <v>2482.2930000000001</v>
      </c>
      <c r="AM564" s="193">
        <f t="shared" si="572"/>
        <v>2482.2930000000001</v>
      </c>
      <c r="AN564" s="193">
        <f t="shared" si="572"/>
        <v>2482.2930000000001</v>
      </c>
      <c r="AO564" s="193">
        <f t="shared" si="572"/>
        <v>2482.2930000000001</v>
      </c>
      <c r="AP564" s="193">
        <f t="shared" si="572"/>
        <v>2482.2930000000001</v>
      </c>
      <c r="AQ564" s="194">
        <f t="shared" si="572"/>
        <v>2482.2930000000001</v>
      </c>
    </row>
    <row r="565" spans="1:46" ht="15" thickTop="1" x14ac:dyDescent="0.35">
      <c r="B565"/>
      <c r="L565" s="140"/>
      <c r="T565" s="195"/>
      <c r="U565" s="195"/>
      <c r="V565" s="195"/>
      <c r="W565" s="195"/>
      <c r="X565" s="195"/>
      <c r="Y565" s="195"/>
      <c r="Z565" s="195"/>
      <c r="AA565" s="195"/>
      <c r="AB565" s="195"/>
      <c r="AC565" s="195"/>
      <c r="AD565" s="195"/>
      <c r="AE565" s="195"/>
      <c r="AF565" s="195"/>
      <c r="AG565" s="195"/>
      <c r="AH565" s="195"/>
      <c r="AI565" s="195"/>
      <c r="AJ565" s="195"/>
      <c r="AK565" s="195"/>
      <c r="AL565" s="195"/>
      <c r="AM565" s="195"/>
      <c r="AN565" s="195"/>
      <c r="AO565" s="195"/>
      <c r="AP565" s="195"/>
      <c r="AQ565" s="195"/>
      <c r="AR565" s="151"/>
    </row>
    <row r="566" spans="1:46" x14ac:dyDescent="0.35">
      <c r="B566"/>
      <c r="AR566" s="151"/>
    </row>
    <row r="567" spans="1:46" s="281" customFormat="1" x14ac:dyDescent="0.35">
      <c r="A567" s="175"/>
      <c r="E567" s="282"/>
      <c r="G567" s="175"/>
      <c r="H567" s="175"/>
      <c r="J567" s="175"/>
      <c r="K567" s="175"/>
      <c r="S567" s="283"/>
      <c r="AR567" s="152"/>
    </row>
    <row r="568" spans="1:46" ht="18.5" x14ac:dyDescent="0.35">
      <c r="D568" s="126" t="s">
        <v>497</v>
      </c>
      <c r="E568" s="127"/>
      <c r="F568" s="127"/>
      <c r="G568" s="127"/>
      <c r="H568" s="127"/>
      <c r="I568" s="127"/>
      <c r="J568" s="127"/>
      <c r="K568" s="127"/>
      <c r="L568" s="144"/>
      <c r="S568" s="138"/>
      <c r="AR568" s="151"/>
    </row>
    <row r="569" spans="1:46" x14ac:dyDescent="0.35">
      <c r="L569" s="144"/>
      <c r="S569" s="138"/>
      <c r="AR569" s="151"/>
    </row>
    <row r="570" spans="1:46" x14ac:dyDescent="0.35">
      <c r="D570" s="71" t="s">
        <v>383</v>
      </c>
      <c r="L570" s="144"/>
      <c r="S570" s="138"/>
      <c r="AR570" s="151"/>
    </row>
    <row r="571" spans="1:46" ht="58" x14ac:dyDescent="0.35">
      <c r="D571" s="66" t="s">
        <v>451</v>
      </c>
      <c r="E571" s="66"/>
      <c r="F571" s="66"/>
      <c r="G571" s="66"/>
      <c r="H571" s="66"/>
      <c r="I571" s="66"/>
      <c r="J571" s="66"/>
      <c r="K571" s="66"/>
      <c r="L571" s="144"/>
      <c r="S571" s="138"/>
      <c r="AR571" s="151"/>
    </row>
    <row r="572" spans="1:46" ht="15" thickBot="1" x14ac:dyDescent="0.4">
      <c r="L572" s="144"/>
      <c r="S572" s="138"/>
      <c r="AR572" s="151"/>
    </row>
    <row r="573" spans="1:46" ht="29.5" thickBot="1" x14ac:dyDescent="0.4">
      <c r="D573" s="129" t="s">
        <v>10</v>
      </c>
      <c r="E573" s="130" t="s">
        <v>11</v>
      </c>
      <c r="F573" s="131" t="s">
        <v>12</v>
      </c>
      <c r="G573" s="79" t="s">
        <v>13</v>
      </c>
      <c r="H573" s="74" t="s">
        <v>14</v>
      </c>
      <c r="I573" s="74" t="s">
        <v>15</v>
      </c>
      <c r="J573" s="74" t="s">
        <v>16</v>
      </c>
      <c r="K573" s="75" t="s">
        <v>17</v>
      </c>
      <c r="L573" s="144"/>
      <c r="M573" s="73" t="str">
        <f t="shared" ref="M573:R573" si="573">M$11</f>
        <v>2025 CWIP</v>
      </c>
      <c r="N573" s="74" t="str">
        <f t="shared" si="573"/>
        <v>2026 Total Expenditures</v>
      </c>
      <c r="O573" s="74" t="str">
        <f t="shared" si="573"/>
        <v>2027 Total Expenditures</v>
      </c>
      <c r="P573" s="74" t="str">
        <f t="shared" si="573"/>
        <v>2025 ISO CWIP Less Collectible</v>
      </c>
      <c r="Q573" s="74" t="str">
        <f t="shared" si="573"/>
        <v>2026 ISO Expenditures Less Collectible</v>
      </c>
      <c r="R573" s="75" t="str">
        <f t="shared" si="573"/>
        <v>2027 ISO Expenditures Less Collectible</v>
      </c>
      <c r="S573" s="138"/>
      <c r="T573" s="78">
        <f>$E$3</f>
        <v>46023</v>
      </c>
      <c r="U573" s="79">
        <f t="shared" ref="U573" si="574">DATE(YEAR(T573),MONTH(T573)+1,DAY(T573))</f>
        <v>46054</v>
      </c>
      <c r="V573" s="79">
        <f t="shared" ref="V573" si="575">DATE(YEAR(U573),MONTH(U573)+1,DAY(U573))</f>
        <v>46082</v>
      </c>
      <c r="W573" s="79">
        <f t="shared" ref="W573" si="576">DATE(YEAR(V573),MONTH(V573)+1,DAY(V573))</f>
        <v>46113</v>
      </c>
      <c r="X573" s="79">
        <f t="shared" ref="X573" si="577">DATE(YEAR(W573),MONTH(W573)+1,DAY(W573))</f>
        <v>46143</v>
      </c>
      <c r="Y573" s="79">
        <f t="shared" ref="Y573" si="578">DATE(YEAR(X573),MONTH(X573)+1,DAY(X573))</f>
        <v>46174</v>
      </c>
      <c r="Z573" s="79">
        <f t="shared" ref="Z573" si="579">DATE(YEAR(Y573),MONTH(Y573)+1,DAY(Y573))</f>
        <v>46204</v>
      </c>
      <c r="AA573" s="79">
        <f t="shared" ref="AA573" si="580">DATE(YEAR(Z573),MONTH(Z573)+1,DAY(Z573))</f>
        <v>46235</v>
      </c>
      <c r="AB573" s="79">
        <f t="shared" ref="AB573" si="581">DATE(YEAR(AA573),MONTH(AA573)+1,DAY(AA573))</f>
        <v>46266</v>
      </c>
      <c r="AC573" s="79">
        <f t="shared" ref="AC573" si="582">DATE(YEAR(AB573),MONTH(AB573)+1,DAY(AB573))</f>
        <v>46296</v>
      </c>
      <c r="AD573" s="79">
        <f t="shared" ref="AD573" si="583">DATE(YEAR(AC573),MONTH(AC573)+1,DAY(AC573))</f>
        <v>46327</v>
      </c>
      <c r="AE573" s="80">
        <f t="shared" ref="AE573" si="584">DATE(YEAR(AD573),MONTH(AD573)+1,DAY(AD573))</f>
        <v>46357</v>
      </c>
      <c r="AF573" s="79">
        <f>DATE(YEAR(AE573),MONTH(AE573)+1,DAY(AE573))</f>
        <v>46388</v>
      </c>
      <c r="AG573" s="79">
        <f t="shared" ref="AG573" si="585">DATE(YEAR(AF573),MONTH(AF573)+1,DAY(AF573))</f>
        <v>46419</v>
      </c>
      <c r="AH573" s="79">
        <f t="shared" ref="AH573" si="586">DATE(YEAR(AG573),MONTH(AG573)+1,DAY(AG573))</f>
        <v>46447</v>
      </c>
      <c r="AI573" s="79">
        <f t="shared" ref="AI573" si="587">DATE(YEAR(AH573),MONTH(AH573)+1,DAY(AH573))</f>
        <v>46478</v>
      </c>
      <c r="AJ573" s="79">
        <f t="shared" ref="AJ573" si="588">DATE(YEAR(AI573),MONTH(AI573)+1,DAY(AI573))</f>
        <v>46508</v>
      </c>
      <c r="AK573" s="79">
        <f t="shared" ref="AK573" si="589">DATE(YEAR(AJ573),MONTH(AJ573)+1,DAY(AJ573))</f>
        <v>46539</v>
      </c>
      <c r="AL573" s="79">
        <f t="shared" ref="AL573" si="590">DATE(YEAR(AK573),MONTH(AK573)+1,DAY(AK573))</f>
        <v>46569</v>
      </c>
      <c r="AM573" s="79">
        <f t="shared" ref="AM573" si="591">DATE(YEAR(AL573),MONTH(AL573)+1,DAY(AL573))</f>
        <v>46600</v>
      </c>
      <c r="AN573" s="79">
        <f>DATE(YEAR(AM573),MONTH(AM573)+1,DAY(AM573))</f>
        <v>46631</v>
      </c>
      <c r="AO573" s="79">
        <f>DATE(YEAR(AN573),MONTH(AN573)+1,DAY(AN573))</f>
        <v>46661</v>
      </c>
      <c r="AP573" s="79">
        <f>DATE(YEAR(AO573),MONTH(AO573)+1,DAY(AO573))</f>
        <v>46692</v>
      </c>
      <c r="AQ573" s="80">
        <f>DATE(YEAR(AP573),MONTH(AP573)+1,DAY(AP573))</f>
        <v>46722</v>
      </c>
    </row>
    <row r="574" spans="1:46" x14ac:dyDescent="0.35">
      <c r="A574" s="37">
        <v>904220880</v>
      </c>
      <c r="B574" s="110" t="s">
        <v>494</v>
      </c>
      <c r="C574" s="117" t="s">
        <v>393</v>
      </c>
      <c r="D574" s="136" t="s">
        <v>498</v>
      </c>
      <c r="E574" s="181" t="s">
        <v>499</v>
      </c>
      <c r="F574" s="138">
        <v>8610</v>
      </c>
      <c r="G574" s="139" t="s">
        <v>20</v>
      </c>
      <c r="H574" s="140">
        <v>46813</v>
      </c>
      <c r="I574" s="141" t="s">
        <v>396</v>
      </c>
      <c r="J574" s="142">
        <v>0</v>
      </c>
      <c r="K574" s="143">
        <v>1</v>
      </c>
      <c r="L574" s="144"/>
      <c r="M574" s="94">
        <v>2085.6277599999999</v>
      </c>
      <c r="N574" s="145">
        <f>SUM($T594:$AE594)</f>
        <v>1259.681</v>
      </c>
      <c r="O574" s="145">
        <f>SUM($AF594:$AQ594)</f>
        <v>10294.665000000001</v>
      </c>
      <c r="P574" s="145">
        <f>$M574*$K574*(1-$J574)</f>
        <v>2085.6277599999999</v>
      </c>
      <c r="Q574" s="145">
        <f>$N574*$K574*(1-$J574)</f>
        <v>1259.681</v>
      </c>
      <c r="R574" s="156">
        <f>$O574*$K574*(1-$J574)</f>
        <v>10294.665000000001</v>
      </c>
      <c r="S574" s="140"/>
      <c r="T574" s="148">
        <f>IF(OR(RIGHT($I574,3)="RGT",RIGHT($I574,3)="INC"),IF($H574=T$189,SUM($T594:T594)+$M574,IF(T$448&gt;$H574,T594,0)),0)</f>
        <v>0</v>
      </c>
      <c r="U574" s="149">
        <f>IF(OR(RIGHT($I574,3)="RGT",RIGHT($I574,3)="INC"),IF($H574=U$189,SUM($T594:U594)+$M574,IF(U$448&gt;$H574,U594,0)),0)</f>
        <v>0</v>
      </c>
      <c r="V574" s="149">
        <f>IF(OR(RIGHT($I574,3)="RGT",RIGHT($I574,3)="INC"),IF($H574=V$189,SUM($T594:V594)+$M574,IF(V$448&gt;$H574,V594,0)),0)</f>
        <v>0</v>
      </c>
      <c r="W574" s="149">
        <f>IF(OR(RIGHT($I574,3)="RGT",RIGHT($I574,3)="INC"),IF($H574=W$189,SUM($T594:W594)+$M574,IF(W$448&gt;$H574,W594,0)),0)</f>
        <v>0</v>
      </c>
      <c r="X574" s="149">
        <f>IF(OR(RIGHT($I574,3)="RGT",RIGHT($I574,3)="INC"),IF($H574=X$189,SUM($T594:X594)+$M574,IF(X$448&gt;$H574,X594,0)),0)</f>
        <v>0</v>
      </c>
      <c r="Y574" s="149">
        <f>IF(OR(RIGHT($I574,3)="RGT",RIGHT($I574,3)="INC"),IF($H574=Y$189,SUM($T594:Y594)+$M574,IF(Y$448&gt;$H574,Y594,0)),0)</f>
        <v>0</v>
      </c>
      <c r="Z574" s="149">
        <f>IF(OR(RIGHT($I574,3)="RGT",RIGHT($I574,3)="INC"),IF($H574=Z$189,SUM($T594:Z594)+$M574,IF(Z$448&gt;$H574,Z594,0)),0)</f>
        <v>0</v>
      </c>
      <c r="AA574" s="149">
        <f>IF(OR(RIGHT($I574,3)="RGT",RIGHT($I574,3)="INC"),IF($H574=AA$189,SUM($T594:AA594)+$M574,IF(AA$448&gt;$H574,AA594,0)),0)</f>
        <v>0</v>
      </c>
      <c r="AB574" s="149">
        <f>IF(OR(RIGHT($I574,3)="RGT",RIGHT($I574,3)="INC"),IF($H574=AB$189,SUM($T594:AB594)+$M574,IF(AB$448&gt;$H574,AB594,0)),0)</f>
        <v>0</v>
      </c>
      <c r="AC574" s="149">
        <f>IF(OR(RIGHT($I574,3)="RGT",RIGHT($I574,3)="INC"),IF($H574=AC$189,SUM($T594:AC594)+$M574,IF(AC$448&gt;$H574,AC594,0)),0)</f>
        <v>0</v>
      </c>
      <c r="AD574" s="149">
        <f>IF(OR(RIGHT($I574,3)="RGT",RIGHT($I574,3)="INC"),IF($H574=AD$189,SUM($T594:AD594)+$M574,IF(AD$448&gt;$H574,AD594,0)),0)</f>
        <v>0</v>
      </c>
      <c r="AE574" s="150">
        <f>IF(OR(RIGHT($I574,3)="RGT",RIGHT($I574,3)="INC"),IF($H574=AE$189,SUM($T594:AE594)+$M574,IF(AE$448&gt;$H574,AE594,0)),0)</f>
        <v>0</v>
      </c>
      <c r="AF574" s="149">
        <f>IF(OR(RIGHT($I574,3)="RGT",RIGHT($I574,3)="INC"),IF($H574=AF$189,SUM($T594:AF594)+$M574,IF(AF$448&gt;$H574,AF594,0)),0)</f>
        <v>0</v>
      </c>
      <c r="AG574" s="149">
        <f>IF(OR(RIGHT($I574,3)="RGT",RIGHT($I574,3)="INC"),IF($H574=AG$189,SUM($T594:AG594)+$M574,IF(AG$448&gt;$H574,AG594,0)),0)</f>
        <v>0</v>
      </c>
      <c r="AH574" s="149">
        <f>IF(OR(RIGHT($I574,3)="RGT",RIGHT($I574,3)="INC"),IF($H574=AH$189,SUM($T594:AH594)+$M574,IF(AH$448&gt;$H574,AH594,0)),0)</f>
        <v>0</v>
      </c>
      <c r="AI574" s="149">
        <f>IF(OR(RIGHT($I574,3)="RGT",RIGHT($I574,3)="INC"),IF($H574=AI$189,SUM($T594:AI594)+$M574,IF(AI$448&gt;$H574,AI594,0)),0)</f>
        <v>0</v>
      </c>
      <c r="AJ574" s="149">
        <f>IF(OR(RIGHT($I574,3)="RGT",RIGHT($I574,3)="INC"),IF($H574=AJ$189,SUM($T594:AJ594)+$M574,IF(AJ$448&gt;$H574,AJ594,0)),0)</f>
        <v>0</v>
      </c>
      <c r="AK574" s="149">
        <f>IF(OR(RIGHT($I574,3)="RGT",RIGHT($I574,3)="INC"),IF($H574=AK$189,SUM($T594:AK594)+$M574,IF(AK$448&gt;$H574,AK594,0)),0)</f>
        <v>0</v>
      </c>
      <c r="AL574" s="149">
        <f>IF(OR(RIGHT($I574,3)="RGT",RIGHT($I574,3)="INC"),IF($H574=AL$189,SUM($T594:AL594)+$M574,IF(AL$448&gt;$H574,AL594,0)),0)</f>
        <v>0</v>
      </c>
      <c r="AM574" s="149">
        <f>IF(OR(RIGHT($I574,3)="RGT",RIGHT($I574,3)="INC"),IF($H574=AM$189,SUM($T594:AM594)+$M574,IF(AM$448&gt;$H574,AM594,0)),0)</f>
        <v>0</v>
      </c>
      <c r="AN574" s="149">
        <f>IF(OR(RIGHT($I574,3)="RGT",RIGHT($I574,3)="INC"),IF($H574=AN$189,SUM($T594:AN594)+$M574,IF(AN$448&gt;$H574,AN594,0)),0)</f>
        <v>0</v>
      </c>
      <c r="AO574" s="149">
        <f>IF(OR(RIGHT($I574,3)="RGT",RIGHT($I574,3)="INC"),IF($H574=AO$189,SUM($T594:AO594)+$M574,IF(AO$448&gt;$H574,AO594,0)),0)</f>
        <v>0</v>
      </c>
      <c r="AP574" s="149">
        <f>IF(OR(RIGHT($I574,3)="RGT",RIGHT($I574,3)="INC"),IF($H574=AP$189,SUM($T594:AP594)+$M574,IF(AP$448&gt;$H574,AP594,0)),0)</f>
        <v>0</v>
      </c>
      <c r="AQ574" s="150">
        <f>IF(OR(RIGHT($I574,3)="RGT",RIGHT($I574,3)="INC"),IF($H574=AQ$189,SUM($T594:AQ594)+$M574,IF(AQ$448&gt;$H574,AQ594,0)),0)</f>
        <v>0</v>
      </c>
      <c r="AR574" s="151"/>
      <c r="AS574" s="152"/>
      <c r="AT574" s="153"/>
    </row>
    <row r="575" spans="1:46" x14ac:dyDescent="0.35">
      <c r="A575" s="37">
        <v>904220884</v>
      </c>
      <c r="B575" s="110" t="s">
        <v>494</v>
      </c>
      <c r="C575" s="117" t="s">
        <v>393</v>
      </c>
      <c r="D575" s="136" t="s">
        <v>500</v>
      </c>
      <c r="E575" s="155" t="s">
        <v>501</v>
      </c>
      <c r="F575" s="138">
        <v>8610</v>
      </c>
      <c r="G575" s="139" t="s">
        <v>20</v>
      </c>
      <c r="H575" s="140">
        <v>47908</v>
      </c>
      <c r="I575" s="141" t="s">
        <v>399</v>
      </c>
      <c r="J575" s="142">
        <v>0</v>
      </c>
      <c r="K575" s="143">
        <v>1</v>
      </c>
      <c r="L575" s="144"/>
      <c r="M575" s="94">
        <v>0</v>
      </c>
      <c r="N575" s="145">
        <f>SUM($T595:$AE595)</f>
        <v>0</v>
      </c>
      <c r="O575" s="145">
        <f>SUM($AF595:$AQ595)</f>
        <v>0</v>
      </c>
      <c r="P575" s="145">
        <f t="shared" ref="P575:P584" si="592">$M575*$K575*(1-$J575)</f>
        <v>0</v>
      </c>
      <c r="Q575" s="145">
        <f t="shared" ref="Q575:Q584" si="593">$N575*$K575*(1-$J575)</f>
        <v>0</v>
      </c>
      <c r="R575" s="156">
        <f t="shared" ref="R575:R584" si="594">$O575*$K575*(1-$J575)</f>
        <v>0</v>
      </c>
      <c r="S575" s="140"/>
      <c r="T575" s="148">
        <f>IF(OR(RIGHT($I575,3)="RGT",RIGHT($I575,3)="INC"),IF($H575=T$189,SUM($T595:T595)+$M575,IF(T$448&gt;$H575,T595,0)),0)</f>
        <v>0</v>
      </c>
      <c r="U575" s="149">
        <f>IF(OR(RIGHT($I575,3)="RGT",RIGHT($I575,3)="INC"),IF($H575=U$189,SUM($T595:U595)+$M575,IF(U$448&gt;$H575,U595,0)),0)</f>
        <v>0</v>
      </c>
      <c r="V575" s="149">
        <f>IF(OR(RIGHT($I575,3)="RGT",RIGHT($I575,3)="INC"),IF($H575=V$189,SUM($T595:V595)+$M575,IF(V$448&gt;$H575,V595,0)),0)</f>
        <v>0</v>
      </c>
      <c r="W575" s="149">
        <f>IF(OR(RIGHT($I575,3)="RGT",RIGHT($I575,3)="INC"),IF($H575=W$189,SUM($T595:W595)+$M575,IF(W$448&gt;$H575,W595,0)),0)</f>
        <v>0</v>
      </c>
      <c r="X575" s="149">
        <f>IF(OR(RIGHT($I575,3)="RGT",RIGHT($I575,3)="INC"),IF($H575=X$189,SUM($T595:X595)+$M575,IF(X$448&gt;$H575,X595,0)),0)</f>
        <v>0</v>
      </c>
      <c r="Y575" s="149">
        <f>IF(OR(RIGHT($I575,3)="RGT",RIGHT($I575,3)="INC"),IF($H575=Y$189,SUM($T595:Y595)+$M575,IF(Y$448&gt;$H575,Y595,0)),0)</f>
        <v>0</v>
      </c>
      <c r="Z575" s="149">
        <f>IF(OR(RIGHT($I575,3)="RGT",RIGHT($I575,3)="INC"),IF($H575=Z$189,SUM($T595:Z595)+$M575,IF(Z$448&gt;$H575,Z595,0)),0)</f>
        <v>0</v>
      </c>
      <c r="AA575" s="149">
        <f>IF(OR(RIGHT($I575,3)="RGT",RIGHT($I575,3)="INC"),IF($H575=AA$189,SUM($T595:AA595)+$M575,IF(AA$448&gt;$H575,AA595,0)),0)</f>
        <v>0</v>
      </c>
      <c r="AB575" s="149">
        <f>IF(OR(RIGHT($I575,3)="RGT",RIGHT($I575,3)="INC"),IF($H575=AB$189,SUM($T595:AB595)+$M575,IF(AB$448&gt;$H575,AB595,0)),0)</f>
        <v>0</v>
      </c>
      <c r="AC575" s="149">
        <f>IF(OR(RIGHT($I575,3)="RGT",RIGHT($I575,3)="INC"),IF($H575=AC$189,SUM($T595:AC595)+$M575,IF(AC$448&gt;$H575,AC595,0)),0)</f>
        <v>0</v>
      </c>
      <c r="AD575" s="149">
        <f>IF(OR(RIGHT($I575,3)="RGT",RIGHT($I575,3)="INC"),IF($H575=AD$189,SUM($T595:AD595)+$M575,IF(AD$448&gt;$H575,AD595,0)),0)</f>
        <v>0</v>
      </c>
      <c r="AE575" s="150">
        <f>IF(OR(RIGHT($I575,3)="RGT",RIGHT($I575,3)="INC"),IF($H575=AE$189,SUM($T595:AE595)+$M575,IF(AE$448&gt;$H575,AE595,0)),0)</f>
        <v>0</v>
      </c>
      <c r="AF575" s="149">
        <f>IF(OR(RIGHT($I575,3)="RGT",RIGHT($I575,3)="INC"),IF($H575=AF$189,SUM($T595:AF595)+$M575,IF(AF$448&gt;$H575,AF595,0)),0)</f>
        <v>0</v>
      </c>
      <c r="AG575" s="149">
        <f>IF(OR(RIGHT($I575,3)="RGT",RIGHT($I575,3)="INC"),IF($H575=AG$189,SUM($T595:AG595)+$M575,IF(AG$448&gt;$H575,AG595,0)),0)</f>
        <v>0</v>
      </c>
      <c r="AH575" s="149">
        <f>IF(OR(RIGHT($I575,3)="RGT",RIGHT($I575,3)="INC"),IF($H575=AH$189,SUM($T595:AH595)+$M575,IF(AH$448&gt;$H575,AH595,0)),0)</f>
        <v>0</v>
      </c>
      <c r="AI575" s="149">
        <f>IF(OR(RIGHT($I575,3)="RGT",RIGHT($I575,3)="INC"),IF($H575=AI$189,SUM($T595:AI595)+$M575,IF(AI$448&gt;$H575,AI595,0)),0)</f>
        <v>0</v>
      </c>
      <c r="AJ575" s="149">
        <f>IF(OR(RIGHT($I575,3)="RGT",RIGHT($I575,3)="INC"),IF($H575=AJ$189,SUM($T595:AJ595)+$M575,IF(AJ$448&gt;$H575,AJ595,0)),0)</f>
        <v>0</v>
      </c>
      <c r="AK575" s="149">
        <f>IF(OR(RIGHT($I575,3)="RGT",RIGHT($I575,3)="INC"),IF($H575=AK$189,SUM($T595:AK595)+$M575,IF(AK$448&gt;$H575,AK595,0)),0)</f>
        <v>0</v>
      </c>
      <c r="AL575" s="149">
        <f>IF(OR(RIGHT($I575,3)="RGT",RIGHT($I575,3)="INC"),IF($H575=AL$189,SUM($T595:AL595)+$M575,IF(AL$448&gt;$H575,AL595,0)),0)</f>
        <v>0</v>
      </c>
      <c r="AM575" s="149">
        <f>IF(OR(RIGHT($I575,3)="RGT",RIGHT($I575,3)="INC"),IF($H575=AM$189,SUM($T595:AM595)+$M575,IF(AM$448&gt;$H575,AM595,0)),0)</f>
        <v>0</v>
      </c>
      <c r="AN575" s="149">
        <f>IF(OR(RIGHT($I575,3)="RGT",RIGHT($I575,3)="INC"),IF($H575=AN$189,SUM($T595:AN595)+$M575,IF(AN$448&gt;$H575,AN595,0)),0)</f>
        <v>0</v>
      </c>
      <c r="AO575" s="149">
        <f>IF(OR(RIGHT($I575,3)="RGT",RIGHT($I575,3)="INC"),IF($H575=AO$189,SUM($T595:AO595)+$M575,IF(AO$448&gt;$H575,AO595,0)),0)</f>
        <v>0</v>
      </c>
      <c r="AP575" s="149">
        <f>IF(OR(RIGHT($I575,3)="RGT",RIGHT($I575,3)="INC"),IF($H575=AP$189,SUM($T595:AP595)+$M575,IF(AP$448&gt;$H575,AP595,0)),0)</f>
        <v>0</v>
      </c>
      <c r="AQ575" s="150">
        <f>IF(OR(RIGHT($I575,3)="RGT",RIGHT($I575,3)="INC"),IF($H575=AQ$189,SUM($T595:AQ595)+$M575,IF(AQ$448&gt;$H575,AQ595,0)),0)</f>
        <v>0</v>
      </c>
      <c r="AR575" s="151"/>
      <c r="AS575" s="152"/>
      <c r="AT575" s="153"/>
    </row>
    <row r="576" spans="1:46" x14ac:dyDescent="0.35">
      <c r="A576" s="37">
        <v>904220885</v>
      </c>
      <c r="B576" s="110" t="s">
        <v>494</v>
      </c>
      <c r="C576" s="117" t="s">
        <v>393</v>
      </c>
      <c r="D576" s="136" t="s">
        <v>502</v>
      </c>
      <c r="E576" s="155" t="s">
        <v>503</v>
      </c>
      <c r="F576" s="138">
        <v>8610</v>
      </c>
      <c r="G576" s="139" t="s">
        <v>20</v>
      </c>
      <c r="H576" s="140">
        <v>47908</v>
      </c>
      <c r="I576" s="141" t="s">
        <v>399</v>
      </c>
      <c r="J576" s="142">
        <v>0</v>
      </c>
      <c r="K576" s="143">
        <v>1</v>
      </c>
      <c r="L576" s="144"/>
      <c r="M576" s="94">
        <v>2.3869500000000001</v>
      </c>
      <c r="N576" s="145">
        <f t="shared" ref="N576:N584" si="595">SUM($T596:$AE596)</f>
        <v>0</v>
      </c>
      <c r="O576" s="145">
        <f t="shared" ref="O576:O584" si="596">SUM($AF596:$AQ596)</f>
        <v>0</v>
      </c>
      <c r="P576" s="145">
        <f t="shared" si="592"/>
        <v>2.3869500000000001</v>
      </c>
      <c r="Q576" s="145">
        <f t="shared" si="593"/>
        <v>0</v>
      </c>
      <c r="R576" s="156">
        <f t="shared" si="594"/>
        <v>0</v>
      </c>
      <c r="S576" s="140"/>
      <c r="T576" s="148">
        <f>IF(OR(RIGHT($I576,3)="RGT",RIGHT($I576,3)="INC"),IF($H576=T$189,SUM($T596:T596)+$M576,IF(T$448&gt;$H576,T596,0)),0)</f>
        <v>0</v>
      </c>
      <c r="U576" s="149">
        <f>IF(OR(RIGHT($I576,3)="RGT",RIGHT($I576,3)="INC"),IF($H576=U$189,SUM($T596:U596)+$M576,IF(U$448&gt;$H576,U596,0)),0)</f>
        <v>0</v>
      </c>
      <c r="V576" s="149">
        <f>IF(OR(RIGHT($I576,3)="RGT",RIGHT($I576,3)="INC"),IF($H576=V$189,SUM($T596:V596)+$M576,IF(V$448&gt;$H576,V596,0)),0)</f>
        <v>0</v>
      </c>
      <c r="W576" s="149">
        <f>IF(OR(RIGHT($I576,3)="RGT",RIGHT($I576,3)="INC"),IF($H576=W$189,SUM($T596:W596)+$M576,IF(W$448&gt;$H576,W596,0)),0)</f>
        <v>0</v>
      </c>
      <c r="X576" s="149">
        <f>IF(OR(RIGHT($I576,3)="RGT",RIGHT($I576,3)="INC"),IF($H576=X$189,SUM($T596:X596)+$M576,IF(X$448&gt;$H576,X596,0)),0)</f>
        <v>0</v>
      </c>
      <c r="Y576" s="149">
        <f>IF(OR(RIGHT($I576,3)="RGT",RIGHT($I576,3)="INC"),IF($H576=Y$189,SUM($T596:Y596)+$M576,IF(Y$448&gt;$H576,Y596,0)),0)</f>
        <v>0</v>
      </c>
      <c r="Z576" s="149">
        <f>IF(OR(RIGHT($I576,3)="RGT",RIGHT($I576,3)="INC"),IF($H576=Z$189,SUM($T596:Z596)+$M576,IF(Z$448&gt;$H576,Z596,0)),0)</f>
        <v>0</v>
      </c>
      <c r="AA576" s="149">
        <f>IF(OR(RIGHT($I576,3)="RGT",RIGHT($I576,3)="INC"),IF($H576=AA$189,SUM($T596:AA596)+$M576,IF(AA$448&gt;$H576,AA596,0)),0)</f>
        <v>0</v>
      </c>
      <c r="AB576" s="149">
        <f>IF(OR(RIGHT($I576,3)="RGT",RIGHT($I576,3)="INC"),IF($H576=AB$189,SUM($T596:AB596)+$M576,IF(AB$448&gt;$H576,AB596,0)),0)</f>
        <v>0</v>
      </c>
      <c r="AC576" s="149">
        <f>IF(OR(RIGHT($I576,3)="RGT",RIGHT($I576,3)="INC"),IF($H576=AC$189,SUM($T596:AC596)+$M576,IF(AC$448&gt;$H576,AC596,0)),0)</f>
        <v>0</v>
      </c>
      <c r="AD576" s="149">
        <f>IF(OR(RIGHT($I576,3)="RGT",RIGHT($I576,3)="INC"),IF($H576=AD$189,SUM($T596:AD596)+$M576,IF(AD$448&gt;$H576,AD596,0)),0)</f>
        <v>0</v>
      </c>
      <c r="AE576" s="150">
        <f>IF(OR(RIGHT($I576,3)="RGT",RIGHT($I576,3)="INC"),IF($H576=AE$189,SUM($T596:AE596)+$M576,IF(AE$448&gt;$H576,AE596,0)),0)</f>
        <v>0</v>
      </c>
      <c r="AF576" s="149">
        <f>IF(OR(RIGHT($I576,3)="RGT",RIGHT($I576,3)="INC"),IF($H576=AF$189,SUM($T596:AF596)+$M576,IF(AF$448&gt;$H576,AF596,0)),0)</f>
        <v>0</v>
      </c>
      <c r="AG576" s="149">
        <f>IF(OR(RIGHT($I576,3)="RGT",RIGHT($I576,3)="INC"),IF($H576=AG$189,SUM($T596:AG596)+$M576,IF(AG$448&gt;$H576,AG596,0)),0)</f>
        <v>0</v>
      </c>
      <c r="AH576" s="149">
        <f>IF(OR(RIGHT($I576,3)="RGT",RIGHT($I576,3)="INC"),IF($H576=AH$189,SUM($T596:AH596)+$M576,IF(AH$448&gt;$H576,AH596,0)),0)</f>
        <v>0</v>
      </c>
      <c r="AI576" s="149">
        <f>IF(OR(RIGHT($I576,3)="RGT",RIGHT($I576,3)="INC"),IF($H576=AI$189,SUM($T596:AI596)+$M576,IF(AI$448&gt;$H576,AI596,0)),0)</f>
        <v>0</v>
      </c>
      <c r="AJ576" s="149">
        <f>IF(OR(RIGHT($I576,3)="RGT",RIGHT($I576,3)="INC"),IF($H576=AJ$189,SUM($T596:AJ596)+$M576,IF(AJ$448&gt;$H576,AJ596,0)),0)</f>
        <v>0</v>
      </c>
      <c r="AK576" s="149">
        <f>IF(OR(RIGHT($I576,3)="RGT",RIGHT($I576,3)="INC"),IF($H576=AK$189,SUM($T596:AK596)+$M576,IF(AK$448&gt;$H576,AK596,0)),0)</f>
        <v>0</v>
      </c>
      <c r="AL576" s="149">
        <f>IF(OR(RIGHT($I576,3)="RGT",RIGHT($I576,3)="INC"),IF($H576=AL$189,SUM($T596:AL596)+$M576,IF(AL$448&gt;$H576,AL596,0)),0)</f>
        <v>0</v>
      </c>
      <c r="AM576" s="149">
        <f>IF(OR(RIGHT($I576,3)="RGT",RIGHT($I576,3)="INC"),IF($H576=AM$189,SUM($T596:AM596)+$M576,IF(AM$448&gt;$H576,AM596,0)),0)</f>
        <v>0</v>
      </c>
      <c r="AN576" s="149">
        <f>IF(OR(RIGHT($I576,3)="RGT",RIGHT($I576,3)="INC"),IF($H576=AN$189,SUM($T596:AN596)+$M576,IF(AN$448&gt;$H576,AN596,0)),0)</f>
        <v>0</v>
      </c>
      <c r="AO576" s="149">
        <f>IF(OR(RIGHT($I576,3)="RGT",RIGHT($I576,3)="INC"),IF($H576=AO$189,SUM($T596:AO596)+$M576,IF(AO$448&gt;$H576,AO596,0)),0)</f>
        <v>0</v>
      </c>
      <c r="AP576" s="149">
        <f>IF(OR(RIGHT($I576,3)="RGT",RIGHT($I576,3)="INC"),IF($H576=AP$189,SUM($T596:AP596)+$M576,IF(AP$448&gt;$H576,AP596,0)),0)</f>
        <v>0</v>
      </c>
      <c r="AQ576" s="150">
        <f>IF(OR(RIGHT($I576,3)="RGT",RIGHT($I576,3)="INC"),IF($H576=AQ$189,SUM($T596:AQ596)+$M576,IF(AQ$448&gt;$H576,AQ596,0)),0)</f>
        <v>0</v>
      </c>
      <c r="AR576" s="151"/>
      <c r="AS576" s="152"/>
      <c r="AT576" s="153"/>
    </row>
    <row r="577" spans="3:46" outlineLevel="1" x14ac:dyDescent="0.35">
      <c r="C577" s="117"/>
      <c r="D577" s="136"/>
      <c r="E577" s="155"/>
      <c r="F577" s="138"/>
      <c r="G577" s="139"/>
      <c r="H577" s="140"/>
      <c r="I577" s="141"/>
      <c r="J577" s="142"/>
      <c r="K577" s="143"/>
      <c r="L577" s="144"/>
      <c r="M577" s="94"/>
      <c r="N577" s="145">
        <f t="shared" si="595"/>
        <v>0</v>
      </c>
      <c r="O577" s="145">
        <f t="shared" si="596"/>
        <v>0</v>
      </c>
      <c r="P577" s="145">
        <f t="shared" si="592"/>
        <v>0</v>
      </c>
      <c r="Q577" s="145">
        <f t="shared" si="593"/>
        <v>0</v>
      </c>
      <c r="R577" s="156">
        <f t="shared" si="594"/>
        <v>0</v>
      </c>
      <c r="S577" s="140"/>
      <c r="T577" s="148">
        <f>IF(OR(RIGHT($I577,3)="RGT",RIGHT($I577,3)="INC"),IF($H577=T$189,SUM($T597:T597)+$M577,IF(T$448&gt;$H577,T597,0)),0)</f>
        <v>0</v>
      </c>
      <c r="U577" s="149">
        <f>IF(OR(RIGHT($I577,3)="RGT",RIGHT($I577,3)="INC"),IF($H577=U$189,SUM($T597:U597)+$M577,IF(U$448&gt;$H577,U597,0)),0)</f>
        <v>0</v>
      </c>
      <c r="V577" s="149">
        <f>IF(OR(RIGHT($I577,3)="RGT",RIGHT($I577,3)="INC"),IF($H577=V$189,SUM($T597:V597)+$M577,IF(V$448&gt;$H577,V597,0)),0)</f>
        <v>0</v>
      </c>
      <c r="W577" s="149">
        <f>IF(OR(RIGHT($I577,3)="RGT",RIGHT($I577,3)="INC"),IF($H577=W$189,SUM($T597:W597)+$M577,IF(W$448&gt;$H577,W597,0)),0)</f>
        <v>0</v>
      </c>
      <c r="X577" s="149">
        <f>IF(OR(RIGHT($I577,3)="RGT",RIGHT($I577,3)="INC"),IF($H577=X$189,SUM($T597:X597)+$M577,IF(X$448&gt;$H577,X597,0)),0)</f>
        <v>0</v>
      </c>
      <c r="Y577" s="149">
        <f>IF(OR(RIGHT($I577,3)="RGT",RIGHT($I577,3)="INC"),IF($H577=Y$189,SUM($T597:Y597)+$M577,IF(Y$448&gt;$H577,Y597,0)),0)</f>
        <v>0</v>
      </c>
      <c r="Z577" s="149">
        <f>IF(OR(RIGHT($I577,3)="RGT",RIGHT($I577,3)="INC"),IF($H577=Z$189,SUM($T597:Z597)+$M577,IF(Z$448&gt;$H577,Z597,0)),0)</f>
        <v>0</v>
      </c>
      <c r="AA577" s="149">
        <f>IF(OR(RIGHT($I577,3)="RGT",RIGHT($I577,3)="INC"),IF($H577=AA$189,SUM($T597:AA597)+$M577,IF(AA$448&gt;$H577,AA597,0)),0)</f>
        <v>0</v>
      </c>
      <c r="AB577" s="149">
        <f>IF(OR(RIGHT($I577,3)="RGT",RIGHT($I577,3)="INC"),IF($H577=AB$189,SUM($T597:AB597)+$M577,IF(AB$448&gt;$H577,AB597,0)),0)</f>
        <v>0</v>
      </c>
      <c r="AC577" s="149">
        <f>IF(OR(RIGHT($I577,3)="RGT",RIGHT($I577,3)="INC"),IF($H577=AC$189,SUM($T597:AC597)+$M577,IF(AC$448&gt;$H577,AC597,0)),0)</f>
        <v>0</v>
      </c>
      <c r="AD577" s="149">
        <f>IF(OR(RIGHT($I577,3)="RGT",RIGHT($I577,3)="INC"),IF($H577=AD$189,SUM($T597:AD597)+$M577,IF(AD$448&gt;$H577,AD597,0)),0)</f>
        <v>0</v>
      </c>
      <c r="AE577" s="150">
        <f>IF(OR(RIGHT($I577,3)="RGT",RIGHT($I577,3)="INC"),IF($H577=AE$189,SUM($T597:AE597)+$M577,IF(AE$448&gt;$H577,AE597,0)),0)</f>
        <v>0</v>
      </c>
      <c r="AF577" s="149">
        <f>IF(OR(RIGHT($I577,3)="RGT",RIGHT($I577,3)="INC"),IF($H577=AF$189,SUM($T597:AF597)+$M577,IF(AF$448&gt;$H577,AF597,0)),0)</f>
        <v>0</v>
      </c>
      <c r="AG577" s="149">
        <f>IF(OR(RIGHT($I577,3)="RGT",RIGHT($I577,3)="INC"),IF($H577=AG$189,SUM($T597:AG597)+$M577,IF(AG$448&gt;$H577,AG597,0)),0)</f>
        <v>0</v>
      </c>
      <c r="AH577" s="149">
        <f>IF(OR(RIGHT($I577,3)="RGT",RIGHT($I577,3)="INC"),IF($H577=AH$189,SUM($T597:AH597)+$M577,IF(AH$448&gt;$H577,AH597,0)),0)</f>
        <v>0</v>
      </c>
      <c r="AI577" s="149">
        <f>IF(OR(RIGHT($I577,3)="RGT",RIGHT($I577,3)="INC"),IF($H577=AI$189,SUM($T597:AI597)+$M577,IF(AI$448&gt;$H577,AI597,0)),0)</f>
        <v>0</v>
      </c>
      <c r="AJ577" s="149">
        <f>IF(OR(RIGHT($I577,3)="RGT",RIGHT($I577,3)="INC"),IF($H577=AJ$189,SUM($T597:AJ597)+$M577,IF(AJ$448&gt;$H577,AJ597,0)),0)</f>
        <v>0</v>
      </c>
      <c r="AK577" s="149">
        <f>IF(OR(RIGHT($I577,3)="RGT",RIGHT($I577,3)="INC"),IF($H577=AK$189,SUM($T597:AK597)+$M577,IF(AK$448&gt;$H577,AK597,0)),0)</f>
        <v>0</v>
      </c>
      <c r="AL577" s="149">
        <f>IF(OR(RIGHT($I577,3)="RGT",RIGHT($I577,3)="INC"),IF($H577=AL$189,SUM($T597:AL597)+$M577,IF(AL$448&gt;$H577,AL597,0)),0)</f>
        <v>0</v>
      </c>
      <c r="AM577" s="149">
        <f>IF(OR(RIGHT($I577,3)="RGT",RIGHT($I577,3)="INC"),IF($H577=AM$189,SUM($T597:AM597)+$M577,IF(AM$448&gt;$H577,AM597,0)),0)</f>
        <v>0</v>
      </c>
      <c r="AN577" s="149">
        <f>IF(OR(RIGHT($I577,3)="RGT",RIGHT($I577,3)="INC"),IF($H577=AN$189,SUM($T597:AN597)+$M577,IF(AN$448&gt;$H577,AN597,0)),0)</f>
        <v>0</v>
      </c>
      <c r="AO577" s="149">
        <f>IF(OR(RIGHT($I577,3)="RGT",RIGHT($I577,3)="INC"),IF($H577=AO$189,SUM($T597:AO597)+$M577,IF(AO$448&gt;$H577,AO597,0)),0)</f>
        <v>0</v>
      </c>
      <c r="AP577" s="149">
        <f>IF(OR(RIGHT($I577,3)="RGT",RIGHT($I577,3)="INC"),IF($H577=AP$189,SUM($T597:AP597)+$M577,IF(AP$448&gt;$H577,AP597,0)),0)</f>
        <v>0</v>
      </c>
      <c r="AQ577" s="150">
        <f>IF(OR(RIGHT($I577,3)="RGT",RIGHT($I577,3)="INC"),IF($H577=AQ$189,SUM($T597:AQ597)+$M577,IF(AQ$448&gt;$H577,AQ597,0)),0)</f>
        <v>0</v>
      </c>
      <c r="AR577" s="151"/>
      <c r="AS577" s="152"/>
      <c r="AT577" s="153"/>
    </row>
    <row r="578" spans="3:46" outlineLevel="1" x14ac:dyDescent="0.35">
      <c r="C578" s="117"/>
      <c r="D578" s="136"/>
      <c r="E578" s="155"/>
      <c r="F578" s="138"/>
      <c r="G578" s="139"/>
      <c r="H578" s="140"/>
      <c r="I578" s="141"/>
      <c r="J578" s="142"/>
      <c r="K578" s="143"/>
      <c r="L578" s="144"/>
      <c r="M578" s="94"/>
      <c r="N578" s="145">
        <f t="shared" si="595"/>
        <v>0</v>
      </c>
      <c r="O578" s="145">
        <f t="shared" si="596"/>
        <v>0</v>
      </c>
      <c r="P578" s="145">
        <f t="shared" si="592"/>
        <v>0</v>
      </c>
      <c r="Q578" s="145">
        <f t="shared" si="593"/>
        <v>0</v>
      </c>
      <c r="R578" s="156">
        <f t="shared" si="594"/>
        <v>0</v>
      </c>
      <c r="S578" s="140"/>
      <c r="T578" s="148">
        <f>IF(OR(RIGHT($I578,3)="RGT",RIGHT($I578,3)="INC"),IF($H578=T$189,SUM($T598:T598)+$M578,IF(T$448&gt;$H578,T598,0)),0)</f>
        <v>0</v>
      </c>
      <c r="U578" s="149">
        <f>IF(OR(RIGHT($I578,3)="RGT",RIGHT($I578,3)="INC"),IF($H578=U$189,SUM($T598:U598)+$M578,IF(U$448&gt;$H578,U598,0)),0)</f>
        <v>0</v>
      </c>
      <c r="V578" s="149">
        <f>IF(OR(RIGHT($I578,3)="RGT",RIGHT($I578,3)="INC"),IF($H578=V$189,SUM($T598:V598)+$M578,IF(V$448&gt;$H578,V598,0)),0)</f>
        <v>0</v>
      </c>
      <c r="W578" s="149">
        <f>IF(OR(RIGHT($I578,3)="RGT",RIGHT($I578,3)="INC"),IF($H578=W$189,SUM($T598:W598)+$M578,IF(W$448&gt;$H578,W598,0)),0)</f>
        <v>0</v>
      </c>
      <c r="X578" s="149">
        <f>IF(OR(RIGHT($I578,3)="RGT",RIGHT($I578,3)="INC"),IF($H578=X$189,SUM($T598:X598)+$M578,IF(X$448&gt;$H578,X598,0)),0)</f>
        <v>0</v>
      </c>
      <c r="Y578" s="149">
        <f>IF(OR(RIGHT($I578,3)="RGT",RIGHT($I578,3)="INC"),IF($H578=Y$189,SUM($T598:Y598)+$M578,IF(Y$448&gt;$H578,Y598,0)),0)</f>
        <v>0</v>
      </c>
      <c r="Z578" s="149">
        <f>IF(OR(RIGHT($I578,3)="RGT",RIGHT($I578,3)="INC"),IF($H578=Z$189,SUM($T598:Z598)+$M578,IF(Z$448&gt;$H578,Z598,0)),0)</f>
        <v>0</v>
      </c>
      <c r="AA578" s="149">
        <f>IF(OR(RIGHT($I578,3)="RGT",RIGHT($I578,3)="INC"),IF($H578=AA$189,SUM($T598:AA598)+$M578,IF(AA$448&gt;$H578,AA598,0)),0)</f>
        <v>0</v>
      </c>
      <c r="AB578" s="149">
        <f>IF(OR(RIGHT($I578,3)="RGT",RIGHT($I578,3)="INC"),IF($H578=AB$189,SUM($T598:AB598)+$M578,IF(AB$448&gt;$H578,AB598,0)),0)</f>
        <v>0</v>
      </c>
      <c r="AC578" s="149">
        <f>IF(OR(RIGHT($I578,3)="RGT",RIGHT($I578,3)="INC"),IF($H578=AC$189,SUM($T598:AC598)+$M578,IF(AC$448&gt;$H578,AC598,0)),0)</f>
        <v>0</v>
      </c>
      <c r="AD578" s="149">
        <f>IF(OR(RIGHT($I578,3)="RGT",RIGHT($I578,3)="INC"),IF($H578=AD$189,SUM($T598:AD598)+$M578,IF(AD$448&gt;$H578,AD598,0)),0)</f>
        <v>0</v>
      </c>
      <c r="AE578" s="150">
        <f>IF(OR(RIGHT($I578,3)="RGT",RIGHT($I578,3)="INC"),IF($H578=AE$189,SUM($T598:AE598)+$M578,IF(AE$448&gt;$H578,AE598,0)),0)</f>
        <v>0</v>
      </c>
      <c r="AF578" s="149">
        <f>IF(OR(RIGHT($I578,3)="RGT",RIGHT($I578,3)="INC"),IF($H578=AF$189,SUM($T598:AF598)+$M578,IF(AF$448&gt;$H578,AF598,0)),0)</f>
        <v>0</v>
      </c>
      <c r="AG578" s="149">
        <f>IF(OR(RIGHT($I578,3)="RGT",RIGHT($I578,3)="INC"),IF($H578=AG$189,SUM($T598:AG598)+$M578,IF(AG$448&gt;$H578,AG598,0)),0)</f>
        <v>0</v>
      </c>
      <c r="AH578" s="149">
        <f>IF(OR(RIGHT($I578,3)="RGT",RIGHT($I578,3)="INC"),IF($H578=AH$189,SUM($T598:AH598)+$M578,IF(AH$448&gt;$H578,AH598,0)),0)</f>
        <v>0</v>
      </c>
      <c r="AI578" s="149">
        <f>IF(OR(RIGHT($I578,3)="RGT",RIGHT($I578,3)="INC"),IF($H578=AI$189,SUM($T598:AI598)+$M578,IF(AI$448&gt;$H578,AI598,0)),0)</f>
        <v>0</v>
      </c>
      <c r="AJ578" s="149">
        <f>IF(OR(RIGHT($I578,3)="RGT",RIGHT($I578,3)="INC"),IF($H578=AJ$189,SUM($T598:AJ598)+$M578,IF(AJ$448&gt;$H578,AJ598,0)),0)</f>
        <v>0</v>
      </c>
      <c r="AK578" s="149">
        <f>IF(OR(RIGHT($I578,3)="RGT",RIGHT($I578,3)="INC"),IF($H578=AK$189,SUM($T598:AK598)+$M578,IF(AK$448&gt;$H578,AK598,0)),0)</f>
        <v>0</v>
      </c>
      <c r="AL578" s="149">
        <f>IF(OR(RIGHT($I578,3)="RGT",RIGHT($I578,3)="INC"),IF($H578=AL$189,SUM($T598:AL598)+$M578,IF(AL$448&gt;$H578,AL598,0)),0)</f>
        <v>0</v>
      </c>
      <c r="AM578" s="149">
        <f>IF(OR(RIGHT($I578,3)="RGT",RIGHT($I578,3)="INC"),IF($H578=AM$189,SUM($T598:AM598)+$M578,IF(AM$448&gt;$H578,AM598,0)),0)</f>
        <v>0</v>
      </c>
      <c r="AN578" s="149">
        <f>IF(OR(RIGHT($I578,3)="RGT",RIGHT($I578,3)="INC"),IF($H578=AN$189,SUM($T598:AN598)+$M578,IF(AN$448&gt;$H578,AN598,0)),0)</f>
        <v>0</v>
      </c>
      <c r="AO578" s="149">
        <f>IF(OR(RIGHT($I578,3)="RGT",RIGHT($I578,3)="INC"),IF($H578=AO$189,SUM($T598:AO598)+$M578,IF(AO$448&gt;$H578,AO598,0)),0)</f>
        <v>0</v>
      </c>
      <c r="AP578" s="149">
        <f>IF(OR(RIGHT($I578,3)="RGT",RIGHT($I578,3)="INC"),IF($H578=AP$189,SUM($T598:AP598)+$M578,IF(AP$448&gt;$H578,AP598,0)),0)</f>
        <v>0</v>
      </c>
      <c r="AQ578" s="150">
        <f>IF(OR(RIGHT($I578,3)="RGT",RIGHT($I578,3)="INC"),IF($H578=AQ$189,SUM($T598:AQ598)+$M578,IF(AQ$448&gt;$H578,AQ598,0)),0)</f>
        <v>0</v>
      </c>
      <c r="AR578" s="151"/>
      <c r="AS578" s="152"/>
      <c r="AT578" s="153"/>
    </row>
    <row r="579" spans="3:46" outlineLevel="1" x14ac:dyDescent="0.35">
      <c r="C579" s="117"/>
      <c r="D579" s="136"/>
      <c r="E579" s="155"/>
      <c r="F579" s="138"/>
      <c r="G579" s="139"/>
      <c r="H579" s="140"/>
      <c r="I579" s="141"/>
      <c r="J579" s="142"/>
      <c r="K579" s="143"/>
      <c r="L579" s="144"/>
      <c r="M579" s="94"/>
      <c r="N579" s="145">
        <f t="shared" si="595"/>
        <v>0</v>
      </c>
      <c r="O579" s="145">
        <f t="shared" si="596"/>
        <v>0</v>
      </c>
      <c r="P579" s="145">
        <f t="shared" si="592"/>
        <v>0</v>
      </c>
      <c r="Q579" s="145">
        <f t="shared" si="593"/>
        <v>0</v>
      </c>
      <c r="R579" s="156">
        <f t="shared" si="594"/>
        <v>0</v>
      </c>
      <c r="S579" s="140"/>
      <c r="T579" s="148">
        <f>IF(OR(RIGHT($I579,3)="RGT",RIGHT($I579,3)="INC"),IF($H579=T$189,SUM($T599:T599)+$M579,IF(T$448&gt;$H579,T599,0)),0)</f>
        <v>0</v>
      </c>
      <c r="U579" s="149">
        <f>IF(OR(RIGHT($I579,3)="RGT",RIGHT($I579,3)="INC"),IF($H579=U$189,SUM($T599:U599)+$M579,IF(U$448&gt;$H579,U599,0)),0)</f>
        <v>0</v>
      </c>
      <c r="V579" s="149">
        <f>IF(OR(RIGHT($I579,3)="RGT",RIGHT($I579,3)="INC"),IF($H579=V$189,SUM($T599:V599)+$M579,IF(V$448&gt;$H579,V599,0)),0)</f>
        <v>0</v>
      </c>
      <c r="W579" s="149">
        <f>IF(OR(RIGHT($I579,3)="RGT",RIGHT($I579,3)="INC"),IF($H579=W$189,SUM($T599:W599)+$M579,IF(W$448&gt;$H579,W599,0)),0)</f>
        <v>0</v>
      </c>
      <c r="X579" s="149">
        <f>IF(OR(RIGHT($I579,3)="RGT",RIGHT($I579,3)="INC"),IF($H579=X$189,SUM($T599:X599)+$M579,IF(X$448&gt;$H579,X599,0)),0)</f>
        <v>0</v>
      </c>
      <c r="Y579" s="149">
        <f>IF(OR(RIGHT($I579,3)="RGT",RIGHT($I579,3)="INC"),IF($H579=Y$189,SUM($T599:Y599)+$M579,IF(Y$448&gt;$H579,Y599,0)),0)</f>
        <v>0</v>
      </c>
      <c r="Z579" s="149">
        <f>IF(OR(RIGHT($I579,3)="RGT",RIGHT($I579,3)="INC"),IF($H579=Z$189,SUM($T599:Z599)+$M579,IF(Z$448&gt;$H579,Z599,0)),0)</f>
        <v>0</v>
      </c>
      <c r="AA579" s="149">
        <f>IF(OR(RIGHT($I579,3)="RGT",RIGHT($I579,3)="INC"),IF($H579=AA$189,SUM($T599:AA599)+$M579,IF(AA$448&gt;$H579,AA599,0)),0)</f>
        <v>0</v>
      </c>
      <c r="AB579" s="149">
        <f>IF(OR(RIGHT($I579,3)="RGT",RIGHT($I579,3)="INC"),IF($H579=AB$189,SUM($T599:AB599)+$M579,IF(AB$448&gt;$H579,AB599,0)),0)</f>
        <v>0</v>
      </c>
      <c r="AC579" s="149">
        <f>IF(OR(RIGHT($I579,3)="RGT",RIGHT($I579,3)="INC"),IF($H579=AC$189,SUM($T599:AC599)+$M579,IF(AC$448&gt;$H579,AC599,0)),0)</f>
        <v>0</v>
      </c>
      <c r="AD579" s="149">
        <f>IF(OR(RIGHT($I579,3)="RGT",RIGHT($I579,3)="INC"),IF($H579=AD$189,SUM($T599:AD599)+$M579,IF(AD$448&gt;$H579,AD599,0)),0)</f>
        <v>0</v>
      </c>
      <c r="AE579" s="150">
        <f>IF(OR(RIGHT($I579,3)="RGT",RIGHT($I579,3)="INC"),IF($H579=AE$189,SUM($T599:AE599)+$M579,IF(AE$448&gt;$H579,AE599,0)),0)</f>
        <v>0</v>
      </c>
      <c r="AF579" s="149">
        <f>IF(OR(RIGHT($I579,3)="RGT",RIGHT($I579,3)="INC"),IF($H579=AF$189,SUM($T599:AF599)+$M579,IF(AF$448&gt;$H579,AF599,0)),0)</f>
        <v>0</v>
      </c>
      <c r="AG579" s="149">
        <f>IF(OR(RIGHT($I579,3)="RGT",RIGHT($I579,3)="INC"),IF($H579=AG$189,SUM($T599:AG599)+$M579,IF(AG$448&gt;$H579,AG599,0)),0)</f>
        <v>0</v>
      </c>
      <c r="AH579" s="149">
        <f>IF(OR(RIGHT($I579,3)="RGT",RIGHT($I579,3)="INC"),IF($H579=AH$189,SUM($T599:AH599)+$M579,IF(AH$448&gt;$H579,AH599,0)),0)</f>
        <v>0</v>
      </c>
      <c r="AI579" s="149">
        <f>IF(OR(RIGHT($I579,3)="RGT",RIGHT($I579,3)="INC"),IF($H579=AI$189,SUM($T599:AI599)+$M579,IF(AI$448&gt;$H579,AI599,0)),0)</f>
        <v>0</v>
      </c>
      <c r="AJ579" s="149">
        <f>IF(OR(RIGHT($I579,3)="RGT",RIGHT($I579,3)="INC"),IF($H579=AJ$189,SUM($T599:AJ599)+$M579,IF(AJ$448&gt;$H579,AJ599,0)),0)</f>
        <v>0</v>
      </c>
      <c r="AK579" s="149">
        <f>IF(OR(RIGHT($I579,3)="RGT",RIGHT($I579,3)="INC"),IF($H579=AK$189,SUM($T599:AK599)+$M579,IF(AK$448&gt;$H579,AK599,0)),0)</f>
        <v>0</v>
      </c>
      <c r="AL579" s="149">
        <f>IF(OR(RIGHT($I579,3)="RGT",RIGHT($I579,3)="INC"),IF($H579=AL$189,SUM($T599:AL599)+$M579,IF(AL$448&gt;$H579,AL599,0)),0)</f>
        <v>0</v>
      </c>
      <c r="AM579" s="149">
        <f>IF(OR(RIGHT($I579,3)="RGT",RIGHT($I579,3)="INC"),IF($H579=AM$189,SUM($T599:AM599)+$M579,IF(AM$448&gt;$H579,AM599,0)),0)</f>
        <v>0</v>
      </c>
      <c r="AN579" s="149">
        <f>IF(OR(RIGHT($I579,3)="RGT",RIGHT($I579,3)="INC"),IF($H579=AN$189,SUM($T599:AN599)+$M579,IF(AN$448&gt;$H579,AN599,0)),0)</f>
        <v>0</v>
      </c>
      <c r="AO579" s="149">
        <f>IF(OR(RIGHT($I579,3)="RGT",RIGHT($I579,3)="INC"),IF($H579=AO$189,SUM($T599:AO599)+$M579,IF(AO$448&gt;$H579,AO599,0)),0)</f>
        <v>0</v>
      </c>
      <c r="AP579" s="149">
        <f>IF(OR(RIGHT($I579,3)="RGT",RIGHT($I579,3)="INC"),IF($H579=AP$189,SUM($T599:AP599)+$M579,IF(AP$448&gt;$H579,AP599,0)),0)</f>
        <v>0</v>
      </c>
      <c r="AQ579" s="150">
        <f>IF(OR(RIGHT($I579,3)="RGT",RIGHT($I579,3)="INC"),IF($H579=AQ$189,SUM($T599:AQ599)+$M579,IF(AQ$448&gt;$H579,AQ599,0)),0)</f>
        <v>0</v>
      </c>
      <c r="AR579" s="151"/>
      <c r="AS579" s="152"/>
      <c r="AT579" s="153"/>
    </row>
    <row r="580" spans="3:46" outlineLevel="1" x14ac:dyDescent="0.35">
      <c r="C580" s="117"/>
      <c r="D580" s="136"/>
      <c r="E580" s="155"/>
      <c r="F580" s="138"/>
      <c r="G580" s="139"/>
      <c r="H580" s="140"/>
      <c r="I580" s="141"/>
      <c r="J580" s="142"/>
      <c r="K580" s="143"/>
      <c r="L580" s="144"/>
      <c r="M580" s="94"/>
      <c r="N580" s="145">
        <f t="shared" si="595"/>
        <v>0</v>
      </c>
      <c r="O580" s="145">
        <f t="shared" si="596"/>
        <v>0</v>
      </c>
      <c r="P580" s="145">
        <f t="shared" si="592"/>
        <v>0</v>
      </c>
      <c r="Q580" s="145">
        <f t="shared" si="593"/>
        <v>0</v>
      </c>
      <c r="R580" s="156">
        <f t="shared" si="594"/>
        <v>0</v>
      </c>
      <c r="S580" s="140"/>
      <c r="T580" s="148">
        <f>IF(OR(RIGHT($I580,3)="RGT",RIGHT($I580,3)="INC"),IF($H580=T$189,SUM($T600:T600)+$M580,IF(T$448&gt;$H580,T600,0)),0)</f>
        <v>0</v>
      </c>
      <c r="U580" s="149">
        <f>IF(OR(RIGHT($I580,3)="RGT",RIGHT($I580,3)="INC"),IF($H580=U$189,SUM($T600:U600)+$M580,IF(U$448&gt;$H580,U600,0)),0)</f>
        <v>0</v>
      </c>
      <c r="V580" s="149">
        <f>IF(OR(RIGHT($I580,3)="RGT",RIGHT($I580,3)="INC"),IF($H580=V$189,SUM($T600:V600)+$M580,IF(V$448&gt;$H580,V600,0)),0)</f>
        <v>0</v>
      </c>
      <c r="W580" s="149">
        <f>IF(OR(RIGHT($I580,3)="RGT",RIGHT($I580,3)="INC"),IF($H580=W$189,SUM($T600:W600)+$M580,IF(W$448&gt;$H580,W600,0)),0)</f>
        <v>0</v>
      </c>
      <c r="X580" s="149">
        <f>IF(OR(RIGHT($I580,3)="RGT",RIGHT($I580,3)="INC"),IF($H580=X$189,SUM($T600:X600)+$M580,IF(X$448&gt;$H580,X600,0)),0)</f>
        <v>0</v>
      </c>
      <c r="Y580" s="149">
        <f>IF(OR(RIGHT($I580,3)="RGT",RIGHT($I580,3)="INC"),IF($H580=Y$189,SUM($T600:Y600)+$M580,IF(Y$448&gt;$H580,Y600,0)),0)</f>
        <v>0</v>
      </c>
      <c r="Z580" s="149">
        <f>IF(OR(RIGHT($I580,3)="RGT",RIGHT($I580,3)="INC"),IF($H580=Z$189,SUM($T600:Z600)+$M580,IF(Z$448&gt;$H580,Z600,0)),0)</f>
        <v>0</v>
      </c>
      <c r="AA580" s="149">
        <f>IF(OR(RIGHT($I580,3)="RGT",RIGHT($I580,3)="INC"),IF($H580=AA$189,SUM($T600:AA600)+$M580,IF(AA$448&gt;$H580,AA600,0)),0)</f>
        <v>0</v>
      </c>
      <c r="AB580" s="149">
        <f>IF(OR(RIGHT($I580,3)="RGT",RIGHT($I580,3)="INC"),IF($H580=AB$189,SUM($T600:AB600)+$M580,IF(AB$448&gt;$H580,AB600,0)),0)</f>
        <v>0</v>
      </c>
      <c r="AC580" s="149">
        <f>IF(OR(RIGHT($I580,3)="RGT",RIGHT($I580,3)="INC"),IF($H580=AC$189,SUM($T600:AC600)+$M580,IF(AC$448&gt;$H580,AC600,0)),0)</f>
        <v>0</v>
      </c>
      <c r="AD580" s="149">
        <f>IF(OR(RIGHT($I580,3)="RGT",RIGHT($I580,3)="INC"),IF($H580=AD$189,SUM($T600:AD600)+$M580,IF(AD$448&gt;$H580,AD600,0)),0)</f>
        <v>0</v>
      </c>
      <c r="AE580" s="150">
        <f>IF(OR(RIGHT($I580,3)="RGT",RIGHT($I580,3)="INC"),IF($H580=AE$189,SUM($T600:AE600)+$M580,IF(AE$448&gt;$H580,AE600,0)),0)</f>
        <v>0</v>
      </c>
      <c r="AF580" s="149">
        <f>IF(OR(RIGHT($I580,3)="RGT",RIGHT($I580,3)="INC"),IF($H580=AF$189,SUM($T600:AF600)+$M580,IF(AF$448&gt;$H580,AF600,0)),0)</f>
        <v>0</v>
      </c>
      <c r="AG580" s="149">
        <f>IF(OR(RIGHT($I580,3)="RGT",RIGHT($I580,3)="INC"),IF($H580=AG$189,SUM($T600:AG600)+$M580,IF(AG$448&gt;$H580,AG600,0)),0)</f>
        <v>0</v>
      </c>
      <c r="AH580" s="149">
        <f>IF(OR(RIGHT($I580,3)="RGT",RIGHT($I580,3)="INC"),IF($H580=AH$189,SUM($T600:AH600)+$M580,IF(AH$448&gt;$H580,AH600,0)),0)</f>
        <v>0</v>
      </c>
      <c r="AI580" s="149">
        <f>IF(OR(RIGHT($I580,3)="RGT",RIGHT($I580,3)="INC"),IF($H580=AI$189,SUM($T600:AI600)+$M580,IF(AI$448&gt;$H580,AI600,0)),0)</f>
        <v>0</v>
      </c>
      <c r="AJ580" s="149">
        <f>IF(OR(RIGHT($I580,3)="RGT",RIGHT($I580,3)="INC"),IF($H580=AJ$189,SUM($T600:AJ600)+$M580,IF(AJ$448&gt;$H580,AJ600,0)),0)</f>
        <v>0</v>
      </c>
      <c r="AK580" s="149">
        <f>IF(OR(RIGHT($I580,3)="RGT",RIGHT($I580,3)="INC"),IF($H580=AK$189,SUM($T600:AK600)+$M580,IF(AK$448&gt;$H580,AK600,0)),0)</f>
        <v>0</v>
      </c>
      <c r="AL580" s="149">
        <f>IF(OR(RIGHT($I580,3)="RGT",RIGHT($I580,3)="INC"),IF($H580=AL$189,SUM($T600:AL600)+$M580,IF(AL$448&gt;$H580,AL600,0)),0)</f>
        <v>0</v>
      </c>
      <c r="AM580" s="149">
        <f>IF(OR(RIGHT($I580,3)="RGT",RIGHT($I580,3)="INC"),IF($H580=AM$189,SUM($T600:AM600)+$M580,IF(AM$448&gt;$H580,AM600,0)),0)</f>
        <v>0</v>
      </c>
      <c r="AN580" s="149">
        <f>IF(OR(RIGHT($I580,3)="RGT",RIGHT($I580,3)="INC"),IF($H580=AN$189,SUM($T600:AN600)+$M580,IF(AN$448&gt;$H580,AN600,0)),0)</f>
        <v>0</v>
      </c>
      <c r="AO580" s="149">
        <f>IF(OR(RIGHT($I580,3)="RGT",RIGHT($I580,3)="INC"),IF($H580=AO$189,SUM($T600:AO600)+$M580,IF(AO$448&gt;$H580,AO600,0)),0)</f>
        <v>0</v>
      </c>
      <c r="AP580" s="149">
        <f>IF(OR(RIGHT($I580,3)="RGT",RIGHT($I580,3)="INC"),IF($H580=AP$189,SUM($T600:AP600)+$M580,IF(AP$448&gt;$H580,AP600,0)),0)</f>
        <v>0</v>
      </c>
      <c r="AQ580" s="150">
        <f>IF(OR(RIGHT($I580,3)="RGT",RIGHT($I580,3)="INC"),IF($H580=AQ$189,SUM($T600:AQ600)+$M580,IF(AQ$448&gt;$H580,AQ600,0)),0)</f>
        <v>0</v>
      </c>
      <c r="AR580" s="151"/>
      <c r="AS580" s="152"/>
      <c r="AT580" s="153"/>
    </row>
    <row r="581" spans="3:46" outlineLevel="1" x14ac:dyDescent="0.35">
      <c r="C581" s="117"/>
      <c r="D581" s="136"/>
      <c r="E581" s="155"/>
      <c r="F581" s="138"/>
      <c r="G581" s="139"/>
      <c r="H581" s="140"/>
      <c r="I581" s="141"/>
      <c r="J581" s="142"/>
      <c r="K581" s="143"/>
      <c r="L581" s="144"/>
      <c r="M581" s="94"/>
      <c r="N581" s="145">
        <f t="shared" si="595"/>
        <v>0</v>
      </c>
      <c r="O581" s="145">
        <f t="shared" si="596"/>
        <v>0</v>
      </c>
      <c r="P581" s="145">
        <f t="shared" si="592"/>
        <v>0</v>
      </c>
      <c r="Q581" s="145">
        <f t="shared" si="593"/>
        <v>0</v>
      </c>
      <c r="R581" s="156">
        <f t="shared" si="594"/>
        <v>0</v>
      </c>
      <c r="S581" s="140"/>
      <c r="T581" s="148">
        <f>IF(OR(RIGHT($I581,3)="RGT",RIGHT($I581,3)="INC"),IF($H581=T$189,SUM($T601:T601)+$M581,IF(T$448&gt;$H581,T601,0)),0)</f>
        <v>0</v>
      </c>
      <c r="U581" s="149">
        <f>IF(OR(RIGHT($I581,3)="RGT",RIGHT($I581,3)="INC"),IF($H581=U$189,SUM($T601:U601)+$M581,IF(U$448&gt;$H581,U601,0)),0)</f>
        <v>0</v>
      </c>
      <c r="V581" s="149">
        <f>IF(OR(RIGHT($I581,3)="RGT",RIGHT($I581,3)="INC"),IF($H581=V$189,SUM($T601:V601)+$M581,IF(V$448&gt;$H581,V601,0)),0)</f>
        <v>0</v>
      </c>
      <c r="W581" s="149">
        <f>IF(OR(RIGHT($I581,3)="RGT",RIGHT($I581,3)="INC"),IF($H581=W$189,SUM($T601:W601)+$M581,IF(W$448&gt;$H581,W601,0)),0)</f>
        <v>0</v>
      </c>
      <c r="X581" s="149">
        <f>IF(OR(RIGHT($I581,3)="RGT",RIGHT($I581,3)="INC"),IF($H581=X$189,SUM($T601:X601)+$M581,IF(X$448&gt;$H581,X601,0)),0)</f>
        <v>0</v>
      </c>
      <c r="Y581" s="149">
        <f>IF(OR(RIGHT($I581,3)="RGT",RIGHT($I581,3)="INC"),IF($H581=Y$189,SUM($T601:Y601)+$M581,IF(Y$448&gt;$H581,Y601,0)),0)</f>
        <v>0</v>
      </c>
      <c r="Z581" s="149">
        <f>IF(OR(RIGHT($I581,3)="RGT",RIGHT($I581,3)="INC"),IF($H581=Z$189,SUM($T601:Z601)+$M581,IF(Z$448&gt;$H581,Z601,0)),0)</f>
        <v>0</v>
      </c>
      <c r="AA581" s="149">
        <f>IF(OR(RIGHT($I581,3)="RGT",RIGHT($I581,3)="INC"),IF($H581=AA$189,SUM($T601:AA601)+$M581,IF(AA$448&gt;$H581,AA601,0)),0)</f>
        <v>0</v>
      </c>
      <c r="AB581" s="149">
        <f>IF(OR(RIGHT($I581,3)="RGT",RIGHT($I581,3)="INC"),IF($H581=AB$189,SUM($T601:AB601)+$M581,IF(AB$448&gt;$H581,AB601,0)),0)</f>
        <v>0</v>
      </c>
      <c r="AC581" s="149">
        <f>IF(OR(RIGHT($I581,3)="RGT",RIGHT($I581,3)="INC"),IF($H581=AC$189,SUM($T601:AC601)+$M581,IF(AC$448&gt;$H581,AC601,0)),0)</f>
        <v>0</v>
      </c>
      <c r="AD581" s="149">
        <f>IF(OR(RIGHT($I581,3)="RGT",RIGHT($I581,3)="INC"),IF($H581=AD$189,SUM($T601:AD601)+$M581,IF(AD$448&gt;$H581,AD601,0)),0)</f>
        <v>0</v>
      </c>
      <c r="AE581" s="150">
        <f>IF(OR(RIGHT($I581,3)="RGT",RIGHT($I581,3)="INC"),IF($H581=AE$189,SUM($T601:AE601)+$M581,IF(AE$448&gt;$H581,AE601,0)),0)</f>
        <v>0</v>
      </c>
      <c r="AF581" s="149">
        <f>IF(OR(RIGHT($I581,3)="RGT",RIGHT($I581,3)="INC"),IF($H581=AF$189,SUM($T601:AF601)+$M581,IF(AF$448&gt;$H581,AF601,0)),0)</f>
        <v>0</v>
      </c>
      <c r="AG581" s="149">
        <f>IF(OR(RIGHT($I581,3)="RGT",RIGHT($I581,3)="INC"),IF($H581=AG$189,SUM($T601:AG601)+$M581,IF(AG$448&gt;$H581,AG601,0)),0)</f>
        <v>0</v>
      </c>
      <c r="AH581" s="149">
        <f>IF(OR(RIGHT($I581,3)="RGT",RIGHT($I581,3)="INC"),IF($H581=AH$189,SUM($T601:AH601)+$M581,IF(AH$448&gt;$H581,AH601,0)),0)</f>
        <v>0</v>
      </c>
      <c r="AI581" s="149">
        <f>IF(OR(RIGHT($I581,3)="RGT",RIGHT($I581,3)="INC"),IF($H581=AI$189,SUM($T601:AI601)+$M581,IF(AI$448&gt;$H581,AI601,0)),0)</f>
        <v>0</v>
      </c>
      <c r="AJ581" s="149">
        <f>IF(OR(RIGHT($I581,3)="RGT",RIGHT($I581,3)="INC"),IF($H581=AJ$189,SUM($T601:AJ601)+$M581,IF(AJ$448&gt;$H581,AJ601,0)),0)</f>
        <v>0</v>
      </c>
      <c r="AK581" s="149">
        <f>IF(OR(RIGHT($I581,3)="RGT",RIGHT($I581,3)="INC"),IF($H581=AK$189,SUM($T601:AK601)+$M581,IF(AK$448&gt;$H581,AK601,0)),0)</f>
        <v>0</v>
      </c>
      <c r="AL581" s="149">
        <f>IF(OR(RIGHT($I581,3)="RGT",RIGHT($I581,3)="INC"),IF($H581=AL$189,SUM($T601:AL601)+$M581,IF(AL$448&gt;$H581,AL601,0)),0)</f>
        <v>0</v>
      </c>
      <c r="AM581" s="149">
        <f>IF(OR(RIGHT($I581,3)="RGT",RIGHT($I581,3)="INC"),IF($H581=AM$189,SUM($T601:AM601)+$M581,IF(AM$448&gt;$H581,AM601,0)),0)</f>
        <v>0</v>
      </c>
      <c r="AN581" s="149">
        <f>IF(OR(RIGHT($I581,3)="RGT",RIGHT($I581,3)="INC"),IF($H581=AN$189,SUM($T601:AN601)+$M581,IF(AN$448&gt;$H581,AN601,0)),0)</f>
        <v>0</v>
      </c>
      <c r="AO581" s="149">
        <f>IF(OR(RIGHT($I581,3)="RGT",RIGHT($I581,3)="INC"),IF($H581=AO$189,SUM($T601:AO601)+$M581,IF(AO$448&gt;$H581,AO601,0)),0)</f>
        <v>0</v>
      </c>
      <c r="AP581" s="149">
        <f>IF(OR(RIGHT($I581,3)="RGT",RIGHT($I581,3)="INC"),IF($H581=AP$189,SUM($T601:AP601)+$M581,IF(AP$448&gt;$H581,AP601,0)),0)</f>
        <v>0</v>
      </c>
      <c r="AQ581" s="150">
        <f>IF(OR(RIGHT($I581,3)="RGT",RIGHT($I581,3)="INC"),IF($H581=AQ$189,SUM($T601:AQ601)+$M581,IF(AQ$448&gt;$H581,AQ601,0)),0)</f>
        <v>0</v>
      </c>
      <c r="AR581" s="151"/>
      <c r="AS581" s="152"/>
      <c r="AT581" s="153"/>
    </row>
    <row r="582" spans="3:46" outlineLevel="1" x14ac:dyDescent="0.35">
      <c r="C582" s="117"/>
      <c r="D582" s="136"/>
      <c r="E582" s="155"/>
      <c r="F582" s="138"/>
      <c r="G582" s="139"/>
      <c r="H582" s="140"/>
      <c r="I582" s="141"/>
      <c r="J582" s="142"/>
      <c r="K582" s="143"/>
      <c r="L582" s="144"/>
      <c r="M582" s="94"/>
      <c r="N582" s="145">
        <f t="shared" si="595"/>
        <v>0</v>
      </c>
      <c r="O582" s="145">
        <f t="shared" si="596"/>
        <v>0</v>
      </c>
      <c r="P582" s="146">
        <f t="shared" si="592"/>
        <v>0</v>
      </c>
      <c r="Q582" s="145">
        <f t="shared" si="593"/>
        <v>0</v>
      </c>
      <c r="R582" s="156">
        <f t="shared" si="594"/>
        <v>0</v>
      </c>
      <c r="S582" s="140"/>
      <c r="T582" s="148">
        <f>IF(OR(RIGHT($I582,3)="RGT",RIGHT($I582,3)="INC"),IF($H582=T$189,SUM($T602:T602)+$M582,IF(T$448&gt;$H582,T602,0)),0)</f>
        <v>0</v>
      </c>
      <c r="U582" s="149">
        <f>IF(OR(RIGHT($I582,3)="RGT",RIGHT($I582,3)="INC"),IF($H582=U$189,SUM($T602:U602)+$M582,IF(U$448&gt;$H582,U602,0)),0)</f>
        <v>0</v>
      </c>
      <c r="V582" s="149">
        <f>IF(OR(RIGHT($I582,3)="RGT",RIGHT($I582,3)="INC"),IF($H582=V$189,SUM($T602:V602)+$M582,IF(V$448&gt;$H582,V602,0)),0)</f>
        <v>0</v>
      </c>
      <c r="W582" s="149">
        <f>IF(OR(RIGHT($I582,3)="RGT",RIGHT($I582,3)="INC"),IF($H582=W$189,SUM($T602:W602)+$M582,IF(W$448&gt;$H582,W602,0)),0)</f>
        <v>0</v>
      </c>
      <c r="X582" s="149">
        <f>IF(OR(RIGHT($I582,3)="RGT",RIGHT($I582,3)="INC"),IF($H582=X$189,SUM($T602:X602)+$M582,IF(X$448&gt;$H582,X602,0)),0)</f>
        <v>0</v>
      </c>
      <c r="Y582" s="149">
        <f>IF(OR(RIGHT($I582,3)="RGT",RIGHT($I582,3)="INC"),IF($H582=Y$189,SUM($T602:Y602)+$M582,IF(Y$448&gt;$H582,Y602,0)),0)</f>
        <v>0</v>
      </c>
      <c r="Z582" s="149">
        <f>IF(OR(RIGHT($I582,3)="RGT",RIGHT($I582,3)="INC"),IF($H582=Z$189,SUM($T602:Z602)+$M582,IF(Z$448&gt;$H582,Z602,0)),0)</f>
        <v>0</v>
      </c>
      <c r="AA582" s="149">
        <f>IF(OR(RIGHT($I582,3)="RGT",RIGHT($I582,3)="INC"),IF($H582=AA$189,SUM($T602:AA602)+$M582,IF(AA$448&gt;$H582,AA602,0)),0)</f>
        <v>0</v>
      </c>
      <c r="AB582" s="149">
        <f>IF(OR(RIGHT($I582,3)="RGT",RIGHT($I582,3)="INC"),IF($H582=AB$189,SUM($T602:AB602)+$M582,IF(AB$448&gt;$H582,AB602,0)),0)</f>
        <v>0</v>
      </c>
      <c r="AC582" s="149">
        <f>IF(OR(RIGHT($I582,3)="RGT",RIGHT($I582,3)="INC"),IF($H582=AC$189,SUM($T602:AC602)+$M582,IF(AC$448&gt;$H582,AC602,0)),0)</f>
        <v>0</v>
      </c>
      <c r="AD582" s="149">
        <f>IF(OR(RIGHT($I582,3)="RGT",RIGHT($I582,3)="INC"),IF($H582=AD$189,SUM($T602:AD602)+$M582,IF(AD$448&gt;$H582,AD602,0)),0)</f>
        <v>0</v>
      </c>
      <c r="AE582" s="150">
        <f>IF(OR(RIGHT($I582,3)="RGT",RIGHT($I582,3)="INC"),IF($H582=AE$189,SUM($T602:AE602)+$M582,IF(AE$448&gt;$H582,AE602,0)),0)</f>
        <v>0</v>
      </c>
      <c r="AF582" s="149">
        <f>IF(OR(RIGHT($I582,3)="RGT",RIGHT($I582,3)="INC"),IF($H582=AF$189,SUM($T602:AF602)+$M582,IF(AF$448&gt;$H582,AF602,0)),0)</f>
        <v>0</v>
      </c>
      <c r="AG582" s="149">
        <f>IF(OR(RIGHT($I582,3)="RGT",RIGHT($I582,3)="INC"),IF($H582=AG$189,SUM($T602:AG602)+$M582,IF(AG$448&gt;$H582,AG602,0)),0)</f>
        <v>0</v>
      </c>
      <c r="AH582" s="149">
        <f>IF(OR(RIGHT($I582,3)="RGT",RIGHT($I582,3)="INC"),IF($H582=AH$189,SUM($T602:AH602)+$M582,IF(AH$448&gt;$H582,AH602,0)),0)</f>
        <v>0</v>
      </c>
      <c r="AI582" s="149">
        <f>IF(OR(RIGHT($I582,3)="RGT",RIGHT($I582,3)="INC"),IF($H582=AI$189,SUM($T602:AI602)+$M582,IF(AI$448&gt;$H582,AI602,0)),0)</f>
        <v>0</v>
      </c>
      <c r="AJ582" s="149">
        <f>IF(OR(RIGHT($I582,3)="RGT",RIGHT($I582,3)="INC"),IF($H582=AJ$189,SUM($T602:AJ602)+$M582,IF(AJ$448&gt;$H582,AJ602,0)),0)</f>
        <v>0</v>
      </c>
      <c r="AK582" s="149">
        <f>IF(OR(RIGHT($I582,3)="RGT",RIGHT($I582,3)="INC"),IF($H582=AK$189,SUM($T602:AK602)+$M582,IF(AK$448&gt;$H582,AK602,0)),0)</f>
        <v>0</v>
      </c>
      <c r="AL582" s="149">
        <f>IF(OR(RIGHT($I582,3)="RGT",RIGHT($I582,3)="INC"),IF($H582=AL$189,SUM($T602:AL602)+$M582,IF(AL$448&gt;$H582,AL602,0)),0)</f>
        <v>0</v>
      </c>
      <c r="AM582" s="149">
        <f>IF(OR(RIGHT($I582,3)="RGT",RIGHT($I582,3)="INC"),IF($H582=AM$189,SUM($T602:AM602)+$M582,IF(AM$448&gt;$H582,AM602,0)),0)</f>
        <v>0</v>
      </c>
      <c r="AN582" s="149">
        <f>IF(OR(RIGHT($I582,3)="RGT",RIGHT($I582,3)="INC"),IF($H582=AN$189,SUM($T602:AN602)+$M582,IF(AN$448&gt;$H582,AN602,0)),0)</f>
        <v>0</v>
      </c>
      <c r="AO582" s="149">
        <f>IF(OR(RIGHT($I582,3)="RGT",RIGHT($I582,3)="INC"),IF($H582=AO$189,SUM($T602:AO602)+$M582,IF(AO$448&gt;$H582,AO602,0)),0)</f>
        <v>0</v>
      </c>
      <c r="AP582" s="149">
        <f>IF(OR(RIGHT($I582,3)="RGT",RIGHT($I582,3)="INC"),IF($H582=AP$189,SUM($T602:AP602)+$M582,IF(AP$448&gt;$H582,AP602,0)),0)</f>
        <v>0</v>
      </c>
      <c r="AQ582" s="150">
        <f>IF(OR(RIGHT($I582,3)="RGT",RIGHT($I582,3)="INC"),IF($H582=AQ$189,SUM($T602:AQ602)+$M582,IF(AQ$448&gt;$H582,AQ602,0)),0)</f>
        <v>0</v>
      </c>
      <c r="AR582" s="151"/>
      <c r="AS582" s="152"/>
      <c r="AT582" s="153"/>
    </row>
    <row r="583" spans="3:46" outlineLevel="1" x14ac:dyDescent="0.35">
      <c r="C583" s="117"/>
      <c r="D583" s="136"/>
      <c r="E583" s="155"/>
      <c r="F583" s="138"/>
      <c r="G583" s="139"/>
      <c r="H583" s="140"/>
      <c r="I583" s="141"/>
      <c r="J583" s="142"/>
      <c r="K583" s="143"/>
      <c r="L583" s="144"/>
      <c r="M583" s="94"/>
      <c r="N583" s="145">
        <f t="shared" si="595"/>
        <v>0</v>
      </c>
      <c r="O583" s="145">
        <f t="shared" si="596"/>
        <v>0</v>
      </c>
      <c r="P583" s="284">
        <f t="shared" si="592"/>
        <v>0</v>
      </c>
      <c r="Q583" s="145">
        <f t="shared" si="593"/>
        <v>0</v>
      </c>
      <c r="R583" s="147">
        <f t="shared" si="594"/>
        <v>0</v>
      </c>
      <c r="S583" s="140"/>
      <c r="T583" s="148">
        <f>IF(OR(RIGHT($I583,3)="RGT",RIGHT($I583,3)="INC"),IF($H583=T$189,SUM($T603:T603)+$M583,IF(T$448&gt;$H583,T603,0)),0)</f>
        <v>0</v>
      </c>
      <c r="U583" s="149">
        <f>IF(OR(RIGHT($I583,3)="RGT",RIGHT($I583,3)="INC"),IF($H583=U$189,SUM($T603:U603)+$M583,IF(U$448&gt;$H583,U603,0)),0)</f>
        <v>0</v>
      </c>
      <c r="V583" s="149">
        <f>IF(OR(RIGHT($I583,3)="RGT",RIGHT($I583,3)="INC"),IF($H583=V$189,SUM($T603:V603)+$M583,IF(V$448&gt;$H583,V603,0)),0)</f>
        <v>0</v>
      </c>
      <c r="W583" s="149">
        <f>IF(OR(RIGHT($I583,3)="RGT",RIGHT($I583,3)="INC"),IF($H583=W$189,SUM($T603:W603)+$M583,IF(W$448&gt;$H583,W603,0)),0)</f>
        <v>0</v>
      </c>
      <c r="X583" s="149">
        <f>IF(OR(RIGHT($I583,3)="RGT",RIGHT($I583,3)="INC"),IF($H583=X$189,SUM($T603:X603)+$M583,IF(X$448&gt;$H583,X603,0)),0)</f>
        <v>0</v>
      </c>
      <c r="Y583" s="149">
        <f>IF(OR(RIGHT($I583,3)="RGT",RIGHT($I583,3)="INC"),IF($H583=Y$189,SUM($T603:Y603)+$M583,IF(Y$448&gt;$H583,Y603,0)),0)</f>
        <v>0</v>
      </c>
      <c r="Z583" s="149">
        <f>IF(OR(RIGHT($I583,3)="RGT",RIGHT($I583,3)="INC"),IF($H583=Z$189,SUM($T603:Z603)+$M583,IF(Z$448&gt;$H583,Z603,0)),0)</f>
        <v>0</v>
      </c>
      <c r="AA583" s="149">
        <f>IF(OR(RIGHT($I583,3)="RGT",RIGHT($I583,3)="INC"),IF($H583=AA$189,SUM($T603:AA603)+$M583,IF(AA$448&gt;$H583,AA603,0)),0)</f>
        <v>0</v>
      </c>
      <c r="AB583" s="149">
        <f>IF(OR(RIGHT($I583,3)="RGT",RIGHT($I583,3)="INC"),IF($H583=AB$189,SUM($T603:AB603)+$M583,IF(AB$448&gt;$H583,AB603,0)),0)</f>
        <v>0</v>
      </c>
      <c r="AC583" s="149">
        <f>IF(OR(RIGHT($I583,3)="RGT",RIGHT($I583,3)="INC"),IF($H583=AC$189,SUM($T603:AC603)+$M583,IF(AC$448&gt;$H583,AC603,0)),0)</f>
        <v>0</v>
      </c>
      <c r="AD583" s="149">
        <f>IF(OR(RIGHT($I583,3)="RGT",RIGHT($I583,3)="INC"),IF($H583=AD$189,SUM($T603:AD603)+$M583,IF(AD$448&gt;$H583,AD603,0)),0)</f>
        <v>0</v>
      </c>
      <c r="AE583" s="150">
        <f>IF(OR(RIGHT($I583,3)="RGT",RIGHT($I583,3)="INC"),IF($H583=AE$189,SUM($T603:AE603)+$M583,IF(AE$448&gt;$H583,AE603,0)),0)</f>
        <v>0</v>
      </c>
      <c r="AF583" s="149">
        <f>IF(OR(RIGHT($I583,3)="RGT",RIGHT($I583,3)="INC"),IF($H583=AF$189,SUM($T603:AF603)+$M583,IF(AF$448&gt;$H583,AF603,0)),0)</f>
        <v>0</v>
      </c>
      <c r="AG583" s="149">
        <f>IF(OR(RIGHT($I583,3)="RGT",RIGHT($I583,3)="INC"),IF($H583=AG$189,SUM($T603:AG603)+$M583,IF(AG$448&gt;$H583,AG603,0)),0)</f>
        <v>0</v>
      </c>
      <c r="AH583" s="149">
        <f>IF(OR(RIGHT($I583,3)="RGT",RIGHT($I583,3)="INC"),IF($H583=AH$189,SUM($T603:AH603)+$M583,IF(AH$448&gt;$H583,AH603,0)),0)</f>
        <v>0</v>
      </c>
      <c r="AI583" s="149">
        <f>IF(OR(RIGHT($I583,3)="RGT",RIGHT($I583,3)="INC"),IF($H583=AI$189,SUM($T603:AI603)+$M583,IF(AI$448&gt;$H583,AI603,0)),0)</f>
        <v>0</v>
      </c>
      <c r="AJ583" s="149">
        <f>IF(OR(RIGHT($I583,3)="RGT",RIGHT($I583,3)="INC"),IF($H583=AJ$189,SUM($T603:AJ603)+$M583,IF(AJ$448&gt;$H583,AJ603,0)),0)</f>
        <v>0</v>
      </c>
      <c r="AK583" s="149">
        <f>IF(OR(RIGHT($I583,3)="RGT",RIGHT($I583,3)="INC"),IF($H583=AK$189,SUM($T603:AK603)+$M583,IF(AK$448&gt;$H583,AK603,0)),0)</f>
        <v>0</v>
      </c>
      <c r="AL583" s="149">
        <f>IF(OR(RIGHT($I583,3)="RGT",RIGHT($I583,3)="INC"),IF($H583=AL$189,SUM($T603:AL603)+$M583,IF(AL$448&gt;$H583,AL603,0)),0)</f>
        <v>0</v>
      </c>
      <c r="AM583" s="149">
        <f>IF(OR(RIGHT($I583,3)="RGT",RIGHT($I583,3)="INC"),IF($H583=AM$189,SUM($T603:AM603)+$M583,IF(AM$448&gt;$H583,AM603,0)),0)</f>
        <v>0</v>
      </c>
      <c r="AN583" s="149">
        <f>IF(OR(RIGHT($I583,3)="RGT",RIGHT($I583,3)="INC"),IF($H583=AN$189,SUM($T603:AN603)+$M583,IF(AN$448&gt;$H583,AN603,0)),0)</f>
        <v>0</v>
      </c>
      <c r="AO583" s="149">
        <f>IF(OR(RIGHT($I583,3)="RGT",RIGHT($I583,3)="INC"),IF($H583=AO$189,SUM($T603:AO603)+$M583,IF(AO$448&gt;$H583,AO603,0)),0)</f>
        <v>0</v>
      </c>
      <c r="AP583" s="149">
        <f>IF(OR(RIGHT($I583,3)="RGT",RIGHT($I583,3)="INC"),IF($H583=AP$189,SUM($T603:AP603)+$M583,IF(AP$448&gt;$H583,AP603,0)),0)</f>
        <v>0</v>
      </c>
      <c r="AQ583" s="150">
        <f>IF(OR(RIGHT($I583,3)="RGT",RIGHT($I583,3)="INC"),IF($H583=AQ$189,SUM($T603:AQ603)+$M583,IF(AQ$448&gt;$H583,AQ603,0)),0)</f>
        <v>0</v>
      </c>
      <c r="AR583" s="151"/>
      <c r="AS583" s="152"/>
      <c r="AT583" s="153"/>
    </row>
    <row r="584" spans="3:46" outlineLevel="1" x14ac:dyDescent="0.35">
      <c r="C584" s="117"/>
      <c r="D584" s="136"/>
      <c r="E584" s="155"/>
      <c r="F584" s="138"/>
      <c r="G584" s="139"/>
      <c r="H584" s="140"/>
      <c r="I584" s="141"/>
      <c r="J584" s="142"/>
      <c r="K584" s="143"/>
      <c r="L584" s="144"/>
      <c r="M584" s="94"/>
      <c r="N584" s="145">
        <f t="shared" si="595"/>
        <v>0</v>
      </c>
      <c r="O584" s="145">
        <f t="shared" si="596"/>
        <v>0</v>
      </c>
      <c r="P584" s="145">
        <f t="shared" si="592"/>
        <v>0</v>
      </c>
      <c r="Q584" s="145">
        <f t="shared" si="593"/>
        <v>0</v>
      </c>
      <c r="R584" s="156">
        <f t="shared" si="594"/>
        <v>0</v>
      </c>
      <c r="S584" s="140"/>
      <c r="T584" s="148">
        <f>IF(OR(RIGHT($I584,3)="RGT",RIGHT($I584,3)="INC"),IF($H584=T$189,SUM($T604:T604)+$M584,IF(T$448&gt;$H584,T604,0)),0)</f>
        <v>0</v>
      </c>
      <c r="U584" s="149">
        <f>IF(OR(RIGHT($I584,3)="RGT",RIGHT($I584,3)="INC"),IF($H584=U$189,SUM($T604:U604)+$M584,IF(U$448&gt;$H584,U604,0)),0)</f>
        <v>0</v>
      </c>
      <c r="V584" s="149">
        <f>IF(OR(RIGHT($I584,3)="RGT",RIGHT($I584,3)="INC"),IF($H584=V$189,SUM($T604:V604)+$M584,IF(V$448&gt;$H584,V604,0)),0)</f>
        <v>0</v>
      </c>
      <c r="W584" s="149">
        <f>IF(OR(RIGHT($I584,3)="RGT",RIGHT($I584,3)="INC"),IF($H584=W$189,SUM($T604:W604)+$M584,IF(W$448&gt;$H584,W604,0)),0)</f>
        <v>0</v>
      </c>
      <c r="X584" s="149">
        <f>IF(OR(RIGHT($I584,3)="RGT",RIGHT($I584,3)="INC"),IF($H584=X$189,SUM($T604:X604)+$M584,IF(X$448&gt;$H584,X604,0)),0)</f>
        <v>0</v>
      </c>
      <c r="Y584" s="149">
        <f>IF(OR(RIGHT($I584,3)="RGT",RIGHT($I584,3)="INC"),IF($H584=Y$189,SUM($T604:Y604)+$M584,IF(Y$448&gt;$H584,Y604,0)),0)</f>
        <v>0</v>
      </c>
      <c r="Z584" s="149">
        <f>IF(OR(RIGHT($I584,3)="RGT",RIGHT($I584,3)="INC"),IF($H584=Z$189,SUM($T604:Z604)+$M584,IF(Z$448&gt;$H584,Z604,0)),0)</f>
        <v>0</v>
      </c>
      <c r="AA584" s="149">
        <f>IF(OR(RIGHT($I584,3)="RGT",RIGHT($I584,3)="INC"),IF($H584=AA$189,SUM($T604:AA604)+$M584,IF(AA$448&gt;$H584,AA604,0)),0)</f>
        <v>0</v>
      </c>
      <c r="AB584" s="149">
        <f>IF(OR(RIGHT($I584,3)="RGT",RIGHT($I584,3)="INC"),IF($H584=AB$189,SUM($T604:AB604)+$M584,IF(AB$448&gt;$H584,AB604,0)),0)</f>
        <v>0</v>
      </c>
      <c r="AC584" s="149">
        <f>IF(OR(RIGHT($I584,3)="RGT",RIGHT($I584,3)="INC"),IF($H584=AC$189,SUM($T604:AC604)+$M584,IF(AC$448&gt;$H584,AC604,0)),0)</f>
        <v>0</v>
      </c>
      <c r="AD584" s="149">
        <f>IF(OR(RIGHT($I584,3)="RGT",RIGHT($I584,3)="INC"),IF($H584=AD$189,SUM($T604:AD604)+$M584,IF(AD$448&gt;$H584,AD604,0)),0)</f>
        <v>0</v>
      </c>
      <c r="AE584" s="150">
        <f>IF(OR(RIGHT($I584,3)="RGT",RIGHT($I584,3)="INC"),IF($H584=AE$189,SUM($T604:AE604)+$M584,IF(AE$448&gt;$H584,AE604,0)),0)</f>
        <v>0</v>
      </c>
      <c r="AF584" s="149">
        <f>IF(OR(RIGHT($I584,3)="RGT",RIGHT($I584,3)="INC"),IF($H584=AF$189,SUM($T604:AF604)+$M584,IF(AF$448&gt;$H584,AF604,0)),0)</f>
        <v>0</v>
      </c>
      <c r="AG584" s="149">
        <f>IF(OR(RIGHT($I584,3)="RGT",RIGHT($I584,3)="INC"),IF($H584=AG$189,SUM($T604:AG604)+$M584,IF(AG$448&gt;$H584,AG604,0)),0)</f>
        <v>0</v>
      </c>
      <c r="AH584" s="149">
        <f>IF(OR(RIGHT($I584,3)="RGT",RIGHT($I584,3)="INC"),IF($H584=AH$189,SUM($T604:AH604)+$M584,IF(AH$448&gt;$H584,AH604,0)),0)</f>
        <v>0</v>
      </c>
      <c r="AI584" s="149">
        <f>IF(OR(RIGHT($I584,3)="RGT",RIGHT($I584,3)="INC"),IF($H584=AI$189,SUM($T604:AI604)+$M584,IF(AI$448&gt;$H584,AI604,0)),0)</f>
        <v>0</v>
      </c>
      <c r="AJ584" s="149">
        <f>IF(OR(RIGHT($I584,3)="RGT",RIGHT($I584,3)="INC"),IF($H584=AJ$189,SUM($T604:AJ604)+$M584,IF(AJ$448&gt;$H584,AJ604,0)),0)</f>
        <v>0</v>
      </c>
      <c r="AK584" s="149">
        <f>IF(OR(RIGHT($I584,3)="RGT",RIGHT($I584,3)="INC"),IF($H584=AK$189,SUM($T604:AK604)+$M584,IF(AK$448&gt;$H584,AK604,0)),0)</f>
        <v>0</v>
      </c>
      <c r="AL584" s="149">
        <f>IF(OR(RIGHT($I584,3)="RGT",RIGHT($I584,3)="INC"),IF($H584=AL$189,SUM($T604:AL604)+$M584,IF(AL$448&gt;$H584,AL604,0)),0)</f>
        <v>0</v>
      </c>
      <c r="AM584" s="149">
        <f>IF(OR(RIGHT($I584,3)="RGT",RIGHT($I584,3)="INC"),IF($H584=AM$189,SUM($T604:AM604)+$M584,IF(AM$448&gt;$H584,AM604,0)),0)</f>
        <v>0</v>
      </c>
      <c r="AN584" s="149">
        <f>IF(OR(RIGHT($I584,3)="RGT",RIGHT($I584,3)="INC"),IF($H584=AN$189,SUM($T604:AN604)+$M584,IF(AN$448&gt;$H584,AN604,0)),0)</f>
        <v>0</v>
      </c>
      <c r="AO584" s="149">
        <f>IF(OR(RIGHT($I584,3)="RGT",RIGHT($I584,3)="INC"),IF($H584=AO$189,SUM($T604:AO604)+$M584,IF(AO$448&gt;$H584,AO604,0)),0)</f>
        <v>0</v>
      </c>
      <c r="AP584" s="149">
        <f>IF(OR(RIGHT($I584,3)="RGT",RIGHT($I584,3)="INC"),IF($H584=AP$189,SUM($T604:AP604)+$M584,IF(AP$448&gt;$H584,AP604,0)),0)</f>
        <v>0</v>
      </c>
      <c r="AQ584" s="150">
        <f>IF(OR(RIGHT($I584,3)="RGT",RIGHT($I584,3)="INC"),IF($H584=AQ$189,SUM($T604:AQ604)+$M584,IF(AQ$448&gt;$H584,AQ604,0)),0)</f>
        <v>0</v>
      </c>
      <c r="AR584" s="151"/>
      <c r="AS584" s="152"/>
      <c r="AT584" s="153"/>
    </row>
    <row r="585" spans="3:46" ht="15" thickBot="1" x14ac:dyDescent="0.4">
      <c r="C585" s="110" t="s">
        <v>494</v>
      </c>
      <c r="D585" s="165" t="s">
        <v>371</v>
      </c>
      <c r="E585" s="166"/>
      <c r="F585" s="166"/>
      <c r="G585" s="166"/>
      <c r="H585" s="166"/>
      <c r="I585" s="166"/>
      <c r="J585" s="166"/>
      <c r="K585" s="167"/>
      <c r="L585" s="144"/>
      <c r="M585" s="96">
        <f t="shared" ref="M585:R585" si="597">SUM(M574:M584)</f>
        <v>2088.0147099999999</v>
      </c>
      <c r="N585" s="97">
        <f t="shared" si="597"/>
        <v>1259.681</v>
      </c>
      <c r="O585" s="97">
        <f t="shared" si="597"/>
        <v>10294.665000000001</v>
      </c>
      <c r="P585" s="97">
        <f t="shared" si="597"/>
        <v>2088.0147099999999</v>
      </c>
      <c r="Q585" s="97">
        <f t="shared" si="597"/>
        <v>1259.681</v>
      </c>
      <c r="R585" s="98">
        <f t="shared" si="597"/>
        <v>10294.665000000001</v>
      </c>
      <c r="S585" s="138"/>
      <c r="T585" s="168">
        <f t="shared" ref="T585:AQ585" si="598">SUM(T574:T584)</f>
        <v>0</v>
      </c>
      <c r="U585" s="169">
        <f t="shared" si="598"/>
        <v>0</v>
      </c>
      <c r="V585" s="169">
        <f t="shared" si="598"/>
        <v>0</v>
      </c>
      <c r="W585" s="169">
        <f t="shared" si="598"/>
        <v>0</v>
      </c>
      <c r="X585" s="169">
        <f t="shared" si="598"/>
        <v>0</v>
      </c>
      <c r="Y585" s="169">
        <f t="shared" si="598"/>
        <v>0</v>
      </c>
      <c r="Z585" s="169">
        <f t="shared" si="598"/>
        <v>0</v>
      </c>
      <c r="AA585" s="169">
        <f t="shared" si="598"/>
        <v>0</v>
      </c>
      <c r="AB585" s="169">
        <f t="shared" si="598"/>
        <v>0</v>
      </c>
      <c r="AC585" s="169">
        <f t="shared" si="598"/>
        <v>0</v>
      </c>
      <c r="AD585" s="169">
        <f t="shared" si="598"/>
        <v>0</v>
      </c>
      <c r="AE585" s="170">
        <f t="shared" si="598"/>
        <v>0</v>
      </c>
      <c r="AF585" s="169">
        <f t="shared" si="598"/>
        <v>0</v>
      </c>
      <c r="AG585" s="169">
        <f t="shared" si="598"/>
        <v>0</v>
      </c>
      <c r="AH585" s="169">
        <f t="shared" si="598"/>
        <v>0</v>
      </c>
      <c r="AI585" s="169">
        <f t="shared" si="598"/>
        <v>0</v>
      </c>
      <c r="AJ585" s="169">
        <f t="shared" si="598"/>
        <v>0</v>
      </c>
      <c r="AK585" s="169">
        <f t="shared" si="598"/>
        <v>0</v>
      </c>
      <c r="AL585" s="169">
        <f t="shared" si="598"/>
        <v>0</v>
      </c>
      <c r="AM585" s="169">
        <f t="shared" si="598"/>
        <v>0</v>
      </c>
      <c r="AN585" s="169">
        <f t="shared" si="598"/>
        <v>0</v>
      </c>
      <c r="AO585" s="169">
        <f t="shared" si="598"/>
        <v>0</v>
      </c>
      <c r="AP585" s="169">
        <f t="shared" si="598"/>
        <v>0</v>
      </c>
      <c r="AQ585" s="170">
        <f t="shared" si="598"/>
        <v>0</v>
      </c>
    </row>
    <row r="586" spans="3:46" ht="15" thickTop="1" x14ac:dyDescent="0.35">
      <c r="D586" s="71"/>
      <c r="L586" s="144"/>
      <c r="S586" s="138"/>
    </row>
    <row r="587" spans="3:46" ht="15" thickBot="1" x14ac:dyDescent="0.4">
      <c r="D587" s="165" t="str">
        <f>"Total Incremental Plant Balance - "&amp;D568</f>
        <v>Total Incremental Plant Balance - Kramer-Victor 115 kV to 230 kV Rebuild</v>
      </c>
      <c r="E587" s="166"/>
      <c r="F587" s="166"/>
      <c r="G587" s="166"/>
      <c r="H587" s="166"/>
      <c r="I587" s="166"/>
      <c r="J587" s="166"/>
      <c r="K587" s="167"/>
      <c r="L587" s="144"/>
      <c r="M587" s="96"/>
      <c r="N587" s="97"/>
      <c r="O587" s="97"/>
      <c r="P587" s="97"/>
      <c r="Q587" s="97"/>
      <c r="R587" s="97"/>
      <c r="S587" s="138"/>
      <c r="T587" s="168">
        <f>T585</f>
        <v>0</v>
      </c>
      <c r="U587" s="169">
        <f t="shared" ref="U587" si="599">U585+T587</f>
        <v>0</v>
      </c>
      <c r="V587" s="169">
        <f t="shared" ref="V587" si="600">V585+U587</f>
        <v>0</v>
      </c>
      <c r="W587" s="169">
        <f t="shared" ref="W587" si="601">W585+V587</f>
        <v>0</v>
      </c>
      <c r="X587" s="169">
        <f t="shared" ref="X587" si="602">X585+W587</f>
        <v>0</v>
      </c>
      <c r="Y587" s="169">
        <f t="shared" ref="Y587" si="603">Y585+X587</f>
        <v>0</v>
      </c>
      <c r="Z587" s="169">
        <f t="shared" ref="Z587" si="604">Z585+Y587</f>
        <v>0</v>
      </c>
      <c r="AA587" s="169">
        <f t="shared" ref="AA587" si="605">AA585+Z587</f>
        <v>0</v>
      </c>
      <c r="AB587" s="169">
        <f t="shared" ref="AB587" si="606">AB585+AA587</f>
        <v>0</v>
      </c>
      <c r="AC587" s="169">
        <f t="shared" ref="AC587" si="607">AC585+AB587</f>
        <v>0</v>
      </c>
      <c r="AD587" s="169">
        <f t="shared" ref="AD587" si="608">AD585+AC587</f>
        <v>0</v>
      </c>
      <c r="AE587" s="170">
        <f t="shared" ref="AE587" si="609">AE585+AD587</f>
        <v>0</v>
      </c>
      <c r="AF587" s="169">
        <f>AF585+AE587</f>
        <v>0</v>
      </c>
      <c r="AG587" s="169">
        <f t="shared" ref="AG587" si="610">AG585+AF587</f>
        <v>0</v>
      </c>
      <c r="AH587" s="169">
        <f t="shared" ref="AH587" si="611">AH585+AG587</f>
        <v>0</v>
      </c>
      <c r="AI587" s="169">
        <f t="shared" ref="AI587" si="612">AI585+AH587</f>
        <v>0</v>
      </c>
      <c r="AJ587" s="169">
        <f t="shared" ref="AJ587" si="613">AJ585+AI587</f>
        <v>0</v>
      </c>
      <c r="AK587" s="169">
        <f t="shared" ref="AK587" si="614">AK585+AJ587</f>
        <v>0</v>
      </c>
      <c r="AL587" s="169">
        <f t="shared" ref="AL587" si="615">AL585+AK587</f>
        <v>0</v>
      </c>
      <c r="AM587" s="169">
        <f t="shared" ref="AM587" si="616">AM585+AL587</f>
        <v>0</v>
      </c>
      <c r="AN587" s="169">
        <f>AN585+AM587</f>
        <v>0</v>
      </c>
      <c r="AO587" s="169">
        <f>AO585+AN587</f>
        <v>0</v>
      </c>
      <c r="AP587" s="169">
        <f>AP585+AO587</f>
        <v>0</v>
      </c>
      <c r="AQ587" s="170">
        <f>AQ585+AP587</f>
        <v>0</v>
      </c>
    </row>
    <row r="588" spans="3:46" ht="15" thickTop="1" x14ac:dyDescent="0.35">
      <c r="D588" s="171"/>
      <c r="E588" s="172"/>
      <c r="F588" s="171"/>
      <c r="G588" s="123"/>
      <c r="H588" s="123"/>
      <c r="I588" s="123"/>
      <c r="J588" s="123"/>
      <c r="K588" s="123"/>
      <c r="L588" s="144"/>
      <c r="M588" s="99"/>
      <c r="N588" s="99"/>
      <c r="O588" s="99"/>
      <c r="P588" s="99"/>
      <c r="Q588" s="99"/>
      <c r="R588" s="99"/>
      <c r="S588" s="138"/>
      <c r="T588" s="173"/>
      <c r="U588" s="173"/>
      <c r="V588" s="173"/>
      <c r="W588" s="173"/>
      <c r="X588" s="173"/>
      <c r="Y588" s="173"/>
      <c r="Z588" s="173"/>
      <c r="AA588" s="173"/>
      <c r="AB588" s="173"/>
      <c r="AC588" s="173"/>
      <c r="AD588" s="173"/>
      <c r="AE588" s="173"/>
      <c r="AF588" s="173"/>
      <c r="AG588" s="173"/>
      <c r="AH588" s="173"/>
      <c r="AI588" s="173"/>
      <c r="AJ588" s="173"/>
      <c r="AK588" s="173"/>
      <c r="AL588" s="173"/>
      <c r="AM588" s="173"/>
      <c r="AN588" s="173"/>
      <c r="AO588" s="173"/>
      <c r="AP588" s="173"/>
      <c r="AQ588" s="173"/>
    </row>
    <row r="589" spans="3:46" x14ac:dyDescent="0.35">
      <c r="D589" s="71"/>
      <c r="L589" s="144"/>
      <c r="S589" s="138"/>
    </row>
    <row r="590" spans="3:46" x14ac:dyDescent="0.35">
      <c r="D590" s="71" t="s">
        <v>415</v>
      </c>
      <c r="L590" s="144"/>
      <c r="M590" s="92"/>
      <c r="N590" s="92"/>
      <c r="O590" s="92"/>
      <c r="P590" s="92"/>
      <c r="Q590" s="92"/>
      <c r="R590" s="92"/>
      <c r="S590" s="138"/>
    </row>
    <row r="591" spans="3:46" x14ac:dyDescent="0.35">
      <c r="D591" t="s">
        <v>416</v>
      </c>
      <c r="L591" s="144"/>
      <c r="S591" s="138"/>
    </row>
    <row r="592" spans="3:46" ht="15" thickBot="1" x14ac:dyDescent="0.4">
      <c r="L592" s="144"/>
      <c r="S592" s="138"/>
    </row>
    <row r="593" spans="1:46" ht="29.5" thickBot="1" x14ac:dyDescent="0.4">
      <c r="D593" s="129" t="s">
        <v>10</v>
      </c>
      <c r="E593" s="130" t="s">
        <v>11</v>
      </c>
      <c r="F593" s="131" t="s">
        <v>12</v>
      </c>
      <c r="G593" s="79" t="s">
        <v>13</v>
      </c>
      <c r="H593" s="74" t="s">
        <v>14</v>
      </c>
      <c r="I593" s="74" t="s">
        <v>15</v>
      </c>
      <c r="J593" s="74" t="s">
        <v>16</v>
      </c>
      <c r="K593" s="75" t="s">
        <v>17</v>
      </c>
      <c r="L593" s="144"/>
      <c r="M593" s="73" t="str">
        <f t="shared" ref="M593:R593" si="617">M$11</f>
        <v>2025 CWIP</v>
      </c>
      <c r="N593" s="74" t="str">
        <f t="shared" si="617"/>
        <v>2026 Total Expenditures</v>
      </c>
      <c r="O593" s="74" t="str">
        <f t="shared" si="617"/>
        <v>2027 Total Expenditures</v>
      </c>
      <c r="P593" s="74" t="str">
        <f t="shared" si="617"/>
        <v>2025 ISO CWIP Less Collectible</v>
      </c>
      <c r="Q593" s="74" t="str">
        <f t="shared" si="617"/>
        <v>2026 ISO Expenditures Less Collectible</v>
      </c>
      <c r="R593" s="75" t="str">
        <f t="shared" si="617"/>
        <v>2027 ISO Expenditures Less Collectible</v>
      </c>
      <c r="S593" s="138"/>
      <c r="T593" s="177">
        <f>$E$3</f>
        <v>46023</v>
      </c>
      <c r="U593" s="178">
        <f t="shared" ref="U593" si="618">DATE(YEAR(T593),MONTH(T593)+1,DAY(T593))</f>
        <v>46054</v>
      </c>
      <c r="V593" s="178">
        <f t="shared" ref="V593" si="619">DATE(YEAR(U593),MONTH(U593)+1,DAY(U593))</f>
        <v>46082</v>
      </c>
      <c r="W593" s="178">
        <f t="shared" ref="W593" si="620">DATE(YEAR(V593),MONTH(V593)+1,DAY(V593))</f>
        <v>46113</v>
      </c>
      <c r="X593" s="178">
        <f t="shared" ref="X593" si="621">DATE(YEAR(W593),MONTH(W593)+1,DAY(W593))</f>
        <v>46143</v>
      </c>
      <c r="Y593" s="178">
        <f t="shared" ref="Y593" si="622">DATE(YEAR(X593),MONTH(X593)+1,DAY(X593))</f>
        <v>46174</v>
      </c>
      <c r="Z593" s="178">
        <f t="shared" ref="Z593" si="623">DATE(YEAR(Y593),MONTH(Y593)+1,DAY(Y593))</f>
        <v>46204</v>
      </c>
      <c r="AA593" s="178">
        <f t="shared" ref="AA593" si="624">DATE(YEAR(Z593),MONTH(Z593)+1,DAY(Z593))</f>
        <v>46235</v>
      </c>
      <c r="AB593" s="178">
        <f t="shared" ref="AB593" si="625">DATE(YEAR(AA593),MONTH(AA593)+1,DAY(AA593))</f>
        <v>46266</v>
      </c>
      <c r="AC593" s="178">
        <f t="shared" ref="AC593" si="626">DATE(YEAR(AB593),MONTH(AB593)+1,DAY(AB593))</f>
        <v>46296</v>
      </c>
      <c r="AD593" s="178">
        <f t="shared" ref="AD593" si="627">DATE(YEAR(AC593),MONTH(AC593)+1,DAY(AC593))</f>
        <v>46327</v>
      </c>
      <c r="AE593" s="179">
        <f t="shared" ref="AE593" si="628">DATE(YEAR(AD593),MONTH(AD593)+1,DAY(AD593))</f>
        <v>46357</v>
      </c>
      <c r="AF593" s="178">
        <f>DATE(YEAR(AE593),MONTH(AE593)+1,DAY(AE593))</f>
        <v>46388</v>
      </c>
      <c r="AG593" s="178">
        <f t="shared" ref="AG593" si="629">DATE(YEAR(AF593),MONTH(AF593)+1,DAY(AF593))</f>
        <v>46419</v>
      </c>
      <c r="AH593" s="178">
        <f t="shared" ref="AH593" si="630">DATE(YEAR(AG593),MONTH(AG593)+1,DAY(AG593))</f>
        <v>46447</v>
      </c>
      <c r="AI593" s="178">
        <f t="shared" ref="AI593" si="631">DATE(YEAR(AH593),MONTH(AH593)+1,DAY(AH593))</f>
        <v>46478</v>
      </c>
      <c r="AJ593" s="178">
        <f t="shared" ref="AJ593" si="632">DATE(YEAR(AI593),MONTH(AI593)+1,DAY(AI593))</f>
        <v>46508</v>
      </c>
      <c r="AK593" s="178">
        <f t="shared" ref="AK593" si="633">DATE(YEAR(AJ593),MONTH(AJ593)+1,DAY(AJ593))</f>
        <v>46539</v>
      </c>
      <c r="AL593" s="178">
        <f t="shared" ref="AL593" si="634">DATE(YEAR(AK593),MONTH(AK593)+1,DAY(AK593))</f>
        <v>46569</v>
      </c>
      <c r="AM593" s="178">
        <f t="shared" ref="AM593" si="635">DATE(YEAR(AL593),MONTH(AL593)+1,DAY(AL593))</f>
        <v>46600</v>
      </c>
      <c r="AN593" s="178">
        <f>DATE(YEAR(AM593),MONTH(AM593)+1,DAY(AM593))</f>
        <v>46631</v>
      </c>
      <c r="AO593" s="178">
        <f>DATE(YEAR(AN593),MONTH(AN593)+1,DAY(AN593))</f>
        <v>46661</v>
      </c>
      <c r="AP593" s="178">
        <f>DATE(YEAR(AO593),MONTH(AO593)+1,DAY(AO593))</f>
        <v>46692</v>
      </c>
      <c r="AQ593" s="179">
        <f>DATE(YEAR(AP593),MONTH(AP593)+1,DAY(AP593))</f>
        <v>46722</v>
      </c>
    </row>
    <row r="594" spans="1:46" x14ac:dyDescent="0.35">
      <c r="A594" s="37">
        <f>A574</f>
        <v>904220880</v>
      </c>
      <c r="B594" s="110" t="str">
        <f>B574</f>
        <v>Lugo</v>
      </c>
      <c r="C594" s="117" t="s">
        <v>417</v>
      </c>
      <c r="D594" s="136" t="str">
        <f t="shared" ref="D594:K594" si="636">D574</f>
        <v>CET-ET-TP-RL-861000</v>
      </c>
      <c r="E594" s="181" t="str">
        <f t="shared" si="636"/>
        <v>Kramer-Victor 230 kV No. 3 line</v>
      </c>
      <c r="F594" s="138">
        <f t="shared" si="636"/>
        <v>8610</v>
      </c>
      <c r="G594" s="141" t="str">
        <f t="shared" si="636"/>
        <v>High</v>
      </c>
      <c r="H594" s="140">
        <f t="shared" si="636"/>
        <v>46813</v>
      </c>
      <c r="I594" s="141" t="str">
        <f t="shared" si="636"/>
        <v>TR-LINEINC</v>
      </c>
      <c r="J594" s="142">
        <f t="shared" si="636"/>
        <v>0</v>
      </c>
      <c r="K594" s="143">
        <f t="shared" si="636"/>
        <v>1</v>
      </c>
      <c r="L594" s="144"/>
      <c r="M594" s="182">
        <f>M574</f>
        <v>2085.6277599999999</v>
      </c>
      <c r="N594" s="145">
        <f>N574</f>
        <v>1259.681</v>
      </c>
      <c r="O594" s="145">
        <f>O574</f>
        <v>10294.665000000001</v>
      </c>
      <c r="P594" s="145">
        <f>$M594*$K594*(1-$J594)</f>
        <v>2085.6277599999999</v>
      </c>
      <c r="Q594" s="145">
        <f>$N594*$K594*(1-$J594)</f>
        <v>1259.681</v>
      </c>
      <c r="R594" s="156">
        <f>$O594*$K594*(1-$J594)</f>
        <v>10294.665000000001</v>
      </c>
      <c r="S594" s="140"/>
      <c r="T594" s="183">
        <v>17.187999999999999</v>
      </c>
      <c r="U594" s="184">
        <v>14.847</v>
      </c>
      <c r="V594" s="184">
        <v>9.6460000000000008</v>
      </c>
      <c r="W594" s="184">
        <v>105</v>
      </c>
      <c r="X594" s="184">
        <v>105</v>
      </c>
      <c r="Y594" s="184">
        <v>105</v>
      </c>
      <c r="Z594" s="184">
        <v>105</v>
      </c>
      <c r="AA594" s="184">
        <v>105</v>
      </c>
      <c r="AB594" s="184">
        <v>105</v>
      </c>
      <c r="AC594" s="184">
        <v>105</v>
      </c>
      <c r="AD594" s="184">
        <v>105</v>
      </c>
      <c r="AE594" s="185">
        <v>378</v>
      </c>
      <c r="AF594" s="184">
        <v>900</v>
      </c>
      <c r="AG594" s="184">
        <v>900</v>
      </c>
      <c r="AH594" s="184">
        <v>900</v>
      </c>
      <c r="AI594" s="184">
        <v>900</v>
      </c>
      <c r="AJ594" s="184">
        <v>900</v>
      </c>
      <c r="AK594" s="184">
        <v>900</v>
      </c>
      <c r="AL594" s="184">
        <v>900</v>
      </c>
      <c r="AM594" s="184">
        <v>900</v>
      </c>
      <c r="AN594" s="184">
        <v>900</v>
      </c>
      <c r="AO594" s="184">
        <v>900</v>
      </c>
      <c r="AP594" s="184">
        <v>570.66499999999996</v>
      </c>
      <c r="AQ594" s="185">
        <v>724</v>
      </c>
      <c r="AR594" s="151"/>
      <c r="AS594" s="152"/>
      <c r="AT594" s="153"/>
    </row>
    <row r="595" spans="1:46" x14ac:dyDescent="0.35">
      <c r="A595" s="37">
        <f t="shared" ref="A595:B595" si="637">A575</f>
        <v>904220884</v>
      </c>
      <c r="B595" s="110" t="str">
        <f t="shared" si="637"/>
        <v>Lugo</v>
      </c>
      <c r="C595" s="117" t="s">
        <v>417</v>
      </c>
      <c r="D595" s="136" t="str">
        <f t="shared" ref="D595:K595" si="638">D575</f>
        <v>CET-ET-TP-RL-861004</v>
      </c>
      <c r="E595" s="155" t="str">
        <f t="shared" si="638"/>
        <v>Kramer Sub - Equip two new 230 kV positions at Kramer..Remove equipment at existing Kramer 115 kV switchrack terminating positions for Kramer-Victor 115 .kV and Kramer-Roadway-Victor 115 kV lines</v>
      </c>
      <c r="F595" s="138">
        <f t="shared" si="638"/>
        <v>8610</v>
      </c>
      <c r="G595" s="141" t="str">
        <f t="shared" si="638"/>
        <v>High</v>
      </c>
      <c r="H595" s="140">
        <f t="shared" si="638"/>
        <v>47908</v>
      </c>
      <c r="I595" s="141" t="str">
        <f t="shared" si="638"/>
        <v>TR-SUBINC</v>
      </c>
      <c r="J595" s="142">
        <f t="shared" si="638"/>
        <v>0</v>
      </c>
      <c r="K595" s="143">
        <f t="shared" si="638"/>
        <v>1</v>
      </c>
      <c r="L595" s="144"/>
      <c r="M595" s="182">
        <f t="shared" ref="M595:O595" si="639">M575</f>
        <v>0</v>
      </c>
      <c r="N595" s="145">
        <f t="shared" si="639"/>
        <v>0</v>
      </c>
      <c r="O595" s="145">
        <f t="shared" si="639"/>
        <v>0</v>
      </c>
      <c r="P595" s="145">
        <f t="shared" ref="P595:P604" si="640">$M595*$K595*(1-$J595)</f>
        <v>0</v>
      </c>
      <c r="Q595" s="145">
        <f t="shared" ref="Q595:Q604" si="641">$N595*$K595*(1-$J595)</f>
        <v>0</v>
      </c>
      <c r="R595" s="156">
        <f t="shared" ref="R595:R604" si="642">$O595*$K595*(1-$J595)</f>
        <v>0</v>
      </c>
      <c r="S595" s="140"/>
      <c r="T595" s="148">
        <v>0</v>
      </c>
      <c r="U595" s="149">
        <v>0</v>
      </c>
      <c r="V595" s="149">
        <v>0</v>
      </c>
      <c r="W595" s="149">
        <v>0</v>
      </c>
      <c r="X595" s="149">
        <v>0</v>
      </c>
      <c r="Y595" s="149">
        <v>0</v>
      </c>
      <c r="Z595" s="149">
        <v>0</v>
      </c>
      <c r="AA595" s="149">
        <v>0</v>
      </c>
      <c r="AB595" s="149">
        <v>0</v>
      </c>
      <c r="AC595" s="149">
        <v>0</v>
      </c>
      <c r="AD595" s="149">
        <v>0</v>
      </c>
      <c r="AE595" s="150">
        <v>0</v>
      </c>
      <c r="AF595" s="149">
        <v>0</v>
      </c>
      <c r="AG595" s="149">
        <v>0</v>
      </c>
      <c r="AH595" s="149">
        <v>0</v>
      </c>
      <c r="AI595" s="149">
        <v>0</v>
      </c>
      <c r="AJ595" s="149">
        <v>0</v>
      </c>
      <c r="AK595" s="149">
        <v>0</v>
      </c>
      <c r="AL595" s="149">
        <v>0</v>
      </c>
      <c r="AM595" s="149">
        <v>0</v>
      </c>
      <c r="AN595" s="149">
        <v>0</v>
      </c>
      <c r="AO595" s="149">
        <v>0</v>
      </c>
      <c r="AP595" s="149">
        <v>0</v>
      </c>
      <c r="AQ595" s="150">
        <v>0</v>
      </c>
      <c r="AR595" s="151"/>
      <c r="AS595" s="152"/>
      <c r="AT595" s="153"/>
    </row>
    <row r="596" spans="1:46" x14ac:dyDescent="0.35">
      <c r="A596" s="37">
        <f t="shared" ref="A596:B596" si="643">A576</f>
        <v>904220885</v>
      </c>
      <c r="B596" s="110" t="str">
        <f t="shared" si="643"/>
        <v>Lugo</v>
      </c>
      <c r="C596" s="117" t="s">
        <v>417</v>
      </c>
      <c r="D596" s="136" t="str">
        <f t="shared" ref="D596:K596" si="644">D576</f>
        <v>CET-ET-TP-RL-861005</v>
      </c>
      <c r="E596" s="155" t="str">
        <f t="shared" si="644"/>
        <v>Victor Sub - Equip two new 230 kV positions at Victor 230 kV</v>
      </c>
      <c r="F596" s="138">
        <f t="shared" si="644"/>
        <v>8610</v>
      </c>
      <c r="G596" s="141" t="str">
        <f t="shared" si="644"/>
        <v>High</v>
      </c>
      <c r="H596" s="140">
        <f t="shared" si="644"/>
        <v>47908</v>
      </c>
      <c r="I596" s="141" t="str">
        <f t="shared" si="644"/>
        <v>TR-SUBINC</v>
      </c>
      <c r="J596" s="142">
        <f t="shared" si="644"/>
        <v>0</v>
      </c>
      <c r="K596" s="143">
        <f t="shared" si="644"/>
        <v>1</v>
      </c>
      <c r="L596" s="144"/>
      <c r="M596" s="182">
        <f t="shared" ref="M596:O596" si="645">M576</f>
        <v>2.3869500000000001</v>
      </c>
      <c r="N596" s="145">
        <f t="shared" si="645"/>
        <v>0</v>
      </c>
      <c r="O596" s="145">
        <f t="shared" si="645"/>
        <v>0</v>
      </c>
      <c r="P596" s="145">
        <f t="shared" si="640"/>
        <v>2.3869500000000001</v>
      </c>
      <c r="Q596" s="145">
        <f t="shared" si="641"/>
        <v>0</v>
      </c>
      <c r="R596" s="156">
        <f t="shared" si="642"/>
        <v>0</v>
      </c>
      <c r="S596" s="140"/>
      <c r="T596" s="148">
        <v>0</v>
      </c>
      <c r="U596" s="149">
        <v>0</v>
      </c>
      <c r="V596" s="149">
        <v>0</v>
      </c>
      <c r="W596" s="149">
        <v>0</v>
      </c>
      <c r="X596" s="149">
        <v>0</v>
      </c>
      <c r="Y596" s="149">
        <v>0</v>
      </c>
      <c r="Z596" s="149">
        <v>0</v>
      </c>
      <c r="AA596" s="149">
        <v>0</v>
      </c>
      <c r="AB596" s="149">
        <v>0</v>
      </c>
      <c r="AC596" s="149">
        <v>0</v>
      </c>
      <c r="AD596" s="149">
        <v>0</v>
      </c>
      <c r="AE596" s="150">
        <v>0</v>
      </c>
      <c r="AF596" s="149">
        <v>0</v>
      </c>
      <c r="AG596" s="149">
        <v>0</v>
      </c>
      <c r="AH596" s="149">
        <v>0</v>
      </c>
      <c r="AI596" s="149">
        <v>0</v>
      </c>
      <c r="AJ596" s="149">
        <v>0</v>
      </c>
      <c r="AK596" s="149">
        <v>0</v>
      </c>
      <c r="AL596" s="149">
        <v>0</v>
      </c>
      <c r="AM596" s="149">
        <v>0</v>
      </c>
      <c r="AN596" s="149">
        <v>0</v>
      </c>
      <c r="AO596" s="149">
        <v>0</v>
      </c>
      <c r="AP596" s="149">
        <v>0</v>
      </c>
      <c r="AQ596" s="150">
        <v>0</v>
      </c>
      <c r="AR596" s="151"/>
      <c r="AS596" s="152"/>
      <c r="AT596" s="153"/>
    </row>
    <row r="597" spans="1:46" outlineLevel="1" x14ac:dyDescent="0.35">
      <c r="A597" s="37">
        <f t="shared" ref="A597:B597" si="646">A577</f>
        <v>0</v>
      </c>
      <c r="B597" s="110">
        <f t="shared" si="646"/>
        <v>0</v>
      </c>
      <c r="C597" s="117" t="s">
        <v>417</v>
      </c>
      <c r="D597" s="136">
        <f t="shared" ref="D597:K597" si="647">D577</f>
        <v>0</v>
      </c>
      <c r="E597" s="155">
        <f t="shared" si="647"/>
        <v>0</v>
      </c>
      <c r="F597" s="138">
        <f t="shared" si="647"/>
        <v>0</v>
      </c>
      <c r="G597" s="141">
        <f t="shared" si="647"/>
        <v>0</v>
      </c>
      <c r="H597" s="140">
        <f t="shared" si="647"/>
        <v>0</v>
      </c>
      <c r="I597" s="141">
        <f t="shared" si="647"/>
        <v>0</v>
      </c>
      <c r="J597" s="142">
        <f t="shared" si="647"/>
        <v>0</v>
      </c>
      <c r="K597" s="143">
        <f t="shared" si="647"/>
        <v>0</v>
      </c>
      <c r="L597" s="144"/>
      <c r="M597" s="182">
        <f t="shared" ref="M597:O597" si="648">M577</f>
        <v>0</v>
      </c>
      <c r="N597" s="145">
        <f t="shared" si="648"/>
        <v>0</v>
      </c>
      <c r="O597" s="145">
        <f t="shared" si="648"/>
        <v>0</v>
      </c>
      <c r="P597" s="145">
        <f t="shared" si="640"/>
        <v>0</v>
      </c>
      <c r="Q597" s="145">
        <f t="shared" si="641"/>
        <v>0</v>
      </c>
      <c r="R597" s="156">
        <f t="shared" si="642"/>
        <v>0</v>
      </c>
      <c r="S597" s="140"/>
      <c r="T597" s="148"/>
      <c r="U597" s="149"/>
      <c r="V597" s="149"/>
      <c r="W597" s="149"/>
      <c r="X597" s="149"/>
      <c r="Y597" s="149"/>
      <c r="Z597" s="149"/>
      <c r="AA597" s="149"/>
      <c r="AB597" s="149"/>
      <c r="AC597" s="149"/>
      <c r="AD597" s="149"/>
      <c r="AE597" s="150"/>
      <c r="AF597" s="149"/>
      <c r="AG597" s="149"/>
      <c r="AH597" s="149"/>
      <c r="AI597" s="149"/>
      <c r="AJ597" s="149"/>
      <c r="AK597" s="149"/>
      <c r="AL597" s="149"/>
      <c r="AM597" s="149"/>
      <c r="AN597" s="149"/>
      <c r="AO597" s="149"/>
      <c r="AP597" s="149"/>
      <c r="AQ597" s="150"/>
      <c r="AR597" s="151"/>
      <c r="AS597" s="152"/>
      <c r="AT597" s="153"/>
    </row>
    <row r="598" spans="1:46" outlineLevel="1" x14ac:dyDescent="0.35">
      <c r="A598" s="37">
        <f t="shared" ref="A598:B598" si="649">A578</f>
        <v>0</v>
      </c>
      <c r="B598" s="110">
        <f t="shared" si="649"/>
        <v>0</v>
      </c>
      <c r="C598" s="117" t="s">
        <v>417</v>
      </c>
      <c r="D598" s="136">
        <f t="shared" ref="D598:K598" si="650">D578</f>
        <v>0</v>
      </c>
      <c r="E598" s="155">
        <f t="shared" si="650"/>
        <v>0</v>
      </c>
      <c r="F598" s="138">
        <f t="shared" si="650"/>
        <v>0</v>
      </c>
      <c r="G598" s="141">
        <f t="shared" si="650"/>
        <v>0</v>
      </c>
      <c r="H598" s="140">
        <f t="shared" si="650"/>
        <v>0</v>
      </c>
      <c r="I598" s="141">
        <f t="shared" si="650"/>
        <v>0</v>
      </c>
      <c r="J598" s="142">
        <f t="shared" si="650"/>
        <v>0</v>
      </c>
      <c r="K598" s="143">
        <f t="shared" si="650"/>
        <v>0</v>
      </c>
      <c r="L598" s="144"/>
      <c r="M598" s="182">
        <f t="shared" ref="M598:O598" si="651">M578</f>
        <v>0</v>
      </c>
      <c r="N598" s="145">
        <f t="shared" si="651"/>
        <v>0</v>
      </c>
      <c r="O598" s="145">
        <f t="shared" si="651"/>
        <v>0</v>
      </c>
      <c r="P598" s="145">
        <f t="shared" si="640"/>
        <v>0</v>
      </c>
      <c r="Q598" s="145">
        <f t="shared" si="641"/>
        <v>0</v>
      </c>
      <c r="R598" s="156">
        <f t="shared" si="642"/>
        <v>0</v>
      </c>
      <c r="S598" s="140"/>
      <c r="T598" s="148"/>
      <c r="U598" s="149"/>
      <c r="V598" s="149"/>
      <c r="W598" s="149"/>
      <c r="X598" s="149"/>
      <c r="Y598" s="149"/>
      <c r="Z598" s="149"/>
      <c r="AA598" s="149"/>
      <c r="AB598" s="149"/>
      <c r="AC598" s="149"/>
      <c r="AD598" s="149"/>
      <c r="AE598" s="150"/>
      <c r="AF598" s="149"/>
      <c r="AG598" s="149"/>
      <c r="AH598" s="149"/>
      <c r="AI598" s="149"/>
      <c r="AJ598" s="149"/>
      <c r="AK598" s="149"/>
      <c r="AL598" s="149"/>
      <c r="AM598" s="149"/>
      <c r="AN598" s="149"/>
      <c r="AO598" s="149"/>
      <c r="AP598" s="149"/>
      <c r="AQ598" s="150"/>
      <c r="AR598" s="151"/>
      <c r="AS598" s="152"/>
      <c r="AT598" s="153"/>
    </row>
    <row r="599" spans="1:46" outlineLevel="1" x14ac:dyDescent="0.35">
      <c r="A599" s="37">
        <f t="shared" ref="A599:B599" si="652">A579</f>
        <v>0</v>
      </c>
      <c r="B599" s="110">
        <f t="shared" si="652"/>
        <v>0</v>
      </c>
      <c r="C599" s="117" t="s">
        <v>417</v>
      </c>
      <c r="D599" s="136">
        <f t="shared" ref="D599:K599" si="653">D579</f>
        <v>0</v>
      </c>
      <c r="E599" s="155">
        <f t="shared" si="653"/>
        <v>0</v>
      </c>
      <c r="F599" s="138">
        <f t="shared" si="653"/>
        <v>0</v>
      </c>
      <c r="G599" s="141">
        <f t="shared" si="653"/>
        <v>0</v>
      </c>
      <c r="H599" s="140">
        <f t="shared" si="653"/>
        <v>0</v>
      </c>
      <c r="I599" s="141">
        <f t="shared" si="653"/>
        <v>0</v>
      </c>
      <c r="J599" s="142">
        <f t="shared" si="653"/>
        <v>0</v>
      </c>
      <c r="K599" s="143">
        <f t="shared" si="653"/>
        <v>0</v>
      </c>
      <c r="L599" s="144"/>
      <c r="M599" s="182">
        <f t="shared" ref="M599:O599" si="654">M579</f>
        <v>0</v>
      </c>
      <c r="N599" s="145">
        <f t="shared" si="654"/>
        <v>0</v>
      </c>
      <c r="O599" s="145">
        <f t="shared" si="654"/>
        <v>0</v>
      </c>
      <c r="P599" s="145">
        <f t="shared" si="640"/>
        <v>0</v>
      </c>
      <c r="Q599" s="145">
        <f t="shared" si="641"/>
        <v>0</v>
      </c>
      <c r="R599" s="156">
        <f t="shared" si="642"/>
        <v>0</v>
      </c>
      <c r="S599" s="140"/>
      <c r="T599" s="148"/>
      <c r="U599" s="149"/>
      <c r="V599" s="149"/>
      <c r="W599" s="149"/>
      <c r="X599" s="149"/>
      <c r="Y599" s="149"/>
      <c r="Z599" s="149"/>
      <c r="AA599" s="149"/>
      <c r="AB599" s="149"/>
      <c r="AC599" s="149"/>
      <c r="AD599" s="149"/>
      <c r="AE599" s="150"/>
      <c r="AF599" s="149"/>
      <c r="AG599" s="149"/>
      <c r="AH599" s="149"/>
      <c r="AI599" s="149"/>
      <c r="AJ599" s="149"/>
      <c r="AK599" s="149"/>
      <c r="AL599" s="149"/>
      <c r="AM599" s="149"/>
      <c r="AN599" s="149"/>
      <c r="AO599" s="149"/>
      <c r="AP599" s="149"/>
      <c r="AQ599" s="150"/>
      <c r="AR599" s="151"/>
      <c r="AS599" s="152"/>
      <c r="AT599" s="153"/>
    </row>
    <row r="600" spans="1:46" outlineLevel="1" x14ac:dyDescent="0.35">
      <c r="A600" s="37">
        <f t="shared" ref="A600:B600" si="655">A580</f>
        <v>0</v>
      </c>
      <c r="B600" s="110">
        <f t="shared" si="655"/>
        <v>0</v>
      </c>
      <c r="C600" s="117" t="s">
        <v>417</v>
      </c>
      <c r="D600" s="136">
        <f t="shared" ref="D600:K600" si="656">D580</f>
        <v>0</v>
      </c>
      <c r="E600" s="155">
        <f t="shared" si="656"/>
        <v>0</v>
      </c>
      <c r="F600" s="138">
        <f t="shared" si="656"/>
        <v>0</v>
      </c>
      <c r="G600" s="141">
        <f t="shared" si="656"/>
        <v>0</v>
      </c>
      <c r="H600" s="140">
        <f t="shared" si="656"/>
        <v>0</v>
      </c>
      <c r="I600" s="141">
        <f t="shared" si="656"/>
        <v>0</v>
      </c>
      <c r="J600" s="142">
        <f t="shared" si="656"/>
        <v>0</v>
      </c>
      <c r="K600" s="143">
        <f t="shared" si="656"/>
        <v>0</v>
      </c>
      <c r="L600" s="144"/>
      <c r="M600" s="182">
        <f t="shared" ref="M600:O600" si="657">M580</f>
        <v>0</v>
      </c>
      <c r="N600" s="145">
        <f t="shared" si="657"/>
        <v>0</v>
      </c>
      <c r="O600" s="145">
        <f t="shared" si="657"/>
        <v>0</v>
      </c>
      <c r="P600" s="145">
        <f t="shared" si="640"/>
        <v>0</v>
      </c>
      <c r="Q600" s="145">
        <f t="shared" si="641"/>
        <v>0</v>
      </c>
      <c r="R600" s="156">
        <f t="shared" si="642"/>
        <v>0</v>
      </c>
      <c r="S600" s="140"/>
      <c r="T600" s="148"/>
      <c r="U600" s="149"/>
      <c r="V600" s="149"/>
      <c r="W600" s="149"/>
      <c r="X600" s="149"/>
      <c r="Y600" s="149"/>
      <c r="Z600" s="149"/>
      <c r="AA600" s="149"/>
      <c r="AB600" s="149"/>
      <c r="AC600" s="149"/>
      <c r="AD600" s="149"/>
      <c r="AE600" s="150"/>
      <c r="AF600" s="149"/>
      <c r="AG600" s="149"/>
      <c r="AH600" s="149"/>
      <c r="AI600" s="149"/>
      <c r="AJ600" s="149"/>
      <c r="AK600" s="149"/>
      <c r="AL600" s="149"/>
      <c r="AM600" s="149"/>
      <c r="AN600" s="149"/>
      <c r="AO600" s="149"/>
      <c r="AP600" s="149"/>
      <c r="AQ600" s="150"/>
      <c r="AR600" s="151"/>
      <c r="AS600" s="152"/>
      <c r="AT600" s="153"/>
    </row>
    <row r="601" spans="1:46" outlineLevel="1" x14ac:dyDescent="0.35">
      <c r="A601" s="37">
        <f t="shared" ref="A601:B601" si="658">A581</f>
        <v>0</v>
      </c>
      <c r="B601" s="110">
        <f t="shared" si="658"/>
        <v>0</v>
      </c>
      <c r="C601" s="117" t="s">
        <v>417</v>
      </c>
      <c r="D601" s="136">
        <f t="shared" ref="D601:K601" si="659">D581</f>
        <v>0</v>
      </c>
      <c r="E601" s="155">
        <f t="shared" si="659"/>
        <v>0</v>
      </c>
      <c r="F601" s="138">
        <f t="shared" si="659"/>
        <v>0</v>
      </c>
      <c r="G601" s="141">
        <f t="shared" si="659"/>
        <v>0</v>
      </c>
      <c r="H601" s="140">
        <f t="shared" si="659"/>
        <v>0</v>
      </c>
      <c r="I601" s="141">
        <f t="shared" si="659"/>
        <v>0</v>
      </c>
      <c r="J601" s="142">
        <f t="shared" si="659"/>
        <v>0</v>
      </c>
      <c r="K601" s="143">
        <f t="shared" si="659"/>
        <v>0</v>
      </c>
      <c r="L601" s="144"/>
      <c r="M601" s="182">
        <f t="shared" ref="M601:O601" si="660">M581</f>
        <v>0</v>
      </c>
      <c r="N601" s="145">
        <f t="shared" si="660"/>
        <v>0</v>
      </c>
      <c r="O601" s="145">
        <f t="shared" si="660"/>
        <v>0</v>
      </c>
      <c r="P601" s="145">
        <f t="shared" si="640"/>
        <v>0</v>
      </c>
      <c r="Q601" s="145">
        <f t="shared" si="641"/>
        <v>0</v>
      </c>
      <c r="R601" s="156">
        <f t="shared" si="642"/>
        <v>0</v>
      </c>
      <c r="S601" s="140"/>
      <c r="T601" s="148"/>
      <c r="U601" s="149"/>
      <c r="V601" s="149"/>
      <c r="W601" s="149"/>
      <c r="X601" s="149"/>
      <c r="Y601" s="149"/>
      <c r="Z601" s="149"/>
      <c r="AA601" s="149"/>
      <c r="AB601" s="149"/>
      <c r="AC601" s="149"/>
      <c r="AD601" s="149"/>
      <c r="AE601" s="150"/>
      <c r="AF601" s="149"/>
      <c r="AG601" s="149"/>
      <c r="AH601" s="149"/>
      <c r="AI601" s="149"/>
      <c r="AJ601" s="149"/>
      <c r="AK601" s="149"/>
      <c r="AL601" s="149"/>
      <c r="AM601" s="149"/>
      <c r="AN601" s="149"/>
      <c r="AO601" s="149"/>
      <c r="AP601" s="149"/>
      <c r="AQ601" s="150"/>
      <c r="AR601" s="151"/>
      <c r="AS601" s="152"/>
      <c r="AT601" s="153"/>
    </row>
    <row r="602" spans="1:46" outlineLevel="1" x14ac:dyDescent="0.35">
      <c r="A602" s="37">
        <f t="shared" ref="A602:B602" si="661">A582</f>
        <v>0</v>
      </c>
      <c r="B602" s="110">
        <f t="shared" si="661"/>
        <v>0</v>
      </c>
      <c r="C602" s="117" t="s">
        <v>417</v>
      </c>
      <c r="D602" s="136">
        <f t="shared" ref="D602:K602" si="662">D582</f>
        <v>0</v>
      </c>
      <c r="E602" s="155">
        <f t="shared" si="662"/>
        <v>0</v>
      </c>
      <c r="F602" s="138">
        <f t="shared" si="662"/>
        <v>0</v>
      </c>
      <c r="G602" s="141">
        <f t="shared" si="662"/>
        <v>0</v>
      </c>
      <c r="H602" s="140">
        <f t="shared" si="662"/>
        <v>0</v>
      </c>
      <c r="I602" s="141">
        <f t="shared" si="662"/>
        <v>0</v>
      </c>
      <c r="J602" s="142">
        <f t="shared" si="662"/>
        <v>0</v>
      </c>
      <c r="K602" s="143">
        <f t="shared" si="662"/>
        <v>0</v>
      </c>
      <c r="L602" s="144"/>
      <c r="M602" s="182">
        <f t="shared" ref="M602:O602" si="663">M582</f>
        <v>0</v>
      </c>
      <c r="N602" s="145">
        <f t="shared" si="663"/>
        <v>0</v>
      </c>
      <c r="O602" s="145">
        <f t="shared" si="663"/>
        <v>0</v>
      </c>
      <c r="P602" s="145">
        <f t="shared" si="640"/>
        <v>0</v>
      </c>
      <c r="Q602" s="145">
        <f t="shared" si="641"/>
        <v>0</v>
      </c>
      <c r="R602" s="156">
        <f t="shared" si="642"/>
        <v>0</v>
      </c>
      <c r="S602" s="140"/>
      <c r="T602" s="148"/>
      <c r="U602" s="149"/>
      <c r="V602" s="149"/>
      <c r="W602" s="149"/>
      <c r="X602" s="149"/>
      <c r="Y602" s="149"/>
      <c r="Z602" s="149"/>
      <c r="AA602" s="149"/>
      <c r="AB602" s="149"/>
      <c r="AC602" s="149"/>
      <c r="AD602" s="149"/>
      <c r="AE602" s="150"/>
      <c r="AF602" s="149"/>
      <c r="AG602" s="149"/>
      <c r="AH602" s="149"/>
      <c r="AI602" s="149"/>
      <c r="AJ602" s="149"/>
      <c r="AK602" s="149"/>
      <c r="AL602" s="149"/>
      <c r="AM602" s="149"/>
      <c r="AN602" s="149"/>
      <c r="AO602" s="149"/>
      <c r="AP602" s="149"/>
      <c r="AQ602" s="150"/>
      <c r="AR602" s="151"/>
    </row>
    <row r="603" spans="1:46" outlineLevel="1" x14ac:dyDescent="0.35">
      <c r="A603" s="37">
        <f t="shared" ref="A603:B603" si="664">A583</f>
        <v>0</v>
      </c>
      <c r="B603" s="110">
        <f t="shared" si="664"/>
        <v>0</v>
      </c>
      <c r="C603" s="117" t="s">
        <v>417</v>
      </c>
      <c r="D603" s="136">
        <f t="shared" ref="D603:K603" si="665">D583</f>
        <v>0</v>
      </c>
      <c r="E603" s="155">
        <f t="shared" si="665"/>
        <v>0</v>
      </c>
      <c r="F603" s="138">
        <f t="shared" si="665"/>
        <v>0</v>
      </c>
      <c r="G603" s="141">
        <f t="shared" si="665"/>
        <v>0</v>
      </c>
      <c r="H603" s="140">
        <f t="shared" si="665"/>
        <v>0</v>
      </c>
      <c r="I603" s="141">
        <f t="shared" si="665"/>
        <v>0</v>
      </c>
      <c r="J603" s="142">
        <f t="shared" si="665"/>
        <v>0</v>
      </c>
      <c r="K603" s="143">
        <f t="shared" si="665"/>
        <v>0</v>
      </c>
      <c r="L603" s="144"/>
      <c r="M603" s="182">
        <f t="shared" ref="M603:O603" si="666">M583</f>
        <v>0</v>
      </c>
      <c r="N603" s="145">
        <f t="shared" si="666"/>
        <v>0</v>
      </c>
      <c r="O603" s="145">
        <f t="shared" si="666"/>
        <v>0</v>
      </c>
      <c r="P603" s="145">
        <f t="shared" si="640"/>
        <v>0</v>
      </c>
      <c r="Q603" s="145">
        <f t="shared" si="641"/>
        <v>0</v>
      </c>
      <c r="R603" s="156">
        <f t="shared" si="642"/>
        <v>0</v>
      </c>
      <c r="S603" s="140"/>
      <c r="T603" s="148"/>
      <c r="U603" s="149"/>
      <c r="V603" s="149"/>
      <c r="W603" s="149"/>
      <c r="X603" s="149"/>
      <c r="Y603" s="149"/>
      <c r="Z603" s="149"/>
      <c r="AA603" s="149"/>
      <c r="AB603" s="149"/>
      <c r="AC603" s="149"/>
      <c r="AD603" s="149"/>
      <c r="AE603" s="150"/>
      <c r="AF603" s="149"/>
      <c r="AG603" s="149"/>
      <c r="AH603" s="149"/>
      <c r="AI603" s="149"/>
      <c r="AJ603" s="149"/>
      <c r="AK603" s="149"/>
      <c r="AL603" s="149"/>
      <c r="AM603" s="149"/>
      <c r="AN603" s="149"/>
      <c r="AO603" s="149"/>
      <c r="AP603" s="149"/>
      <c r="AQ603" s="150"/>
      <c r="AR603" s="151"/>
      <c r="AS603" s="152"/>
      <c r="AT603" s="153"/>
    </row>
    <row r="604" spans="1:46" outlineLevel="1" x14ac:dyDescent="0.35">
      <c r="A604" s="37">
        <f t="shared" ref="A604:B604" si="667">A584</f>
        <v>0</v>
      </c>
      <c r="B604" s="110">
        <f t="shared" si="667"/>
        <v>0</v>
      </c>
      <c r="C604" s="117" t="s">
        <v>417</v>
      </c>
      <c r="D604" s="136">
        <f t="shared" ref="D604:K604" si="668">D584</f>
        <v>0</v>
      </c>
      <c r="E604" s="155">
        <f t="shared" si="668"/>
        <v>0</v>
      </c>
      <c r="F604" s="138">
        <f t="shared" si="668"/>
        <v>0</v>
      </c>
      <c r="G604" s="141">
        <f t="shared" si="668"/>
        <v>0</v>
      </c>
      <c r="H604" s="140">
        <f t="shared" si="668"/>
        <v>0</v>
      </c>
      <c r="I604" s="141">
        <f t="shared" si="668"/>
        <v>0</v>
      </c>
      <c r="J604" s="142">
        <f t="shared" si="668"/>
        <v>0</v>
      </c>
      <c r="K604" s="143">
        <f t="shared" si="668"/>
        <v>0</v>
      </c>
      <c r="L604" s="144"/>
      <c r="M604" s="182">
        <f t="shared" ref="M604:O604" si="669">M584</f>
        <v>0</v>
      </c>
      <c r="N604" s="145">
        <f t="shared" si="669"/>
        <v>0</v>
      </c>
      <c r="O604" s="145">
        <f t="shared" si="669"/>
        <v>0</v>
      </c>
      <c r="P604" s="145">
        <f t="shared" si="640"/>
        <v>0</v>
      </c>
      <c r="Q604" s="145">
        <f t="shared" si="641"/>
        <v>0</v>
      </c>
      <c r="R604" s="156">
        <f t="shared" si="642"/>
        <v>0</v>
      </c>
      <c r="S604" s="140"/>
      <c r="T604" s="148"/>
      <c r="U604" s="149"/>
      <c r="V604" s="149"/>
      <c r="W604" s="149"/>
      <c r="X604" s="149"/>
      <c r="Y604" s="149"/>
      <c r="Z604" s="149"/>
      <c r="AA604" s="149"/>
      <c r="AB604" s="149"/>
      <c r="AC604" s="149"/>
      <c r="AD604" s="149"/>
      <c r="AE604" s="150"/>
      <c r="AF604" s="149"/>
      <c r="AG604" s="149"/>
      <c r="AH604" s="149"/>
      <c r="AI604" s="149"/>
      <c r="AJ604" s="149"/>
      <c r="AK604" s="149"/>
      <c r="AL604" s="149"/>
      <c r="AM604" s="149"/>
      <c r="AN604" s="149"/>
      <c r="AO604" s="149"/>
      <c r="AP604" s="149"/>
      <c r="AQ604" s="150"/>
      <c r="AR604" s="151"/>
      <c r="AS604" s="152"/>
      <c r="AT604" s="153"/>
    </row>
    <row r="605" spans="1:46" ht="15" thickBot="1" x14ac:dyDescent="0.4">
      <c r="D605" s="165" t="s">
        <v>418</v>
      </c>
      <c r="E605" s="166"/>
      <c r="F605" s="166"/>
      <c r="G605" s="166"/>
      <c r="H605" s="166"/>
      <c r="I605" s="166"/>
      <c r="J605" s="166"/>
      <c r="K605" s="167"/>
      <c r="L605" s="132"/>
      <c r="M605" s="96">
        <f t="shared" ref="M605:R605" si="670">SUM(M594:M604)</f>
        <v>2088.0147099999999</v>
      </c>
      <c r="N605" s="97">
        <f t="shared" si="670"/>
        <v>1259.681</v>
      </c>
      <c r="O605" s="97">
        <f t="shared" si="670"/>
        <v>10294.665000000001</v>
      </c>
      <c r="P605" s="97">
        <f t="shared" si="670"/>
        <v>2088.0147099999999</v>
      </c>
      <c r="Q605" s="97">
        <f t="shared" si="670"/>
        <v>1259.681</v>
      </c>
      <c r="R605" s="98">
        <f t="shared" si="670"/>
        <v>10294.665000000001</v>
      </c>
      <c r="S605" s="138"/>
      <c r="T605" s="192">
        <f t="shared" ref="T605:AQ605" si="671">SUM(T594:T604)</f>
        <v>17.187999999999999</v>
      </c>
      <c r="U605" s="193">
        <f t="shared" si="671"/>
        <v>14.847</v>
      </c>
      <c r="V605" s="193">
        <f t="shared" si="671"/>
        <v>9.6460000000000008</v>
      </c>
      <c r="W605" s="193">
        <f t="shared" si="671"/>
        <v>105</v>
      </c>
      <c r="X605" s="193">
        <f t="shared" si="671"/>
        <v>105</v>
      </c>
      <c r="Y605" s="193">
        <f t="shared" si="671"/>
        <v>105</v>
      </c>
      <c r="Z605" s="193">
        <f t="shared" si="671"/>
        <v>105</v>
      </c>
      <c r="AA605" s="193">
        <f t="shared" si="671"/>
        <v>105</v>
      </c>
      <c r="AB605" s="193">
        <f t="shared" si="671"/>
        <v>105</v>
      </c>
      <c r="AC605" s="193">
        <f t="shared" si="671"/>
        <v>105</v>
      </c>
      <c r="AD605" s="193">
        <f t="shared" si="671"/>
        <v>105</v>
      </c>
      <c r="AE605" s="194">
        <f t="shared" si="671"/>
        <v>378</v>
      </c>
      <c r="AF605" s="193">
        <f t="shared" si="671"/>
        <v>900</v>
      </c>
      <c r="AG605" s="193">
        <f t="shared" si="671"/>
        <v>900</v>
      </c>
      <c r="AH605" s="193">
        <f t="shared" si="671"/>
        <v>900</v>
      </c>
      <c r="AI605" s="193">
        <f t="shared" si="671"/>
        <v>900</v>
      </c>
      <c r="AJ605" s="193">
        <f t="shared" si="671"/>
        <v>900</v>
      </c>
      <c r="AK605" s="193">
        <f t="shared" si="671"/>
        <v>900</v>
      </c>
      <c r="AL605" s="193">
        <f t="shared" si="671"/>
        <v>900</v>
      </c>
      <c r="AM605" s="193">
        <f t="shared" si="671"/>
        <v>900</v>
      </c>
      <c r="AN605" s="193">
        <f t="shared" si="671"/>
        <v>900</v>
      </c>
      <c r="AO605" s="193">
        <f t="shared" si="671"/>
        <v>900</v>
      </c>
      <c r="AP605" s="193">
        <f t="shared" si="671"/>
        <v>570.66499999999996</v>
      </c>
      <c r="AQ605" s="194">
        <f t="shared" si="671"/>
        <v>724</v>
      </c>
    </row>
    <row r="606" spans="1:46" ht="15" thickTop="1" x14ac:dyDescent="0.35">
      <c r="B606"/>
      <c r="L606" s="140"/>
      <c r="T606" s="195"/>
      <c r="U606" s="195"/>
      <c r="V606" s="195"/>
      <c r="W606" s="195"/>
      <c r="X606" s="195"/>
      <c r="Y606" s="195"/>
      <c r="Z606" s="195"/>
      <c r="AA606" s="195"/>
      <c r="AB606" s="195"/>
      <c r="AC606" s="195"/>
      <c r="AD606" s="195"/>
      <c r="AE606" s="195"/>
      <c r="AF606" s="195"/>
      <c r="AG606" s="195"/>
      <c r="AH606" s="195"/>
      <c r="AI606" s="195"/>
      <c r="AJ606" s="195"/>
      <c r="AK606" s="195"/>
      <c r="AL606" s="195"/>
      <c r="AM606" s="195"/>
      <c r="AN606" s="195"/>
      <c r="AO606" s="195"/>
      <c r="AP606" s="195"/>
      <c r="AQ606" s="195"/>
      <c r="AR606" s="151"/>
    </row>
    <row r="607" spans="1:46" x14ac:dyDescent="0.35">
      <c r="B607"/>
      <c r="AR607" s="151"/>
    </row>
    <row r="608" spans="1:46" s="281" customFormat="1" x14ac:dyDescent="0.35">
      <c r="A608" s="175"/>
      <c r="E608" s="282"/>
      <c r="G608" s="175"/>
      <c r="H608" s="175"/>
      <c r="J608" s="175"/>
      <c r="K608" s="175"/>
      <c r="S608" s="283"/>
      <c r="AR608" s="152"/>
    </row>
    <row r="609" spans="1:46" ht="18.5" x14ac:dyDescent="0.35">
      <c r="D609" s="126" t="s">
        <v>504</v>
      </c>
      <c r="E609" s="127"/>
      <c r="F609" s="127"/>
      <c r="G609" s="127"/>
      <c r="H609" s="127"/>
      <c r="I609" s="127"/>
      <c r="J609" s="127"/>
      <c r="K609" s="127"/>
      <c r="L609" s="144"/>
      <c r="S609" s="138"/>
      <c r="AR609" s="151"/>
    </row>
    <row r="610" spans="1:46" x14ac:dyDescent="0.35">
      <c r="L610" s="144"/>
      <c r="S610" s="138"/>
      <c r="AR610" s="151"/>
    </row>
    <row r="611" spans="1:46" x14ac:dyDescent="0.35">
      <c r="D611" s="71" t="s">
        <v>383</v>
      </c>
      <c r="L611" s="144"/>
      <c r="S611" s="138"/>
      <c r="AR611" s="151"/>
    </row>
    <row r="612" spans="1:46" ht="58" x14ac:dyDescent="0.35">
      <c r="D612" s="66" t="s">
        <v>451</v>
      </c>
      <c r="E612" s="66"/>
      <c r="F612" s="66"/>
      <c r="G612" s="66"/>
      <c r="H612" s="66"/>
      <c r="I612" s="66"/>
      <c r="J612" s="66"/>
      <c r="K612" s="66"/>
      <c r="L612" s="144"/>
      <c r="S612" s="138"/>
      <c r="AR612" s="151"/>
    </row>
    <row r="613" spans="1:46" ht="15" thickBot="1" x14ac:dyDescent="0.4">
      <c r="L613" s="144"/>
      <c r="S613" s="138"/>
      <c r="AR613" s="151"/>
    </row>
    <row r="614" spans="1:46" ht="29.5" thickBot="1" x14ac:dyDescent="0.4">
      <c r="D614" s="129" t="s">
        <v>10</v>
      </c>
      <c r="E614" s="130" t="s">
        <v>11</v>
      </c>
      <c r="F614" s="131" t="s">
        <v>12</v>
      </c>
      <c r="G614" s="79" t="s">
        <v>13</v>
      </c>
      <c r="H614" s="74" t="s">
        <v>14</v>
      </c>
      <c r="I614" s="74" t="s">
        <v>15</v>
      </c>
      <c r="J614" s="74" t="s">
        <v>16</v>
      </c>
      <c r="K614" s="75" t="s">
        <v>17</v>
      </c>
      <c r="L614" s="144"/>
      <c r="M614" s="73" t="str">
        <f t="shared" ref="M614:R614" si="672">M$11</f>
        <v>2025 CWIP</v>
      </c>
      <c r="N614" s="74" t="str">
        <f t="shared" si="672"/>
        <v>2026 Total Expenditures</v>
      </c>
      <c r="O614" s="74" t="str">
        <f t="shared" si="672"/>
        <v>2027 Total Expenditures</v>
      </c>
      <c r="P614" s="74" t="str">
        <f t="shared" si="672"/>
        <v>2025 ISO CWIP Less Collectible</v>
      </c>
      <c r="Q614" s="74" t="str">
        <f t="shared" si="672"/>
        <v>2026 ISO Expenditures Less Collectible</v>
      </c>
      <c r="R614" s="75" t="str">
        <f t="shared" si="672"/>
        <v>2027 ISO Expenditures Less Collectible</v>
      </c>
      <c r="S614" s="138"/>
      <c r="T614" s="78">
        <f>$E$3</f>
        <v>46023</v>
      </c>
      <c r="U614" s="79">
        <f t="shared" ref="U614" si="673">DATE(YEAR(T614),MONTH(T614)+1,DAY(T614))</f>
        <v>46054</v>
      </c>
      <c r="V614" s="79">
        <f t="shared" ref="V614" si="674">DATE(YEAR(U614),MONTH(U614)+1,DAY(U614))</f>
        <v>46082</v>
      </c>
      <c r="W614" s="79">
        <f t="shared" ref="W614" si="675">DATE(YEAR(V614),MONTH(V614)+1,DAY(V614))</f>
        <v>46113</v>
      </c>
      <c r="X614" s="79">
        <f t="shared" ref="X614" si="676">DATE(YEAR(W614),MONTH(W614)+1,DAY(W614))</f>
        <v>46143</v>
      </c>
      <c r="Y614" s="79">
        <f t="shared" ref="Y614" si="677">DATE(YEAR(X614),MONTH(X614)+1,DAY(X614))</f>
        <v>46174</v>
      </c>
      <c r="Z614" s="79">
        <f t="shared" ref="Z614" si="678">DATE(YEAR(Y614),MONTH(Y614)+1,DAY(Y614))</f>
        <v>46204</v>
      </c>
      <c r="AA614" s="79">
        <f t="shared" ref="AA614" si="679">DATE(YEAR(Z614),MONTH(Z614)+1,DAY(Z614))</f>
        <v>46235</v>
      </c>
      <c r="AB614" s="79">
        <f t="shared" ref="AB614" si="680">DATE(YEAR(AA614),MONTH(AA614)+1,DAY(AA614))</f>
        <v>46266</v>
      </c>
      <c r="AC614" s="79">
        <f t="shared" ref="AC614" si="681">DATE(YEAR(AB614),MONTH(AB614)+1,DAY(AB614))</f>
        <v>46296</v>
      </c>
      <c r="AD614" s="79">
        <f t="shared" ref="AD614" si="682">DATE(YEAR(AC614),MONTH(AC614)+1,DAY(AC614))</f>
        <v>46327</v>
      </c>
      <c r="AE614" s="80">
        <f t="shared" ref="AE614" si="683">DATE(YEAR(AD614),MONTH(AD614)+1,DAY(AD614))</f>
        <v>46357</v>
      </c>
      <c r="AF614" s="79">
        <f>DATE(YEAR(AE614),MONTH(AE614)+1,DAY(AE614))</f>
        <v>46388</v>
      </c>
      <c r="AG614" s="79">
        <f t="shared" ref="AG614" si="684">DATE(YEAR(AF614),MONTH(AF614)+1,DAY(AF614))</f>
        <v>46419</v>
      </c>
      <c r="AH614" s="79">
        <f t="shared" ref="AH614" si="685">DATE(YEAR(AG614),MONTH(AG614)+1,DAY(AG614))</f>
        <v>46447</v>
      </c>
      <c r="AI614" s="79">
        <f t="shared" ref="AI614" si="686">DATE(YEAR(AH614),MONTH(AH614)+1,DAY(AH614))</f>
        <v>46478</v>
      </c>
      <c r="AJ614" s="79">
        <f t="shared" ref="AJ614" si="687">DATE(YEAR(AI614),MONTH(AI614)+1,DAY(AI614))</f>
        <v>46508</v>
      </c>
      <c r="AK614" s="79">
        <f t="shared" ref="AK614" si="688">DATE(YEAR(AJ614),MONTH(AJ614)+1,DAY(AJ614))</f>
        <v>46539</v>
      </c>
      <c r="AL614" s="79">
        <f t="shared" ref="AL614" si="689">DATE(YEAR(AK614),MONTH(AK614)+1,DAY(AK614))</f>
        <v>46569</v>
      </c>
      <c r="AM614" s="79">
        <f t="shared" ref="AM614" si="690">DATE(YEAR(AL614),MONTH(AL614)+1,DAY(AL614))</f>
        <v>46600</v>
      </c>
      <c r="AN614" s="79">
        <f>DATE(YEAR(AM614),MONTH(AM614)+1,DAY(AM614))</f>
        <v>46631</v>
      </c>
      <c r="AO614" s="79">
        <f>DATE(YEAR(AN614),MONTH(AN614)+1,DAY(AN614))</f>
        <v>46661</v>
      </c>
      <c r="AP614" s="79">
        <f>DATE(YEAR(AO614),MONTH(AO614)+1,DAY(AO614))</f>
        <v>46692</v>
      </c>
      <c r="AQ614" s="80">
        <f>DATE(YEAR(AP614),MONTH(AP614)+1,DAY(AP614))</f>
        <v>46722</v>
      </c>
    </row>
    <row r="615" spans="1:46" x14ac:dyDescent="0.35">
      <c r="A615" s="37">
        <v>904267127</v>
      </c>
      <c r="B615" s="110" t="s">
        <v>494</v>
      </c>
      <c r="C615" s="117" t="s">
        <v>393</v>
      </c>
      <c r="D615" s="136" t="s">
        <v>505</v>
      </c>
      <c r="E615" s="181" t="s">
        <v>506</v>
      </c>
      <c r="F615" s="138">
        <v>8631</v>
      </c>
      <c r="G615" s="139" t="s">
        <v>20</v>
      </c>
      <c r="H615" s="140">
        <v>46478</v>
      </c>
      <c r="I615" s="141" t="s">
        <v>396</v>
      </c>
      <c r="J615" s="142">
        <v>0</v>
      </c>
      <c r="K615" s="143">
        <v>1</v>
      </c>
      <c r="L615" s="144"/>
      <c r="M615" s="94">
        <v>785.71491000000003</v>
      </c>
      <c r="N615" s="145">
        <f>SUM($T635:$AE635)</f>
        <v>5478</v>
      </c>
      <c r="O615" s="145">
        <f>SUM($AF635:$AQ635)</f>
        <v>12911</v>
      </c>
      <c r="P615" s="145">
        <f>$M615*$K615*(1-$J615)</f>
        <v>785.71491000000003</v>
      </c>
      <c r="Q615" s="145">
        <f>$N615*$K615*(1-$J615)</f>
        <v>5478</v>
      </c>
      <c r="R615" s="156">
        <f>$O615*$K615*(1-$J615)</f>
        <v>12911</v>
      </c>
      <c r="S615" s="140"/>
      <c r="T615" s="148">
        <f>IF(OR(RIGHT($I615,3)="RGT",RIGHT($I615,3)="INC"),IF($H615=T$189,SUM($T635:T635)+$M615,IF(T$448&gt;$H615,T635,0)),0)</f>
        <v>0</v>
      </c>
      <c r="U615" s="149">
        <f>IF(OR(RIGHT($I615,3)="RGT",RIGHT($I615,3)="INC"),IF($H615=U$189,SUM($T635:U635)+$M615,IF(U$448&gt;$H615,U635,0)),0)</f>
        <v>0</v>
      </c>
      <c r="V615" s="149">
        <f>IF(OR(RIGHT($I615,3)="RGT",RIGHT($I615,3)="INC"),IF($H615=V$189,SUM($T635:V635)+$M615,IF(V$448&gt;$H615,V635,0)),0)</f>
        <v>0</v>
      </c>
      <c r="W615" s="149">
        <f>IF(OR(RIGHT($I615,3)="RGT",RIGHT($I615,3)="INC"),IF($H615=W$189,SUM($T635:W635)+$M615,IF(W$448&gt;$H615,W635,0)),0)</f>
        <v>0</v>
      </c>
      <c r="X615" s="149">
        <f>IF(OR(RIGHT($I615,3)="RGT",RIGHT($I615,3)="INC"),IF($H615=X$189,SUM($T635:X635)+$M615,IF(X$448&gt;$H615,X635,0)),0)</f>
        <v>0</v>
      </c>
      <c r="Y615" s="149">
        <f>IF(OR(RIGHT($I615,3)="RGT",RIGHT($I615,3)="INC"),IF($H615=Y$189,SUM($T635:Y635)+$M615,IF(Y$448&gt;$H615,Y635,0)),0)</f>
        <v>0</v>
      </c>
      <c r="Z615" s="149">
        <f>IF(OR(RIGHT($I615,3)="RGT",RIGHT($I615,3)="INC"),IF($H615=Z$189,SUM($T635:Z635)+$M615,IF(Z$448&gt;$H615,Z635,0)),0)</f>
        <v>0</v>
      </c>
      <c r="AA615" s="149">
        <f>IF(OR(RIGHT($I615,3)="RGT",RIGHT($I615,3)="INC"),IF($H615=AA$189,SUM($T635:AA635)+$M615,IF(AA$448&gt;$H615,AA635,0)),0)</f>
        <v>0</v>
      </c>
      <c r="AB615" s="149">
        <f>IF(OR(RIGHT($I615,3)="RGT",RIGHT($I615,3)="INC"),IF($H615=AB$189,SUM($T635:AB635)+$M615,IF(AB$448&gt;$H615,AB635,0)),0)</f>
        <v>0</v>
      </c>
      <c r="AC615" s="149">
        <f>IF(OR(RIGHT($I615,3)="RGT",RIGHT($I615,3)="INC"),IF($H615=AC$189,SUM($T635:AC635)+$M615,IF(AC$448&gt;$H615,AC635,0)),0)</f>
        <v>0</v>
      </c>
      <c r="AD615" s="149">
        <f>IF(OR(RIGHT($I615,3)="RGT",RIGHT($I615,3)="INC"),IF($H615=AD$189,SUM($T635:AD635)+$M615,IF(AD$448&gt;$H615,AD635,0)),0)</f>
        <v>0</v>
      </c>
      <c r="AE615" s="150">
        <f>IF(OR(RIGHT($I615,3)="RGT",RIGHT($I615,3)="INC"),IF($H615=AE$189,SUM($T635:AE635)+$M615,IF(AE$448&gt;$H615,AE635,0)),0)</f>
        <v>0</v>
      </c>
      <c r="AF615" s="149">
        <f>IF(OR(RIGHT($I615,3)="RGT",RIGHT($I615,3)="INC"),IF($H615=AF$189,SUM($T635:AF635)+$M615,IF(AF$448&gt;$H615,AF635,0)),0)</f>
        <v>0</v>
      </c>
      <c r="AG615" s="149">
        <f>IF(OR(RIGHT($I615,3)="RGT",RIGHT($I615,3)="INC"),IF($H615=AG$189,SUM($T635:AG635)+$M615,IF(AG$448&gt;$H615,AG635,0)),0)</f>
        <v>0</v>
      </c>
      <c r="AH615" s="149">
        <f>IF(OR(RIGHT($I615,3)="RGT",RIGHT($I615,3)="INC"),IF($H615=AH$189,SUM($T635:AH635)+$M615,IF(AH$448&gt;$H615,AH635,0)),0)</f>
        <v>0</v>
      </c>
      <c r="AI615" s="149">
        <f>IF(OR(RIGHT($I615,3)="RGT",RIGHT($I615,3)="INC"),IF($H615=AI$189,SUM($T635:AI635)+$M615,IF(AI$448&gt;$H615,AI635,0)),0)</f>
        <v>7320.7149099999997</v>
      </c>
      <c r="AJ615" s="149">
        <f>IF(OR(RIGHT($I615,3)="RGT",RIGHT($I615,3)="INC"),IF($H615=AJ$189,SUM($T635:AJ635)+$M615,IF(AJ$448&gt;$H615,AJ635,0)),0)</f>
        <v>322</v>
      </c>
      <c r="AK615" s="149">
        <f>IF(OR(RIGHT($I615,3)="RGT",RIGHT($I615,3)="INC"),IF($H615=AK$189,SUM($T635:AK635)+$M615,IF(AK$448&gt;$H615,AK635,0)),0)</f>
        <v>322</v>
      </c>
      <c r="AL615" s="149">
        <f>IF(OR(RIGHT($I615,3)="RGT",RIGHT($I615,3)="INC"),IF($H615=AL$189,SUM($T635:AL635)+$M615,IF(AL$448&gt;$H615,AL635,0)),0)</f>
        <v>317</v>
      </c>
      <c r="AM615" s="149">
        <f>IF(OR(RIGHT($I615,3)="RGT",RIGHT($I615,3)="INC"),IF($H615=AM$189,SUM($T635:AM635)+$M615,IF(AM$448&gt;$H615,AM635,0)),0)</f>
        <v>1352</v>
      </c>
      <c r="AN615" s="149">
        <f>IF(OR(RIGHT($I615,3)="RGT",RIGHT($I615,3)="INC"),IF($H615=AN$189,SUM($T635:AN635)+$M615,IF(AN$448&gt;$H615,AN635,0)),0)</f>
        <v>3646</v>
      </c>
      <c r="AO615" s="149">
        <f>IF(OR(RIGHT($I615,3)="RGT",RIGHT($I615,3)="INC"),IF($H615=AO$189,SUM($T635:AO635)+$M615,IF(AO$448&gt;$H615,AO635,0)),0)</f>
        <v>3646</v>
      </c>
      <c r="AP615" s="149">
        <f>IF(OR(RIGHT($I615,3)="RGT",RIGHT($I615,3)="INC"),IF($H615=AP$189,SUM($T635:AP635)+$M615,IF(AP$448&gt;$H615,AP635,0)),0)</f>
        <v>1346</v>
      </c>
      <c r="AQ615" s="150">
        <f>IF(OR(RIGHT($I615,3)="RGT",RIGHT($I615,3)="INC"),IF($H615=AQ$189,SUM($T635:AQ635)+$M615,IF(AQ$448&gt;$H615,AQ635,0)),0)</f>
        <v>903</v>
      </c>
      <c r="AR615" s="151"/>
      <c r="AS615" s="152"/>
      <c r="AT615" s="153"/>
    </row>
    <row r="616" spans="1:46" x14ac:dyDescent="0.35">
      <c r="A616" s="37">
        <v>904413132</v>
      </c>
      <c r="B616" s="110" t="s">
        <v>494</v>
      </c>
      <c r="C616" s="117" t="s">
        <v>393</v>
      </c>
      <c r="D616" s="136" t="s">
        <v>507</v>
      </c>
      <c r="E616" s="155" t="s">
        <v>508</v>
      </c>
      <c r="F616" s="138">
        <v>8631</v>
      </c>
      <c r="G616" s="139" t="s">
        <v>20</v>
      </c>
      <c r="H616" s="140">
        <v>46478</v>
      </c>
      <c r="I616" s="141" t="s">
        <v>396</v>
      </c>
      <c r="J616" s="142">
        <v>0</v>
      </c>
      <c r="K616" s="143">
        <v>1</v>
      </c>
      <c r="L616" s="144"/>
      <c r="M616" s="94">
        <v>595.61676999999997</v>
      </c>
      <c r="N616" s="145">
        <f>SUM($T636:$AE636)</f>
        <v>2422</v>
      </c>
      <c r="O616" s="145">
        <f>SUM($AF636:$AQ636)</f>
        <v>8907</v>
      </c>
      <c r="P616" s="145">
        <f t="shared" ref="P616:P625" si="691">$M616*$K616*(1-$J616)</f>
        <v>595.61676999999997</v>
      </c>
      <c r="Q616" s="145">
        <f t="shared" ref="Q616:Q625" si="692">$N616*$K616*(1-$J616)</f>
        <v>2422</v>
      </c>
      <c r="R616" s="156">
        <f t="shared" ref="R616:R625" si="693">$O616*$K616*(1-$J616)</f>
        <v>8907</v>
      </c>
      <c r="S616" s="140"/>
      <c r="T616" s="148">
        <f>IF(OR(RIGHT($I616,3)="RGT",RIGHT($I616,3)="INC"),IF($H616=T$189,SUM($T636:T636)+$M616,IF(T$448&gt;$H616,T636,0)),0)</f>
        <v>0</v>
      </c>
      <c r="U616" s="149">
        <f>IF(OR(RIGHT($I616,3)="RGT",RIGHT($I616,3)="INC"),IF($H616=U$189,SUM($T636:U636)+$M616,IF(U$448&gt;$H616,U636,0)),0)</f>
        <v>0</v>
      </c>
      <c r="V616" s="149">
        <f>IF(OR(RIGHT($I616,3)="RGT",RIGHT($I616,3)="INC"),IF($H616=V$189,SUM($T636:V636)+$M616,IF(V$448&gt;$H616,V636,0)),0)</f>
        <v>0</v>
      </c>
      <c r="W616" s="149">
        <f>IF(OR(RIGHT($I616,3)="RGT",RIGHT($I616,3)="INC"),IF($H616=W$189,SUM($T636:W636)+$M616,IF(W$448&gt;$H616,W636,0)),0)</f>
        <v>0</v>
      </c>
      <c r="X616" s="149">
        <f>IF(OR(RIGHT($I616,3)="RGT",RIGHT($I616,3)="INC"),IF($H616=X$189,SUM($T636:X636)+$M616,IF(X$448&gt;$H616,X636,0)),0)</f>
        <v>0</v>
      </c>
      <c r="Y616" s="149">
        <f>IF(OR(RIGHT($I616,3)="RGT",RIGHT($I616,3)="INC"),IF($H616=Y$189,SUM($T636:Y636)+$M616,IF(Y$448&gt;$H616,Y636,0)),0)</f>
        <v>0</v>
      </c>
      <c r="Z616" s="149">
        <f>IF(OR(RIGHT($I616,3)="RGT",RIGHT($I616,3)="INC"),IF($H616=Z$189,SUM($T636:Z636)+$M616,IF(Z$448&gt;$H616,Z636,0)),0)</f>
        <v>0</v>
      </c>
      <c r="AA616" s="149">
        <f>IF(OR(RIGHT($I616,3)="RGT",RIGHT($I616,3)="INC"),IF($H616=AA$189,SUM($T636:AA636)+$M616,IF(AA$448&gt;$H616,AA636,0)),0)</f>
        <v>0</v>
      </c>
      <c r="AB616" s="149">
        <f>IF(OR(RIGHT($I616,3)="RGT",RIGHT($I616,3)="INC"),IF($H616=AB$189,SUM($T636:AB636)+$M616,IF(AB$448&gt;$H616,AB636,0)),0)</f>
        <v>0</v>
      </c>
      <c r="AC616" s="149">
        <f>IF(OR(RIGHT($I616,3)="RGT",RIGHT($I616,3)="INC"),IF($H616=AC$189,SUM($T636:AC636)+$M616,IF(AC$448&gt;$H616,AC636,0)),0)</f>
        <v>0</v>
      </c>
      <c r="AD616" s="149">
        <f>IF(OR(RIGHT($I616,3)="RGT",RIGHT($I616,3)="INC"),IF($H616=AD$189,SUM($T636:AD636)+$M616,IF(AD$448&gt;$H616,AD636,0)),0)</f>
        <v>0</v>
      </c>
      <c r="AE616" s="150">
        <f>IF(OR(RIGHT($I616,3)="RGT",RIGHT($I616,3)="INC"),IF($H616=AE$189,SUM($T636:AE636)+$M616,IF(AE$448&gt;$H616,AE636,0)),0)</f>
        <v>0</v>
      </c>
      <c r="AF616" s="149">
        <f>IF(OR(RIGHT($I616,3)="RGT",RIGHT($I616,3)="INC"),IF($H616=AF$189,SUM($T636:AF636)+$M616,IF(AF$448&gt;$H616,AF636,0)),0)</f>
        <v>0</v>
      </c>
      <c r="AG616" s="149">
        <f>IF(OR(RIGHT($I616,3)="RGT",RIGHT($I616,3)="INC"),IF($H616=AG$189,SUM($T636:AG636)+$M616,IF(AG$448&gt;$H616,AG636,0)),0)</f>
        <v>0</v>
      </c>
      <c r="AH616" s="149">
        <f>IF(OR(RIGHT($I616,3)="RGT",RIGHT($I616,3)="INC"),IF($H616=AH$189,SUM($T636:AH636)+$M616,IF(AH$448&gt;$H616,AH636,0)),0)</f>
        <v>0</v>
      </c>
      <c r="AI616" s="149">
        <f>IF(OR(RIGHT($I616,3)="RGT",RIGHT($I616,3)="INC"),IF($H616=AI$189,SUM($T636:AI636)+$M616,IF(AI$448&gt;$H616,AI636,0)),0)</f>
        <v>5412.6167699999996</v>
      </c>
      <c r="AJ616" s="149">
        <f>IF(OR(RIGHT($I616,3)="RGT",RIGHT($I616,3)="INC"),IF($H616=AJ$189,SUM($T636:AJ636)+$M616,IF(AJ$448&gt;$H616,AJ636,0)),0)</f>
        <v>230</v>
      </c>
      <c r="AK616" s="149">
        <f>IF(OR(RIGHT($I616,3)="RGT",RIGHT($I616,3)="INC"),IF($H616=AK$189,SUM($T636:AK636)+$M616,IF(AK$448&gt;$H616,AK636,0)),0)</f>
        <v>230</v>
      </c>
      <c r="AL616" s="149">
        <f>IF(OR(RIGHT($I616,3)="RGT",RIGHT($I616,3)="INC"),IF($H616=AL$189,SUM($T636:AL636)+$M616,IF(AL$448&gt;$H616,AL636,0)),0)</f>
        <v>224</v>
      </c>
      <c r="AM616" s="149">
        <f>IF(OR(RIGHT($I616,3)="RGT",RIGHT($I616,3)="INC"),IF($H616=AM$189,SUM($T636:AM636)+$M616,IF(AM$448&gt;$H616,AM636,0)),0)</f>
        <v>224</v>
      </c>
      <c r="AN616" s="149">
        <f>IF(OR(RIGHT($I616,3)="RGT",RIGHT($I616,3)="INC"),IF($H616=AN$189,SUM($T636:AN636)+$M616,IF(AN$448&gt;$H616,AN636,0)),0)</f>
        <v>679</v>
      </c>
      <c r="AO616" s="149">
        <f>IF(OR(RIGHT($I616,3)="RGT",RIGHT($I616,3)="INC"),IF($H616=AO$189,SUM($T636:AO636)+$M616,IF(AO$448&gt;$H616,AO636,0)),0)</f>
        <v>2979</v>
      </c>
      <c r="AP616" s="149">
        <f>IF(OR(RIGHT($I616,3)="RGT",RIGHT($I616,3)="INC"),IF($H616=AP$189,SUM($T636:AP636)+$M616,IF(AP$448&gt;$H616,AP636,0)),0)</f>
        <v>1254</v>
      </c>
      <c r="AQ616" s="150">
        <f>IF(OR(RIGHT($I616,3)="RGT",RIGHT($I616,3)="INC"),IF($H616=AQ$189,SUM($T636:AQ636)+$M616,IF(AQ$448&gt;$H616,AQ636,0)),0)</f>
        <v>692</v>
      </c>
      <c r="AR616" s="151"/>
      <c r="AS616" s="152"/>
      <c r="AT616" s="153"/>
    </row>
    <row r="617" spans="1:46" x14ac:dyDescent="0.35">
      <c r="A617" s="37">
        <v>904413133</v>
      </c>
      <c r="B617" s="110" t="s">
        <v>494</v>
      </c>
      <c r="C617" s="117" t="s">
        <v>393</v>
      </c>
      <c r="D617" s="136" t="s">
        <v>509</v>
      </c>
      <c r="E617" s="155" t="s">
        <v>510</v>
      </c>
      <c r="F617" s="138">
        <v>8631</v>
      </c>
      <c r="G617" s="139" t="s">
        <v>20</v>
      </c>
      <c r="H617" s="140">
        <v>46722</v>
      </c>
      <c r="I617" s="141" t="s">
        <v>396</v>
      </c>
      <c r="J617" s="142">
        <v>0</v>
      </c>
      <c r="K617" s="143">
        <v>1</v>
      </c>
      <c r="L617" s="144"/>
      <c r="M617" s="94">
        <v>498.26467000000002</v>
      </c>
      <c r="N617" s="145">
        <f t="shared" ref="N617:N625" si="694">SUM($T637:$AE637)</f>
        <v>200</v>
      </c>
      <c r="O617" s="145">
        <f t="shared" ref="O617:O625" si="695">SUM($AF637:$AQ637)</f>
        <v>16289</v>
      </c>
      <c r="P617" s="145">
        <f t="shared" si="691"/>
        <v>498.26467000000002</v>
      </c>
      <c r="Q617" s="145">
        <f t="shared" si="692"/>
        <v>200</v>
      </c>
      <c r="R617" s="156">
        <f t="shared" si="693"/>
        <v>16289</v>
      </c>
      <c r="S617" s="140"/>
      <c r="T617" s="148">
        <f>IF(OR(RIGHT($I617,3)="RGT",RIGHT($I617,3)="INC"),IF($H617=T$189,SUM($T637:T637)+$M617,IF(T$448&gt;$H617,T637,0)),0)</f>
        <v>0</v>
      </c>
      <c r="U617" s="149">
        <f>IF(OR(RIGHT($I617,3)="RGT",RIGHT($I617,3)="INC"),IF($H617=U$189,SUM($T637:U637)+$M617,IF(U$448&gt;$H617,U637,0)),0)</f>
        <v>0</v>
      </c>
      <c r="V617" s="149">
        <f>IF(OR(RIGHT($I617,3)="RGT",RIGHT($I617,3)="INC"),IF($H617=V$189,SUM($T637:V637)+$M617,IF(V$448&gt;$H617,V637,0)),0)</f>
        <v>0</v>
      </c>
      <c r="W617" s="149">
        <f>IF(OR(RIGHT($I617,3)="RGT",RIGHT($I617,3)="INC"),IF($H617=W$189,SUM($T637:W637)+$M617,IF(W$448&gt;$H617,W637,0)),0)</f>
        <v>0</v>
      </c>
      <c r="X617" s="149">
        <f>IF(OR(RIGHT($I617,3)="RGT",RIGHT($I617,3)="INC"),IF($H617=X$189,SUM($T637:X637)+$M617,IF(X$448&gt;$H617,X637,0)),0)</f>
        <v>0</v>
      </c>
      <c r="Y617" s="149">
        <f>IF(OR(RIGHT($I617,3)="RGT",RIGHT($I617,3)="INC"),IF($H617=Y$189,SUM($T637:Y637)+$M617,IF(Y$448&gt;$H617,Y637,0)),0)</f>
        <v>0</v>
      </c>
      <c r="Z617" s="149">
        <f>IF(OR(RIGHT($I617,3)="RGT",RIGHT($I617,3)="INC"),IF($H617=Z$189,SUM($T637:Z637)+$M617,IF(Z$448&gt;$H617,Z637,0)),0)</f>
        <v>0</v>
      </c>
      <c r="AA617" s="149">
        <f>IF(OR(RIGHT($I617,3)="RGT",RIGHT($I617,3)="INC"),IF($H617=AA$189,SUM($T637:AA637)+$M617,IF(AA$448&gt;$H617,AA637,0)),0)</f>
        <v>0</v>
      </c>
      <c r="AB617" s="149">
        <f>IF(OR(RIGHT($I617,3)="RGT",RIGHT($I617,3)="INC"),IF($H617=AB$189,SUM($T637:AB637)+$M617,IF(AB$448&gt;$H617,AB637,0)),0)</f>
        <v>0</v>
      </c>
      <c r="AC617" s="149">
        <f>IF(OR(RIGHT($I617,3)="RGT",RIGHT($I617,3)="INC"),IF($H617=AC$189,SUM($T637:AC637)+$M617,IF(AC$448&gt;$H617,AC637,0)),0)</f>
        <v>0</v>
      </c>
      <c r="AD617" s="149">
        <f>IF(OR(RIGHT($I617,3)="RGT",RIGHT($I617,3)="INC"),IF($H617=AD$189,SUM($T637:AD637)+$M617,IF(AD$448&gt;$H617,AD637,0)),0)</f>
        <v>0</v>
      </c>
      <c r="AE617" s="150">
        <f>IF(OR(RIGHT($I617,3)="RGT",RIGHT($I617,3)="INC"),IF($H617=AE$189,SUM($T637:AE637)+$M617,IF(AE$448&gt;$H617,AE637,0)),0)</f>
        <v>0</v>
      </c>
      <c r="AF617" s="149">
        <f>IF(OR(RIGHT($I617,3)="RGT",RIGHT($I617,3)="INC"),IF($H617=AF$189,SUM($T637:AF637)+$M617,IF(AF$448&gt;$H617,AF637,0)),0)</f>
        <v>0</v>
      </c>
      <c r="AG617" s="149">
        <f>IF(OR(RIGHT($I617,3)="RGT",RIGHT($I617,3)="INC"),IF($H617=AG$189,SUM($T637:AG637)+$M617,IF(AG$448&gt;$H617,AG637,0)),0)</f>
        <v>0</v>
      </c>
      <c r="AH617" s="149">
        <f>IF(OR(RIGHT($I617,3)="RGT",RIGHT($I617,3)="INC"),IF($H617=AH$189,SUM($T637:AH637)+$M617,IF(AH$448&gt;$H617,AH637,0)),0)</f>
        <v>0</v>
      </c>
      <c r="AI617" s="149">
        <f>IF(OR(RIGHT($I617,3)="RGT",RIGHT($I617,3)="INC"),IF($H617=AI$189,SUM($T637:AI637)+$M617,IF(AI$448&gt;$H617,AI637,0)),0)</f>
        <v>0</v>
      </c>
      <c r="AJ617" s="149">
        <f>IF(OR(RIGHT($I617,3)="RGT",RIGHT($I617,3)="INC"),IF($H617=AJ$189,SUM($T637:AJ637)+$M617,IF(AJ$448&gt;$H617,AJ637,0)),0)</f>
        <v>0</v>
      </c>
      <c r="AK617" s="149">
        <f>IF(OR(RIGHT($I617,3)="RGT",RIGHT($I617,3)="INC"),IF($H617=AK$189,SUM($T637:AK637)+$M617,IF(AK$448&gt;$H617,AK637,0)),0)</f>
        <v>0</v>
      </c>
      <c r="AL617" s="149">
        <f>IF(OR(RIGHT($I617,3)="RGT",RIGHT($I617,3)="INC"),IF($H617=AL$189,SUM($T637:AL637)+$M617,IF(AL$448&gt;$H617,AL637,0)),0)</f>
        <v>0</v>
      </c>
      <c r="AM617" s="149">
        <f>IF(OR(RIGHT($I617,3)="RGT",RIGHT($I617,3)="INC"),IF($H617=AM$189,SUM($T637:AM637)+$M617,IF(AM$448&gt;$H617,AM637,0)),0)</f>
        <v>0</v>
      </c>
      <c r="AN617" s="149">
        <f>IF(OR(RIGHT($I617,3)="RGT",RIGHT($I617,3)="INC"),IF($H617=AN$189,SUM($T637:AN637)+$M617,IF(AN$448&gt;$H617,AN637,0)),0)</f>
        <v>0</v>
      </c>
      <c r="AO617" s="149">
        <f>IF(OR(RIGHT($I617,3)="RGT",RIGHT($I617,3)="INC"),IF($H617=AO$189,SUM($T637:AO637)+$M617,IF(AO$448&gt;$H617,AO637,0)),0)</f>
        <v>0</v>
      </c>
      <c r="AP617" s="149">
        <f>IF(OR(RIGHT($I617,3)="RGT",RIGHT($I617,3)="INC"),IF($H617=AP$189,SUM($T637:AP637)+$M617,IF(AP$448&gt;$H617,AP637,0)),0)</f>
        <v>0</v>
      </c>
      <c r="AQ617" s="150">
        <f>IF(OR(RIGHT($I617,3)="RGT",RIGHT($I617,3)="INC"),IF($H617=AQ$189,SUM($T637:AQ637)+$M617,IF(AQ$448&gt;$H617,AQ637,0)),0)</f>
        <v>16987.26467</v>
      </c>
      <c r="AR617" s="151"/>
      <c r="AS617" s="152"/>
      <c r="AT617" s="153"/>
    </row>
    <row r="618" spans="1:46" x14ac:dyDescent="0.35">
      <c r="A618" s="37">
        <v>904413134</v>
      </c>
      <c r="B618" s="110" t="s">
        <v>494</v>
      </c>
      <c r="C618" s="117" t="s">
        <v>393</v>
      </c>
      <c r="D618" s="136" t="s">
        <v>511</v>
      </c>
      <c r="E618" s="155" t="s">
        <v>512</v>
      </c>
      <c r="F618" s="138">
        <v>8631</v>
      </c>
      <c r="G618" s="139" t="s">
        <v>20</v>
      </c>
      <c r="H618" s="140">
        <v>46722</v>
      </c>
      <c r="I618" s="141" t="s">
        <v>396</v>
      </c>
      <c r="J618" s="142">
        <v>0</v>
      </c>
      <c r="K618" s="143">
        <v>1</v>
      </c>
      <c r="L618" s="144"/>
      <c r="M618" s="94">
        <v>498.77814000000001</v>
      </c>
      <c r="N618" s="145">
        <f t="shared" si="694"/>
        <v>200</v>
      </c>
      <c r="O618" s="145">
        <f t="shared" si="695"/>
        <v>11718</v>
      </c>
      <c r="P618" s="145">
        <f t="shared" si="691"/>
        <v>498.77814000000001</v>
      </c>
      <c r="Q618" s="145">
        <f t="shared" si="692"/>
        <v>200</v>
      </c>
      <c r="R618" s="156">
        <f t="shared" si="693"/>
        <v>11718</v>
      </c>
      <c r="S618" s="140"/>
      <c r="T618" s="148">
        <f>IF(OR(RIGHT($I618,3)="RGT",RIGHT($I618,3)="INC"),IF($H618=T$189,SUM($T638:T638)+$M618,IF(T$448&gt;$H618,T638,0)),0)</f>
        <v>0</v>
      </c>
      <c r="U618" s="149">
        <f>IF(OR(RIGHT($I618,3)="RGT",RIGHT($I618,3)="INC"),IF($H618=U$189,SUM($T638:U638)+$M618,IF(U$448&gt;$H618,U638,0)),0)</f>
        <v>0</v>
      </c>
      <c r="V618" s="149">
        <f>IF(OR(RIGHT($I618,3)="RGT",RIGHT($I618,3)="INC"),IF($H618=V$189,SUM($T638:V638)+$M618,IF(V$448&gt;$H618,V638,0)),0)</f>
        <v>0</v>
      </c>
      <c r="W618" s="149">
        <f>IF(OR(RIGHT($I618,3)="RGT",RIGHT($I618,3)="INC"),IF($H618=W$189,SUM($T638:W638)+$M618,IF(W$448&gt;$H618,W638,0)),0)</f>
        <v>0</v>
      </c>
      <c r="X618" s="149">
        <f>IF(OR(RIGHT($I618,3)="RGT",RIGHT($I618,3)="INC"),IF($H618=X$189,SUM($T638:X638)+$M618,IF(X$448&gt;$H618,X638,0)),0)</f>
        <v>0</v>
      </c>
      <c r="Y618" s="149">
        <f>IF(OR(RIGHT($I618,3)="RGT",RIGHT($I618,3)="INC"),IF($H618=Y$189,SUM($T638:Y638)+$M618,IF(Y$448&gt;$H618,Y638,0)),0)</f>
        <v>0</v>
      </c>
      <c r="Z618" s="149">
        <f>IF(OR(RIGHT($I618,3)="RGT",RIGHT($I618,3)="INC"),IF($H618=Z$189,SUM($T638:Z638)+$M618,IF(Z$448&gt;$H618,Z638,0)),0)</f>
        <v>0</v>
      </c>
      <c r="AA618" s="149">
        <f>IF(OR(RIGHT($I618,3)="RGT",RIGHT($I618,3)="INC"),IF($H618=AA$189,SUM($T638:AA638)+$M618,IF(AA$448&gt;$H618,AA638,0)),0)</f>
        <v>0</v>
      </c>
      <c r="AB618" s="149">
        <f>IF(OR(RIGHT($I618,3)="RGT",RIGHT($I618,3)="INC"),IF($H618=AB$189,SUM($T638:AB638)+$M618,IF(AB$448&gt;$H618,AB638,0)),0)</f>
        <v>0</v>
      </c>
      <c r="AC618" s="149">
        <f>IF(OR(RIGHT($I618,3)="RGT",RIGHT($I618,3)="INC"),IF($H618=AC$189,SUM($T638:AC638)+$M618,IF(AC$448&gt;$H618,AC638,0)),0)</f>
        <v>0</v>
      </c>
      <c r="AD618" s="149">
        <f>IF(OR(RIGHT($I618,3)="RGT",RIGHT($I618,3)="INC"),IF($H618=AD$189,SUM($T638:AD638)+$M618,IF(AD$448&gt;$H618,AD638,0)),0)</f>
        <v>0</v>
      </c>
      <c r="AE618" s="150">
        <f>IF(OR(RIGHT($I618,3)="RGT",RIGHT($I618,3)="INC"),IF($H618=AE$189,SUM($T638:AE638)+$M618,IF(AE$448&gt;$H618,AE638,0)),0)</f>
        <v>0</v>
      </c>
      <c r="AF618" s="149">
        <f>IF(OR(RIGHT($I618,3)="RGT",RIGHT($I618,3)="INC"),IF($H618=AF$189,SUM($T638:AF638)+$M618,IF(AF$448&gt;$H618,AF638,0)),0)</f>
        <v>0</v>
      </c>
      <c r="AG618" s="149">
        <f>IF(OR(RIGHT($I618,3)="RGT",RIGHT($I618,3)="INC"),IF($H618=AG$189,SUM($T638:AG638)+$M618,IF(AG$448&gt;$H618,AG638,0)),0)</f>
        <v>0</v>
      </c>
      <c r="AH618" s="149">
        <f>IF(OR(RIGHT($I618,3)="RGT",RIGHT($I618,3)="INC"),IF($H618=AH$189,SUM($T638:AH638)+$M618,IF(AH$448&gt;$H618,AH638,0)),0)</f>
        <v>0</v>
      </c>
      <c r="AI618" s="149">
        <f>IF(OR(RIGHT($I618,3)="RGT",RIGHT($I618,3)="INC"),IF($H618=AI$189,SUM($T638:AI638)+$M618,IF(AI$448&gt;$H618,AI638,0)),0)</f>
        <v>0</v>
      </c>
      <c r="AJ618" s="149">
        <f>IF(OR(RIGHT($I618,3)="RGT",RIGHT($I618,3)="INC"),IF($H618=AJ$189,SUM($T638:AJ638)+$M618,IF(AJ$448&gt;$H618,AJ638,0)),0)</f>
        <v>0</v>
      </c>
      <c r="AK618" s="149">
        <f>IF(OR(RIGHT($I618,3)="RGT",RIGHT($I618,3)="INC"),IF($H618=AK$189,SUM($T638:AK638)+$M618,IF(AK$448&gt;$H618,AK638,0)),0)</f>
        <v>0</v>
      </c>
      <c r="AL618" s="149">
        <f>IF(OR(RIGHT($I618,3)="RGT",RIGHT($I618,3)="INC"),IF($H618=AL$189,SUM($T638:AL638)+$M618,IF(AL$448&gt;$H618,AL638,0)),0)</f>
        <v>0</v>
      </c>
      <c r="AM618" s="149">
        <f>IF(OR(RIGHT($I618,3)="RGT",RIGHT($I618,3)="INC"),IF($H618=AM$189,SUM($T638:AM638)+$M618,IF(AM$448&gt;$H618,AM638,0)),0)</f>
        <v>0</v>
      </c>
      <c r="AN618" s="149">
        <f>IF(OR(RIGHT($I618,3)="RGT",RIGHT($I618,3)="INC"),IF($H618=AN$189,SUM($T638:AN638)+$M618,IF(AN$448&gt;$H618,AN638,0)),0)</f>
        <v>0</v>
      </c>
      <c r="AO618" s="149">
        <f>IF(OR(RIGHT($I618,3)="RGT",RIGHT($I618,3)="INC"),IF($H618=AO$189,SUM($T638:AO638)+$M618,IF(AO$448&gt;$H618,AO638,0)),0)</f>
        <v>0</v>
      </c>
      <c r="AP618" s="149">
        <f>IF(OR(RIGHT($I618,3)="RGT",RIGHT($I618,3)="INC"),IF($H618=AP$189,SUM($T638:AP638)+$M618,IF(AP$448&gt;$H618,AP638,0)),0)</f>
        <v>0</v>
      </c>
      <c r="AQ618" s="150">
        <f>IF(OR(RIGHT($I618,3)="RGT",RIGHT($I618,3)="INC"),IF($H618=AQ$189,SUM($T638:AQ638)+$M618,IF(AQ$448&gt;$H618,AQ638,0)),0)</f>
        <v>12416.77814</v>
      </c>
      <c r="AR618" s="151"/>
      <c r="AS618" s="152"/>
      <c r="AT618" s="153"/>
    </row>
    <row r="619" spans="1:46" outlineLevel="1" x14ac:dyDescent="0.35">
      <c r="C619" s="117" t="s">
        <v>393</v>
      </c>
      <c r="D619" s="136"/>
      <c r="E619" s="155"/>
      <c r="F619" s="138"/>
      <c r="G619" s="139"/>
      <c r="H619" s="140"/>
      <c r="I619" s="141"/>
      <c r="J619" s="142"/>
      <c r="K619" s="143"/>
      <c r="L619" s="144"/>
      <c r="M619" s="94"/>
      <c r="N619" s="145">
        <f t="shared" si="694"/>
        <v>0</v>
      </c>
      <c r="O619" s="145">
        <f t="shared" si="695"/>
        <v>0</v>
      </c>
      <c r="P619" s="145">
        <f t="shared" si="691"/>
        <v>0</v>
      </c>
      <c r="Q619" s="145">
        <f t="shared" si="692"/>
        <v>0</v>
      </c>
      <c r="R619" s="156">
        <f t="shared" si="693"/>
        <v>0</v>
      </c>
      <c r="S619" s="140"/>
      <c r="T619" s="148">
        <f>IF(OR(RIGHT($I619,3)="RGT",RIGHT($I619,3)="INC"),IF($H619=T$189,SUM($T639:T639)+$M619,IF(T$448&gt;$H619,T639,0)),0)</f>
        <v>0</v>
      </c>
      <c r="U619" s="149">
        <f>IF(OR(RIGHT($I619,3)="RGT",RIGHT($I619,3)="INC"),IF($H619=U$189,SUM($T639:U639)+$M619,IF(U$448&gt;$H619,U639,0)),0)</f>
        <v>0</v>
      </c>
      <c r="V619" s="149">
        <f>IF(OR(RIGHT($I619,3)="RGT",RIGHT($I619,3)="INC"),IF($H619=V$189,SUM($T639:V639)+$M619,IF(V$448&gt;$H619,V639,0)),0)</f>
        <v>0</v>
      </c>
      <c r="W619" s="149">
        <f>IF(OR(RIGHT($I619,3)="RGT",RIGHT($I619,3)="INC"),IF($H619=W$189,SUM($T639:W639)+$M619,IF(W$448&gt;$H619,W639,0)),0)</f>
        <v>0</v>
      </c>
      <c r="X619" s="149">
        <f>IF(OR(RIGHT($I619,3)="RGT",RIGHT($I619,3)="INC"),IF($H619=X$189,SUM($T639:X639)+$M619,IF(X$448&gt;$H619,X639,0)),0)</f>
        <v>0</v>
      </c>
      <c r="Y619" s="149">
        <f>IF(OR(RIGHT($I619,3)="RGT",RIGHT($I619,3)="INC"),IF($H619=Y$189,SUM($T639:Y639)+$M619,IF(Y$448&gt;$H619,Y639,0)),0)</f>
        <v>0</v>
      </c>
      <c r="Z619" s="149">
        <f>IF(OR(RIGHT($I619,3)="RGT",RIGHT($I619,3)="INC"),IF($H619=Z$189,SUM($T639:Z639)+$M619,IF(Z$448&gt;$H619,Z639,0)),0)</f>
        <v>0</v>
      </c>
      <c r="AA619" s="149">
        <f>IF(OR(RIGHT($I619,3)="RGT",RIGHT($I619,3)="INC"),IF($H619=AA$189,SUM($T639:AA639)+$M619,IF(AA$448&gt;$H619,AA639,0)),0)</f>
        <v>0</v>
      </c>
      <c r="AB619" s="149">
        <f>IF(OR(RIGHT($I619,3)="RGT",RIGHT($I619,3)="INC"),IF($H619=AB$189,SUM($T639:AB639)+$M619,IF(AB$448&gt;$H619,AB639,0)),0)</f>
        <v>0</v>
      </c>
      <c r="AC619" s="149">
        <f>IF(OR(RIGHT($I619,3)="RGT",RIGHT($I619,3)="INC"),IF($H619=AC$189,SUM($T639:AC639)+$M619,IF(AC$448&gt;$H619,AC639,0)),0)</f>
        <v>0</v>
      </c>
      <c r="AD619" s="149">
        <f>IF(OR(RIGHT($I619,3)="RGT",RIGHT($I619,3)="INC"),IF($H619=AD$189,SUM($T639:AD639)+$M619,IF(AD$448&gt;$H619,AD639,0)),0)</f>
        <v>0</v>
      </c>
      <c r="AE619" s="150">
        <f>IF(OR(RIGHT($I619,3)="RGT",RIGHT($I619,3)="INC"),IF($H619=AE$189,SUM($T639:AE639)+$M619,IF(AE$448&gt;$H619,AE639,0)),0)</f>
        <v>0</v>
      </c>
      <c r="AF619" s="149">
        <f>IF(OR(RIGHT($I619,3)="RGT",RIGHT($I619,3)="INC"),IF($H619=AF$189,SUM($T639:AF639)+$M619,IF(AF$448&gt;$H619,AF639,0)),0)</f>
        <v>0</v>
      </c>
      <c r="AG619" s="149">
        <f>IF(OR(RIGHT($I619,3)="RGT",RIGHT($I619,3)="INC"),IF($H619=AG$189,SUM($T639:AG639)+$M619,IF(AG$448&gt;$H619,AG639,0)),0)</f>
        <v>0</v>
      </c>
      <c r="AH619" s="149">
        <f>IF(OR(RIGHT($I619,3)="RGT",RIGHT($I619,3)="INC"),IF($H619=AH$189,SUM($T639:AH639)+$M619,IF(AH$448&gt;$H619,AH639,0)),0)</f>
        <v>0</v>
      </c>
      <c r="AI619" s="149">
        <f>IF(OR(RIGHT($I619,3)="RGT",RIGHT($I619,3)="INC"),IF($H619=AI$189,SUM($T639:AI639)+$M619,IF(AI$448&gt;$H619,AI639,0)),0)</f>
        <v>0</v>
      </c>
      <c r="AJ619" s="149">
        <f>IF(OR(RIGHT($I619,3)="RGT",RIGHT($I619,3)="INC"),IF($H619=AJ$189,SUM($T639:AJ639)+$M619,IF(AJ$448&gt;$H619,AJ639,0)),0)</f>
        <v>0</v>
      </c>
      <c r="AK619" s="149">
        <f>IF(OR(RIGHT($I619,3)="RGT",RIGHT($I619,3)="INC"),IF($H619=AK$189,SUM($T639:AK639)+$M619,IF(AK$448&gt;$H619,AK639,0)),0)</f>
        <v>0</v>
      </c>
      <c r="AL619" s="149">
        <f>IF(OR(RIGHT($I619,3)="RGT",RIGHT($I619,3)="INC"),IF($H619=AL$189,SUM($T639:AL639)+$M619,IF(AL$448&gt;$H619,AL639,0)),0)</f>
        <v>0</v>
      </c>
      <c r="AM619" s="149">
        <f>IF(OR(RIGHT($I619,3)="RGT",RIGHT($I619,3)="INC"),IF($H619=AM$189,SUM($T639:AM639)+$M619,IF(AM$448&gt;$H619,AM639,0)),0)</f>
        <v>0</v>
      </c>
      <c r="AN619" s="149">
        <f>IF(OR(RIGHT($I619,3)="RGT",RIGHT($I619,3)="INC"),IF($H619=AN$189,SUM($T639:AN639)+$M619,IF(AN$448&gt;$H619,AN639,0)),0)</f>
        <v>0</v>
      </c>
      <c r="AO619" s="149">
        <f>IF(OR(RIGHT($I619,3)="RGT",RIGHT($I619,3)="INC"),IF($H619=AO$189,SUM($T639:AO639)+$M619,IF(AO$448&gt;$H619,AO639,0)),0)</f>
        <v>0</v>
      </c>
      <c r="AP619" s="149">
        <f>IF(OR(RIGHT($I619,3)="RGT",RIGHT($I619,3)="INC"),IF($H619=AP$189,SUM($T639:AP639)+$M619,IF(AP$448&gt;$H619,AP639,0)),0)</f>
        <v>0</v>
      </c>
      <c r="AQ619" s="150">
        <f>IF(OR(RIGHT($I619,3)="RGT",RIGHT($I619,3)="INC"),IF($H619=AQ$189,SUM($T639:AQ639)+$M619,IF(AQ$448&gt;$H619,AQ639,0)),0)</f>
        <v>0</v>
      </c>
      <c r="AR619" s="151"/>
      <c r="AS619" s="152"/>
      <c r="AT619" s="153"/>
    </row>
    <row r="620" spans="1:46" outlineLevel="1" x14ac:dyDescent="0.35">
      <c r="C620" s="117" t="s">
        <v>393</v>
      </c>
      <c r="D620" s="136"/>
      <c r="E620" s="155"/>
      <c r="F620" s="138"/>
      <c r="G620" s="139"/>
      <c r="H620" s="140"/>
      <c r="I620" s="141"/>
      <c r="J620" s="142"/>
      <c r="K620" s="143"/>
      <c r="L620" s="144"/>
      <c r="M620" s="94"/>
      <c r="N620" s="145">
        <f t="shared" si="694"/>
        <v>0</v>
      </c>
      <c r="O620" s="145">
        <f t="shared" si="695"/>
        <v>0</v>
      </c>
      <c r="P620" s="145">
        <f t="shared" si="691"/>
        <v>0</v>
      </c>
      <c r="Q620" s="145">
        <f t="shared" si="692"/>
        <v>0</v>
      </c>
      <c r="R620" s="156">
        <f t="shared" si="693"/>
        <v>0</v>
      </c>
      <c r="S620" s="140"/>
      <c r="T620" s="148">
        <f>IF(OR(RIGHT($I620,3)="RGT",RIGHT($I620,3)="INC"),IF($H620=T$189,SUM($T640:T640)+$M620,IF(T$448&gt;$H620,T640,0)),0)</f>
        <v>0</v>
      </c>
      <c r="U620" s="149">
        <f>IF(OR(RIGHT($I620,3)="RGT",RIGHT($I620,3)="INC"),IF($H620=U$189,SUM($T640:U640)+$M620,IF(U$448&gt;$H620,U640,0)),0)</f>
        <v>0</v>
      </c>
      <c r="V620" s="149">
        <f>IF(OR(RIGHT($I620,3)="RGT",RIGHT($I620,3)="INC"),IF($H620=V$189,SUM($T640:V640)+$M620,IF(V$448&gt;$H620,V640,0)),0)</f>
        <v>0</v>
      </c>
      <c r="W620" s="149">
        <f>IF(OR(RIGHT($I620,3)="RGT",RIGHT($I620,3)="INC"),IF($H620=W$189,SUM($T640:W640)+$M620,IF(W$448&gt;$H620,W640,0)),0)</f>
        <v>0</v>
      </c>
      <c r="X620" s="149">
        <f>IF(OR(RIGHT($I620,3)="RGT",RIGHT($I620,3)="INC"),IF($H620=X$189,SUM($T640:X640)+$M620,IF(X$448&gt;$H620,X640,0)),0)</f>
        <v>0</v>
      </c>
      <c r="Y620" s="149">
        <f>IF(OR(RIGHT($I620,3)="RGT",RIGHT($I620,3)="INC"),IF($H620=Y$189,SUM($T640:Y640)+$M620,IF(Y$448&gt;$H620,Y640,0)),0)</f>
        <v>0</v>
      </c>
      <c r="Z620" s="149">
        <f>IF(OR(RIGHT($I620,3)="RGT",RIGHT($I620,3)="INC"),IF($H620=Z$189,SUM($T640:Z640)+$M620,IF(Z$448&gt;$H620,Z640,0)),0)</f>
        <v>0</v>
      </c>
      <c r="AA620" s="149">
        <f>IF(OR(RIGHT($I620,3)="RGT",RIGHT($I620,3)="INC"),IF($H620=AA$189,SUM($T640:AA640)+$M620,IF(AA$448&gt;$H620,AA640,0)),0)</f>
        <v>0</v>
      </c>
      <c r="AB620" s="149">
        <f>IF(OR(RIGHT($I620,3)="RGT",RIGHT($I620,3)="INC"),IF($H620=AB$189,SUM($T640:AB640)+$M620,IF(AB$448&gt;$H620,AB640,0)),0)</f>
        <v>0</v>
      </c>
      <c r="AC620" s="149">
        <f>IF(OR(RIGHT($I620,3)="RGT",RIGHT($I620,3)="INC"),IF($H620=AC$189,SUM($T640:AC640)+$M620,IF(AC$448&gt;$H620,AC640,0)),0)</f>
        <v>0</v>
      </c>
      <c r="AD620" s="149">
        <f>IF(OR(RIGHT($I620,3)="RGT",RIGHT($I620,3)="INC"),IF($H620=AD$189,SUM($T640:AD640)+$M620,IF(AD$448&gt;$H620,AD640,0)),0)</f>
        <v>0</v>
      </c>
      <c r="AE620" s="150">
        <f>IF(OR(RIGHT($I620,3)="RGT",RIGHT($I620,3)="INC"),IF($H620=AE$189,SUM($T640:AE640)+$M620,IF(AE$448&gt;$H620,AE640,0)),0)</f>
        <v>0</v>
      </c>
      <c r="AF620" s="149">
        <f>IF(OR(RIGHT($I620,3)="RGT",RIGHT($I620,3)="INC"),IF($H620=AF$189,SUM($T640:AF640)+$M620,IF(AF$448&gt;$H620,AF640,0)),0)</f>
        <v>0</v>
      </c>
      <c r="AG620" s="149">
        <f>IF(OR(RIGHT($I620,3)="RGT",RIGHT($I620,3)="INC"),IF($H620=AG$189,SUM($T640:AG640)+$M620,IF(AG$448&gt;$H620,AG640,0)),0)</f>
        <v>0</v>
      </c>
      <c r="AH620" s="149">
        <f>IF(OR(RIGHT($I620,3)="RGT",RIGHT($I620,3)="INC"),IF($H620=AH$189,SUM($T640:AH640)+$M620,IF(AH$448&gt;$H620,AH640,0)),0)</f>
        <v>0</v>
      </c>
      <c r="AI620" s="149">
        <f>IF(OR(RIGHT($I620,3)="RGT",RIGHT($I620,3)="INC"),IF($H620=AI$189,SUM($T640:AI640)+$M620,IF(AI$448&gt;$H620,AI640,0)),0)</f>
        <v>0</v>
      </c>
      <c r="AJ620" s="149">
        <f>IF(OR(RIGHT($I620,3)="RGT",RIGHT($I620,3)="INC"),IF($H620=AJ$189,SUM($T640:AJ640)+$M620,IF(AJ$448&gt;$H620,AJ640,0)),0)</f>
        <v>0</v>
      </c>
      <c r="AK620" s="149">
        <f>IF(OR(RIGHT($I620,3)="RGT",RIGHT($I620,3)="INC"),IF($H620=AK$189,SUM($T640:AK640)+$M620,IF(AK$448&gt;$H620,AK640,0)),0)</f>
        <v>0</v>
      </c>
      <c r="AL620" s="149">
        <f>IF(OR(RIGHT($I620,3)="RGT",RIGHT($I620,3)="INC"),IF($H620=AL$189,SUM($T640:AL640)+$M620,IF(AL$448&gt;$H620,AL640,0)),0)</f>
        <v>0</v>
      </c>
      <c r="AM620" s="149">
        <f>IF(OR(RIGHT($I620,3)="RGT",RIGHT($I620,3)="INC"),IF($H620=AM$189,SUM($T640:AM640)+$M620,IF(AM$448&gt;$H620,AM640,0)),0)</f>
        <v>0</v>
      </c>
      <c r="AN620" s="149">
        <f>IF(OR(RIGHT($I620,3)="RGT",RIGHT($I620,3)="INC"),IF($H620=AN$189,SUM($T640:AN640)+$M620,IF(AN$448&gt;$H620,AN640,0)),0)</f>
        <v>0</v>
      </c>
      <c r="AO620" s="149">
        <f>IF(OR(RIGHT($I620,3)="RGT",RIGHT($I620,3)="INC"),IF($H620=AO$189,SUM($T640:AO640)+$M620,IF(AO$448&gt;$H620,AO640,0)),0)</f>
        <v>0</v>
      </c>
      <c r="AP620" s="149">
        <f>IF(OR(RIGHT($I620,3)="RGT",RIGHT($I620,3)="INC"),IF($H620=AP$189,SUM($T640:AP640)+$M620,IF(AP$448&gt;$H620,AP640,0)),0)</f>
        <v>0</v>
      </c>
      <c r="AQ620" s="150">
        <f>IF(OR(RIGHT($I620,3)="RGT",RIGHT($I620,3)="INC"),IF($H620=AQ$189,SUM($T640:AQ640)+$M620,IF(AQ$448&gt;$H620,AQ640,0)),0)</f>
        <v>0</v>
      </c>
      <c r="AR620" s="151"/>
      <c r="AS620" s="152"/>
      <c r="AT620" s="153"/>
    </row>
    <row r="621" spans="1:46" outlineLevel="1" x14ac:dyDescent="0.35">
      <c r="C621" s="117" t="s">
        <v>393</v>
      </c>
      <c r="D621" s="136"/>
      <c r="E621" s="155"/>
      <c r="F621" s="138"/>
      <c r="G621" s="139"/>
      <c r="H621" s="140"/>
      <c r="I621" s="141"/>
      <c r="J621" s="142"/>
      <c r="K621" s="143"/>
      <c r="L621" s="144"/>
      <c r="M621" s="94"/>
      <c r="N621" s="145">
        <f t="shared" si="694"/>
        <v>0</v>
      </c>
      <c r="O621" s="145">
        <f t="shared" si="695"/>
        <v>0</v>
      </c>
      <c r="P621" s="145">
        <f t="shared" si="691"/>
        <v>0</v>
      </c>
      <c r="Q621" s="145">
        <f t="shared" si="692"/>
        <v>0</v>
      </c>
      <c r="R621" s="156">
        <f t="shared" si="693"/>
        <v>0</v>
      </c>
      <c r="S621" s="140"/>
      <c r="T621" s="148">
        <f>IF(OR(RIGHT($I621,3)="RGT",RIGHT($I621,3)="INC"),IF($H621=T$189,SUM($T641:T641)+$M621,IF(T$448&gt;$H621,T641,0)),0)</f>
        <v>0</v>
      </c>
      <c r="U621" s="149">
        <f>IF(OR(RIGHT($I621,3)="RGT",RIGHT($I621,3)="INC"),IF($H621=U$189,SUM($T641:U641)+$M621,IF(U$448&gt;$H621,U641,0)),0)</f>
        <v>0</v>
      </c>
      <c r="V621" s="149">
        <f>IF(OR(RIGHT($I621,3)="RGT",RIGHT($I621,3)="INC"),IF($H621=V$189,SUM($T641:V641)+$M621,IF(V$448&gt;$H621,V641,0)),0)</f>
        <v>0</v>
      </c>
      <c r="W621" s="149">
        <f>IF(OR(RIGHT($I621,3)="RGT",RIGHT($I621,3)="INC"),IF($H621=W$189,SUM($T641:W641)+$M621,IF(W$448&gt;$H621,W641,0)),0)</f>
        <v>0</v>
      </c>
      <c r="X621" s="149">
        <f>IF(OR(RIGHT($I621,3)="RGT",RIGHT($I621,3)="INC"),IF($H621=X$189,SUM($T641:X641)+$M621,IF(X$448&gt;$H621,X641,0)),0)</f>
        <v>0</v>
      </c>
      <c r="Y621" s="149">
        <f>IF(OR(RIGHT($I621,3)="RGT",RIGHT($I621,3)="INC"),IF($H621=Y$189,SUM($T641:Y641)+$M621,IF(Y$448&gt;$H621,Y641,0)),0)</f>
        <v>0</v>
      </c>
      <c r="Z621" s="149">
        <f>IF(OR(RIGHT($I621,3)="RGT",RIGHT($I621,3)="INC"),IF($H621=Z$189,SUM($T641:Z641)+$M621,IF(Z$448&gt;$H621,Z641,0)),0)</f>
        <v>0</v>
      </c>
      <c r="AA621" s="149">
        <f>IF(OR(RIGHT($I621,3)="RGT",RIGHT($I621,3)="INC"),IF($H621=AA$189,SUM($T641:AA641)+$M621,IF(AA$448&gt;$H621,AA641,0)),0)</f>
        <v>0</v>
      </c>
      <c r="AB621" s="149">
        <f>IF(OR(RIGHT($I621,3)="RGT",RIGHT($I621,3)="INC"),IF($H621=AB$189,SUM($T641:AB641)+$M621,IF(AB$448&gt;$H621,AB641,0)),0)</f>
        <v>0</v>
      </c>
      <c r="AC621" s="149">
        <f>IF(OR(RIGHT($I621,3)="RGT",RIGHT($I621,3)="INC"),IF($H621=AC$189,SUM($T641:AC641)+$M621,IF(AC$448&gt;$H621,AC641,0)),0)</f>
        <v>0</v>
      </c>
      <c r="AD621" s="149">
        <f>IF(OR(RIGHT($I621,3)="RGT",RIGHT($I621,3)="INC"),IF($H621=AD$189,SUM($T641:AD641)+$M621,IF(AD$448&gt;$H621,AD641,0)),0)</f>
        <v>0</v>
      </c>
      <c r="AE621" s="150">
        <f>IF(OR(RIGHT($I621,3)="RGT",RIGHT($I621,3)="INC"),IF($H621=AE$189,SUM($T641:AE641)+$M621,IF(AE$448&gt;$H621,AE641,0)),0)</f>
        <v>0</v>
      </c>
      <c r="AF621" s="149">
        <f>IF(OR(RIGHT($I621,3)="RGT",RIGHT($I621,3)="INC"),IF($H621=AF$189,SUM($T641:AF641)+$M621,IF(AF$448&gt;$H621,AF641,0)),0)</f>
        <v>0</v>
      </c>
      <c r="AG621" s="149">
        <f>IF(OR(RIGHT($I621,3)="RGT",RIGHT($I621,3)="INC"),IF($H621=AG$189,SUM($T641:AG641)+$M621,IF(AG$448&gt;$H621,AG641,0)),0)</f>
        <v>0</v>
      </c>
      <c r="AH621" s="149">
        <f>IF(OR(RIGHT($I621,3)="RGT",RIGHT($I621,3)="INC"),IF($H621=AH$189,SUM($T641:AH641)+$M621,IF(AH$448&gt;$H621,AH641,0)),0)</f>
        <v>0</v>
      </c>
      <c r="AI621" s="149">
        <f>IF(OR(RIGHT($I621,3)="RGT",RIGHT($I621,3)="INC"),IF($H621=AI$189,SUM($T641:AI641)+$M621,IF(AI$448&gt;$H621,AI641,0)),0)</f>
        <v>0</v>
      </c>
      <c r="AJ621" s="149">
        <f>IF(OR(RIGHT($I621,3)="RGT",RIGHT($I621,3)="INC"),IF($H621=AJ$189,SUM($T641:AJ641)+$M621,IF(AJ$448&gt;$H621,AJ641,0)),0)</f>
        <v>0</v>
      </c>
      <c r="AK621" s="149">
        <f>IF(OR(RIGHT($I621,3)="RGT",RIGHT($I621,3)="INC"),IF($H621=AK$189,SUM($T641:AK641)+$M621,IF(AK$448&gt;$H621,AK641,0)),0)</f>
        <v>0</v>
      </c>
      <c r="AL621" s="149">
        <f>IF(OR(RIGHT($I621,3)="RGT",RIGHT($I621,3)="INC"),IF($H621=AL$189,SUM($T641:AL641)+$M621,IF(AL$448&gt;$H621,AL641,0)),0)</f>
        <v>0</v>
      </c>
      <c r="AM621" s="149">
        <f>IF(OR(RIGHT($I621,3)="RGT",RIGHT($I621,3)="INC"),IF($H621=AM$189,SUM($T641:AM641)+$M621,IF(AM$448&gt;$H621,AM641,0)),0)</f>
        <v>0</v>
      </c>
      <c r="AN621" s="149">
        <f>IF(OR(RIGHT($I621,3)="RGT",RIGHT($I621,3)="INC"),IF($H621=AN$189,SUM($T641:AN641)+$M621,IF(AN$448&gt;$H621,AN641,0)),0)</f>
        <v>0</v>
      </c>
      <c r="AO621" s="149">
        <f>IF(OR(RIGHT($I621,3)="RGT",RIGHT($I621,3)="INC"),IF($H621=AO$189,SUM($T641:AO641)+$M621,IF(AO$448&gt;$H621,AO641,0)),0)</f>
        <v>0</v>
      </c>
      <c r="AP621" s="149">
        <f>IF(OR(RIGHT($I621,3)="RGT",RIGHT($I621,3)="INC"),IF($H621=AP$189,SUM($T641:AP641)+$M621,IF(AP$448&gt;$H621,AP641,0)),0)</f>
        <v>0</v>
      </c>
      <c r="AQ621" s="150">
        <f>IF(OR(RIGHT($I621,3)="RGT",RIGHT($I621,3)="INC"),IF($H621=AQ$189,SUM($T641:AQ641)+$M621,IF(AQ$448&gt;$H621,AQ641,0)),0)</f>
        <v>0</v>
      </c>
      <c r="AR621" s="151"/>
      <c r="AS621" s="152"/>
      <c r="AT621" s="153"/>
    </row>
    <row r="622" spans="1:46" outlineLevel="1" x14ac:dyDescent="0.35">
      <c r="C622" s="117" t="s">
        <v>393</v>
      </c>
      <c r="D622" s="136"/>
      <c r="E622" s="155"/>
      <c r="F622" s="138"/>
      <c r="G622" s="139"/>
      <c r="H622" s="140"/>
      <c r="I622" s="141"/>
      <c r="J622" s="142"/>
      <c r="K622" s="143"/>
      <c r="L622" s="144"/>
      <c r="M622" s="94"/>
      <c r="N622" s="145">
        <f t="shared" si="694"/>
        <v>0</v>
      </c>
      <c r="O622" s="145">
        <f t="shared" si="695"/>
        <v>0</v>
      </c>
      <c r="P622" s="145">
        <f t="shared" si="691"/>
        <v>0</v>
      </c>
      <c r="Q622" s="145">
        <f t="shared" si="692"/>
        <v>0</v>
      </c>
      <c r="R622" s="156">
        <f t="shared" si="693"/>
        <v>0</v>
      </c>
      <c r="S622" s="140"/>
      <c r="T622" s="148">
        <f>IF(OR(RIGHT($I622,3)="RGT",RIGHT($I622,3)="INC"),IF($H622=T$189,SUM($T642:T642)+$M622,IF(T$448&gt;$H622,T642,0)),0)</f>
        <v>0</v>
      </c>
      <c r="U622" s="149">
        <f>IF(OR(RIGHT($I622,3)="RGT",RIGHT($I622,3)="INC"),IF($H622=U$189,SUM($T642:U642)+$M622,IF(U$448&gt;$H622,U642,0)),0)</f>
        <v>0</v>
      </c>
      <c r="V622" s="149">
        <f>IF(OR(RIGHT($I622,3)="RGT",RIGHT($I622,3)="INC"),IF($H622=V$189,SUM($T642:V642)+$M622,IF(V$448&gt;$H622,V642,0)),0)</f>
        <v>0</v>
      </c>
      <c r="W622" s="149">
        <f>IF(OR(RIGHT($I622,3)="RGT",RIGHT($I622,3)="INC"),IF($H622=W$189,SUM($T642:W642)+$M622,IF(W$448&gt;$H622,W642,0)),0)</f>
        <v>0</v>
      </c>
      <c r="X622" s="149">
        <f>IF(OR(RIGHT($I622,3)="RGT",RIGHT($I622,3)="INC"),IF($H622=X$189,SUM($T642:X642)+$M622,IF(X$448&gt;$H622,X642,0)),0)</f>
        <v>0</v>
      </c>
      <c r="Y622" s="149">
        <f>IF(OR(RIGHT($I622,3)="RGT",RIGHT($I622,3)="INC"),IF($H622=Y$189,SUM($T642:Y642)+$M622,IF(Y$448&gt;$H622,Y642,0)),0)</f>
        <v>0</v>
      </c>
      <c r="Z622" s="149">
        <f>IF(OR(RIGHT($I622,3)="RGT",RIGHT($I622,3)="INC"),IF($H622=Z$189,SUM($T642:Z642)+$M622,IF(Z$448&gt;$H622,Z642,0)),0)</f>
        <v>0</v>
      </c>
      <c r="AA622" s="149">
        <f>IF(OR(RIGHT($I622,3)="RGT",RIGHT($I622,3)="INC"),IF($H622=AA$189,SUM($T642:AA642)+$M622,IF(AA$448&gt;$H622,AA642,0)),0)</f>
        <v>0</v>
      </c>
      <c r="AB622" s="149">
        <f>IF(OR(RIGHT($I622,3)="RGT",RIGHT($I622,3)="INC"),IF($H622=AB$189,SUM($T642:AB642)+$M622,IF(AB$448&gt;$H622,AB642,0)),0)</f>
        <v>0</v>
      </c>
      <c r="AC622" s="149">
        <f>IF(OR(RIGHT($I622,3)="RGT",RIGHT($I622,3)="INC"),IF($H622=AC$189,SUM($T642:AC642)+$M622,IF(AC$448&gt;$H622,AC642,0)),0)</f>
        <v>0</v>
      </c>
      <c r="AD622" s="149">
        <f>IF(OR(RIGHT($I622,3)="RGT",RIGHT($I622,3)="INC"),IF($H622=AD$189,SUM($T642:AD642)+$M622,IF(AD$448&gt;$H622,AD642,0)),0)</f>
        <v>0</v>
      </c>
      <c r="AE622" s="150">
        <f>IF(OR(RIGHT($I622,3)="RGT",RIGHT($I622,3)="INC"),IF($H622=AE$189,SUM($T642:AE642)+$M622,IF(AE$448&gt;$H622,AE642,0)),0)</f>
        <v>0</v>
      </c>
      <c r="AF622" s="149">
        <f>IF(OR(RIGHT($I622,3)="RGT",RIGHT($I622,3)="INC"),IF($H622=AF$189,SUM($T642:AF642)+$M622,IF(AF$448&gt;$H622,AF642,0)),0)</f>
        <v>0</v>
      </c>
      <c r="AG622" s="149">
        <f>IF(OR(RIGHT($I622,3)="RGT",RIGHT($I622,3)="INC"),IF($H622=AG$189,SUM($T642:AG642)+$M622,IF(AG$448&gt;$H622,AG642,0)),0)</f>
        <v>0</v>
      </c>
      <c r="AH622" s="149">
        <f>IF(OR(RIGHT($I622,3)="RGT",RIGHT($I622,3)="INC"),IF($H622=AH$189,SUM($T642:AH642)+$M622,IF(AH$448&gt;$H622,AH642,0)),0)</f>
        <v>0</v>
      </c>
      <c r="AI622" s="149">
        <f>IF(OR(RIGHT($I622,3)="RGT",RIGHT($I622,3)="INC"),IF($H622=AI$189,SUM($T642:AI642)+$M622,IF(AI$448&gt;$H622,AI642,0)),0)</f>
        <v>0</v>
      </c>
      <c r="AJ622" s="149">
        <f>IF(OR(RIGHT($I622,3)="RGT",RIGHT($I622,3)="INC"),IF($H622=AJ$189,SUM($T642:AJ642)+$M622,IF(AJ$448&gt;$H622,AJ642,0)),0)</f>
        <v>0</v>
      </c>
      <c r="AK622" s="149">
        <f>IF(OR(RIGHT($I622,3)="RGT",RIGHT($I622,3)="INC"),IF($H622=AK$189,SUM($T642:AK642)+$M622,IF(AK$448&gt;$H622,AK642,0)),0)</f>
        <v>0</v>
      </c>
      <c r="AL622" s="149">
        <f>IF(OR(RIGHT($I622,3)="RGT",RIGHT($I622,3)="INC"),IF($H622=AL$189,SUM($T642:AL642)+$M622,IF(AL$448&gt;$H622,AL642,0)),0)</f>
        <v>0</v>
      </c>
      <c r="AM622" s="149">
        <f>IF(OR(RIGHT($I622,3)="RGT",RIGHT($I622,3)="INC"),IF($H622=AM$189,SUM($T642:AM642)+$M622,IF(AM$448&gt;$H622,AM642,0)),0)</f>
        <v>0</v>
      </c>
      <c r="AN622" s="149">
        <f>IF(OR(RIGHT($I622,3)="RGT",RIGHT($I622,3)="INC"),IF($H622=AN$189,SUM($T642:AN642)+$M622,IF(AN$448&gt;$H622,AN642,0)),0)</f>
        <v>0</v>
      </c>
      <c r="AO622" s="149">
        <f>IF(OR(RIGHT($I622,3)="RGT",RIGHT($I622,3)="INC"),IF($H622=AO$189,SUM($T642:AO642)+$M622,IF(AO$448&gt;$H622,AO642,0)),0)</f>
        <v>0</v>
      </c>
      <c r="AP622" s="149">
        <f>IF(OR(RIGHT($I622,3)="RGT",RIGHT($I622,3)="INC"),IF($H622=AP$189,SUM($T642:AP642)+$M622,IF(AP$448&gt;$H622,AP642,0)),0)</f>
        <v>0</v>
      </c>
      <c r="AQ622" s="150">
        <f>IF(OR(RIGHT($I622,3)="RGT",RIGHT($I622,3)="INC"),IF($H622=AQ$189,SUM($T642:AQ642)+$M622,IF(AQ$448&gt;$H622,AQ642,0)),0)</f>
        <v>0</v>
      </c>
      <c r="AR622" s="151"/>
      <c r="AS622" s="152"/>
      <c r="AT622" s="153"/>
    </row>
    <row r="623" spans="1:46" outlineLevel="1" x14ac:dyDescent="0.35">
      <c r="C623" s="117" t="s">
        <v>393</v>
      </c>
      <c r="D623" s="136"/>
      <c r="E623" s="155"/>
      <c r="F623" s="138"/>
      <c r="G623" s="139"/>
      <c r="H623" s="140"/>
      <c r="I623" s="141"/>
      <c r="J623" s="142"/>
      <c r="K623" s="143"/>
      <c r="L623" s="144"/>
      <c r="M623" s="94"/>
      <c r="N623" s="145">
        <f t="shared" si="694"/>
        <v>0</v>
      </c>
      <c r="O623" s="145">
        <f t="shared" si="695"/>
        <v>0</v>
      </c>
      <c r="P623" s="146">
        <f t="shared" si="691"/>
        <v>0</v>
      </c>
      <c r="Q623" s="145">
        <f t="shared" si="692"/>
        <v>0</v>
      </c>
      <c r="R623" s="156">
        <f t="shared" si="693"/>
        <v>0</v>
      </c>
      <c r="S623" s="140"/>
      <c r="T623" s="148">
        <f>IF(OR(RIGHT($I623,3)="RGT",RIGHT($I623,3)="INC"),IF($H623=T$189,SUM($T643:T643)+$M623,IF(T$448&gt;$H623,T643,0)),0)</f>
        <v>0</v>
      </c>
      <c r="U623" s="149">
        <f>IF(OR(RIGHT($I623,3)="RGT",RIGHT($I623,3)="INC"),IF($H623=U$189,SUM($T643:U643)+$M623,IF(U$448&gt;$H623,U643,0)),0)</f>
        <v>0</v>
      </c>
      <c r="V623" s="149">
        <f>IF(OR(RIGHT($I623,3)="RGT",RIGHT($I623,3)="INC"),IF($H623=V$189,SUM($T643:V643)+$M623,IF(V$448&gt;$H623,V643,0)),0)</f>
        <v>0</v>
      </c>
      <c r="W623" s="149">
        <f>IF(OR(RIGHT($I623,3)="RGT",RIGHT($I623,3)="INC"),IF($H623=W$189,SUM($T643:W643)+$M623,IF(W$448&gt;$H623,W643,0)),0)</f>
        <v>0</v>
      </c>
      <c r="X623" s="149">
        <f>IF(OR(RIGHT($I623,3)="RGT",RIGHT($I623,3)="INC"),IF($H623=X$189,SUM($T643:X643)+$M623,IF(X$448&gt;$H623,X643,0)),0)</f>
        <v>0</v>
      </c>
      <c r="Y623" s="149">
        <f>IF(OR(RIGHT($I623,3)="RGT",RIGHT($I623,3)="INC"),IF($H623=Y$189,SUM($T643:Y643)+$M623,IF(Y$448&gt;$H623,Y643,0)),0)</f>
        <v>0</v>
      </c>
      <c r="Z623" s="149">
        <f>IF(OR(RIGHT($I623,3)="RGT",RIGHT($I623,3)="INC"),IF($H623=Z$189,SUM($T643:Z643)+$M623,IF(Z$448&gt;$H623,Z643,0)),0)</f>
        <v>0</v>
      </c>
      <c r="AA623" s="149">
        <f>IF(OR(RIGHT($I623,3)="RGT",RIGHT($I623,3)="INC"),IF($H623=AA$189,SUM($T643:AA643)+$M623,IF(AA$448&gt;$H623,AA643,0)),0)</f>
        <v>0</v>
      </c>
      <c r="AB623" s="149">
        <f>IF(OR(RIGHT($I623,3)="RGT",RIGHT($I623,3)="INC"),IF($H623=AB$189,SUM($T643:AB643)+$M623,IF(AB$448&gt;$H623,AB643,0)),0)</f>
        <v>0</v>
      </c>
      <c r="AC623" s="149">
        <f>IF(OR(RIGHT($I623,3)="RGT",RIGHT($I623,3)="INC"),IF($H623=AC$189,SUM($T643:AC643)+$M623,IF(AC$448&gt;$H623,AC643,0)),0)</f>
        <v>0</v>
      </c>
      <c r="AD623" s="149">
        <f>IF(OR(RIGHT($I623,3)="RGT",RIGHT($I623,3)="INC"),IF($H623=AD$189,SUM($T643:AD643)+$M623,IF(AD$448&gt;$H623,AD643,0)),0)</f>
        <v>0</v>
      </c>
      <c r="AE623" s="150">
        <f>IF(OR(RIGHT($I623,3)="RGT",RIGHT($I623,3)="INC"),IF($H623=AE$189,SUM($T643:AE643)+$M623,IF(AE$448&gt;$H623,AE643,0)),0)</f>
        <v>0</v>
      </c>
      <c r="AF623" s="149">
        <f>IF(OR(RIGHT($I623,3)="RGT",RIGHT($I623,3)="INC"),IF($H623=AF$189,SUM($T643:AF643)+$M623,IF(AF$448&gt;$H623,AF643,0)),0)</f>
        <v>0</v>
      </c>
      <c r="AG623" s="149">
        <f>IF(OR(RIGHT($I623,3)="RGT",RIGHT($I623,3)="INC"),IF($H623=AG$189,SUM($T643:AG643)+$M623,IF(AG$448&gt;$H623,AG643,0)),0)</f>
        <v>0</v>
      </c>
      <c r="AH623" s="149">
        <f>IF(OR(RIGHT($I623,3)="RGT",RIGHT($I623,3)="INC"),IF($H623=AH$189,SUM($T643:AH643)+$M623,IF(AH$448&gt;$H623,AH643,0)),0)</f>
        <v>0</v>
      </c>
      <c r="AI623" s="149">
        <f>IF(OR(RIGHT($I623,3)="RGT",RIGHT($I623,3)="INC"),IF($H623=AI$189,SUM($T643:AI643)+$M623,IF(AI$448&gt;$H623,AI643,0)),0)</f>
        <v>0</v>
      </c>
      <c r="AJ623" s="149">
        <f>IF(OR(RIGHT($I623,3)="RGT",RIGHT($I623,3)="INC"),IF($H623=AJ$189,SUM($T643:AJ643)+$M623,IF(AJ$448&gt;$H623,AJ643,0)),0)</f>
        <v>0</v>
      </c>
      <c r="AK623" s="149">
        <f>IF(OR(RIGHT($I623,3)="RGT",RIGHT($I623,3)="INC"),IF($H623=AK$189,SUM($T643:AK643)+$M623,IF(AK$448&gt;$H623,AK643,0)),0)</f>
        <v>0</v>
      </c>
      <c r="AL623" s="149">
        <f>IF(OR(RIGHT($I623,3)="RGT",RIGHT($I623,3)="INC"),IF($H623=AL$189,SUM($T643:AL643)+$M623,IF(AL$448&gt;$H623,AL643,0)),0)</f>
        <v>0</v>
      </c>
      <c r="AM623" s="149">
        <f>IF(OR(RIGHT($I623,3)="RGT",RIGHT($I623,3)="INC"),IF($H623=AM$189,SUM($T643:AM643)+$M623,IF(AM$448&gt;$H623,AM643,0)),0)</f>
        <v>0</v>
      </c>
      <c r="AN623" s="149">
        <f>IF(OR(RIGHT($I623,3)="RGT",RIGHT($I623,3)="INC"),IF($H623=AN$189,SUM($T643:AN643)+$M623,IF(AN$448&gt;$H623,AN643,0)),0)</f>
        <v>0</v>
      </c>
      <c r="AO623" s="149">
        <f>IF(OR(RIGHT($I623,3)="RGT",RIGHT($I623,3)="INC"),IF($H623=AO$189,SUM($T643:AO643)+$M623,IF(AO$448&gt;$H623,AO643,0)),0)</f>
        <v>0</v>
      </c>
      <c r="AP623" s="149">
        <f>IF(OR(RIGHT($I623,3)="RGT",RIGHT($I623,3)="INC"),IF($H623=AP$189,SUM($T643:AP643)+$M623,IF(AP$448&gt;$H623,AP643,0)),0)</f>
        <v>0</v>
      </c>
      <c r="AQ623" s="150">
        <f>IF(OR(RIGHT($I623,3)="RGT",RIGHT($I623,3)="INC"),IF($H623=AQ$189,SUM($T643:AQ643)+$M623,IF(AQ$448&gt;$H623,AQ643,0)),0)</f>
        <v>0</v>
      </c>
      <c r="AR623" s="151"/>
      <c r="AS623" s="152"/>
      <c r="AT623" s="153"/>
    </row>
    <row r="624" spans="1:46" outlineLevel="1" x14ac:dyDescent="0.35">
      <c r="C624" s="117" t="s">
        <v>393</v>
      </c>
      <c r="D624" s="136"/>
      <c r="E624" s="155"/>
      <c r="F624" s="138"/>
      <c r="G624" s="139"/>
      <c r="H624" s="140"/>
      <c r="I624" s="141"/>
      <c r="J624" s="142"/>
      <c r="K624" s="143"/>
      <c r="L624" s="144"/>
      <c r="M624" s="94"/>
      <c r="N624" s="145">
        <f t="shared" si="694"/>
        <v>0</v>
      </c>
      <c r="O624" s="145">
        <f t="shared" si="695"/>
        <v>0</v>
      </c>
      <c r="P624" s="284">
        <f t="shared" si="691"/>
        <v>0</v>
      </c>
      <c r="Q624" s="145">
        <f t="shared" si="692"/>
        <v>0</v>
      </c>
      <c r="R624" s="147">
        <f t="shared" si="693"/>
        <v>0</v>
      </c>
      <c r="S624" s="140"/>
      <c r="T624" s="148">
        <f>IF(OR(RIGHT($I624,3)="RGT",RIGHT($I624,3)="INC"),IF($H624=T$189,SUM($T644:T644)+$M624,IF(T$448&gt;$H624,T644,0)),0)</f>
        <v>0</v>
      </c>
      <c r="U624" s="149">
        <f>IF(OR(RIGHT($I624,3)="RGT",RIGHT($I624,3)="INC"),IF($H624=U$189,SUM($T644:U644)+$M624,IF(U$448&gt;$H624,U644,0)),0)</f>
        <v>0</v>
      </c>
      <c r="V624" s="149">
        <f>IF(OR(RIGHT($I624,3)="RGT",RIGHT($I624,3)="INC"),IF($H624=V$189,SUM($T644:V644)+$M624,IF(V$448&gt;$H624,V644,0)),0)</f>
        <v>0</v>
      </c>
      <c r="W624" s="149">
        <f>IF(OR(RIGHT($I624,3)="RGT",RIGHT($I624,3)="INC"),IF($H624=W$189,SUM($T644:W644)+$M624,IF(W$448&gt;$H624,W644,0)),0)</f>
        <v>0</v>
      </c>
      <c r="X624" s="149">
        <f>IF(OR(RIGHT($I624,3)="RGT",RIGHT($I624,3)="INC"),IF($H624=X$189,SUM($T644:X644)+$M624,IF(X$448&gt;$H624,X644,0)),0)</f>
        <v>0</v>
      </c>
      <c r="Y624" s="149">
        <f>IF(OR(RIGHT($I624,3)="RGT",RIGHT($I624,3)="INC"),IF($H624=Y$189,SUM($T644:Y644)+$M624,IF(Y$448&gt;$H624,Y644,0)),0)</f>
        <v>0</v>
      </c>
      <c r="Z624" s="149">
        <f>IF(OR(RIGHT($I624,3)="RGT",RIGHT($I624,3)="INC"),IF($H624=Z$189,SUM($T644:Z644)+$M624,IF(Z$448&gt;$H624,Z644,0)),0)</f>
        <v>0</v>
      </c>
      <c r="AA624" s="149">
        <f>IF(OR(RIGHT($I624,3)="RGT",RIGHT($I624,3)="INC"),IF($H624=AA$189,SUM($T644:AA644)+$M624,IF(AA$448&gt;$H624,AA644,0)),0)</f>
        <v>0</v>
      </c>
      <c r="AB624" s="149">
        <f>IF(OR(RIGHT($I624,3)="RGT",RIGHT($I624,3)="INC"),IF($H624=AB$189,SUM($T644:AB644)+$M624,IF(AB$448&gt;$H624,AB644,0)),0)</f>
        <v>0</v>
      </c>
      <c r="AC624" s="149">
        <f>IF(OR(RIGHT($I624,3)="RGT",RIGHT($I624,3)="INC"),IF($H624=AC$189,SUM($T644:AC644)+$M624,IF(AC$448&gt;$H624,AC644,0)),0)</f>
        <v>0</v>
      </c>
      <c r="AD624" s="149">
        <f>IF(OR(RIGHT($I624,3)="RGT",RIGHT($I624,3)="INC"),IF($H624=AD$189,SUM($T644:AD644)+$M624,IF(AD$448&gt;$H624,AD644,0)),0)</f>
        <v>0</v>
      </c>
      <c r="AE624" s="150">
        <f>IF(OR(RIGHT($I624,3)="RGT",RIGHT($I624,3)="INC"),IF($H624=AE$189,SUM($T644:AE644)+$M624,IF(AE$448&gt;$H624,AE644,0)),0)</f>
        <v>0</v>
      </c>
      <c r="AF624" s="149">
        <f>IF(OR(RIGHT($I624,3)="RGT",RIGHT($I624,3)="INC"),IF($H624=AF$189,SUM($T644:AF644)+$M624,IF(AF$448&gt;$H624,AF644,0)),0)</f>
        <v>0</v>
      </c>
      <c r="AG624" s="149">
        <f>IF(OR(RIGHT($I624,3)="RGT",RIGHT($I624,3)="INC"),IF($H624=AG$189,SUM($T644:AG644)+$M624,IF(AG$448&gt;$H624,AG644,0)),0)</f>
        <v>0</v>
      </c>
      <c r="AH624" s="149">
        <f>IF(OR(RIGHT($I624,3)="RGT",RIGHT($I624,3)="INC"),IF($H624=AH$189,SUM($T644:AH644)+$M624,IF(AH$448&gt;$H624,AH644,0)),0)</f>
        <v>0</v>
      </c>
      <c r="AI624" s="149">
        <f>IF(OR(RIGHT($I624,3)="RGT",RIGHT($I624,3)="INC"),IF($H624=AI$189,SUM($T644:AI644)+$M624,IF(AI$448&gt;$H624,AI644,0)),0)</f>
        <v>0</v>
      </c>
      <c r="AJ624" s="149">
        <f>IF(OR(RIGHT($I624,3)="RGT",RIGHT($I624,3)="INC"),IF($H624=AJ$189,SUM($T644:AJ644)+$M624,IF(AJ$448&gt;$H624,AJ644,0)),0)</f>
        <v>0</v>
      </c>
      <c r="AK624" s="149">
        <f>IF(OR(RIGHT($I624,3)="RGT",RIGHT($I624,3)="INC"),IF($H624=AK$189,SUM($T644:AK644)+$M624,IF(AK$448&gt;$H624,AK644,0)),0)</f>
        <v>0</v>
      </c>
      <c r="AL624" s="149">
        <f>IF(OR(RIGHT($I624,3)="RGT",RIGHT($I624,3)="INC"),IF($H624=AL$189,SUM($T644:AL644)+$M624,IF(AL$448&gt;$H624,AL644,0)),0)</f>
        <v>0</v>
      </c>
      <c r="AM624" s="149">
        <f>IF(OR(RIGHT($I624,3)="RGT",RIGHT($I624,3)="INC"),IF($H624=AM$189,SUM($T644:AM644)+$M624,IF(AM$448&gt;$H624,AM644,0)),0)</f>
        <v>0</v>
      </c>
      <c r="AN624" s="149">
        <f>IF(OR(RIGHT($I624,3)="RGT",RIGHT($I624,3)="INC"),IF($H624=AN$189,SUM($T644:AN644)+$M624,IF(AN$448&gt;$H624,AN644,0)),0)</f>
        <v>0</v>
      </c>
      <c r="AO624" s="149">
        <f>IF(OR(RIGHT($I624,3)="RGT",RIGHT($I624,3)="INC"),IF($H624=AO$189,SUM($T644:AO644)+$M624,IF(AO$448&gt;$H624,AO644,0)),0)</f>
        <v>0</v>
      </c>
      <c r="AP624" s="149">
        <f>IF(OR(RIGHT($I624,3)="RGT",RIGHT($I624,3)="INC"),IF($H624=AP$189,SUM($T644:AP644)+$M624,IF(AP$448&gt;$H624,AP644,0)),0)</f>
        <v>0</v>
      </c>
      <c r="AQ624" s="150">
        <f>IF(OR(RIGHT($I624,3)="RGT",RIGHT($I624,3)="INC"),IF($H624=AQ$189,SUM($T644:AQ644)+$M624,IF(AQ$448&gt;$H624,AQ644,0)),0)</f>
        <v>0</v>
      </c>
      <c r="AR624" s="151"/>
      <c r="AS624" s="152"/>
      <c r="AT624" s="153"/>
    </row>
    <row r="625" spans="1:46" outlineLevel="1" x14ac:dyDescent="0.35">
      <c r="C625" s="117" t="s">
        <v>393</v>
      </c>
      <c r="D625" s="136"/>
      <c r="E625" s="155"/>
      <c r="F625" s="138"/>
      <c r="G625" s="139"/>
      <c r="H625" s="140"/>
      <c r="I625" s="141"/>
      <c r="J625" s="142"/>
      <c r="K625" s="143"/>
      <c r="L625" s="144"/>
      <c r="M625" s="94"/>
      <c r="N625" s="145">
        <f t="shared" si="694"/>
        <v>0</v>
      </c>
      <c r="O625" s="145">
        <f t="shared" si="695"/>
        <v>0</v>
      </c>
      <c r="P625" s="145">
        <f t="shared" si="691"/>
        <v>0</v>
      </c>
      <c r="Q625" s="145">
        <f t="shared" si="692"/>
        <v>0</v>
      </c>
      <c r="R625" s="156">
        <f t="shared" si="693"/>
        <v>0</v>
      </c>
      <c r="S625" s="140"/>
      <c r="T625" s="148">
        <f>IF(OR(RIGHT($I625,3)="RGT",RIGHT($I625,3)="INC"),IF($H625=T$189,SUM($T645:T645)+$M625,IF(T$448&gt;$H625,T645,0)),0)</f>
        <v>0</v>
      </c>
      <c r="U625" s="149">
        <f>IF(OR(RIGHT($I625,3)="RGT",RIGHT($I625,3)="INC"),IF($H625=U$189,SUM($T645:U645)+$M625,IF(U$448&gt;$H625,U645,0)),0)</f>
        <v>0</v>
      </c>
      <c r="V625" s="149">
        <f>IF(OR(RIGHT($I625,3)="RGT",RIGHT($I625,3)="INC"),IF($H625=V$189,SUM($T645:V645)+$M625,IF(V$448&gt;$H625,V645,0)),0)</f>
        <v>0</v>
      </c>
      <c r="W625" s="149">
        <f>IF(OR(RIGHT($I625,3)="RGT",RIGHT($I625,3)="INC"),IF($H625=W$189,SUM($T645:W645)+$M625,IF(W$448&gt;$H625,W645,0)),0)</f>
        <v>0</v>
      </c>
      <c r="X625" s="149">
        <f>IF(OR(RIGHT($I625,3)="RGT",RIGHT($I625,3)="INC"),IF($H625=X$189,SUM($T645:X645)+$M625,IF(X$448&gt;$H625,X645,0)),0)</f>
        <v>0</v>
      </c>
      <c r="Y625" s="149">
        <f>IF(OR(RIGHT($I625,3)="RGT",RIGHT($I625,3)="INC"),IF($H625=Y$189,SUM($T645:Y645)+$M625,IF(Y$448&gt;$H625,Y645,0)),0)</f>
        <v>0</v>
      </c>
      <c r="Z625" s="149">
        <f>IF(OR(RIGHT($I625,3)="RGT",RIGHT($I625,3)="INC"),IF($H625=Z$189,SUM($T645:Z645)+$M625,IF(Z$448&gt;$H625,Z645,0)),0)</f>
        <v>0</v>
      </c>
      <c r="AA625" s="149">
        <f>IF(OR(RIGHT($I625,3)="RGT",RIGHT($I625,3)="INC"),IF($H625=AA$189,SUM($T645:AA645)+$M625,IF(AA$448&gt;$H625,AA645,0)),0)</f>
        <v>0</v>
      </c>
      <c r="AB625" s="149">
        <f>IF(OR(RIGHT($I625,3)="RGT",RIGHT($I625,3)="INC"),IF($H625=AB$189,SUM($T645:AB645)+$M625,IF(AB$448&gt;$H625,AB645,0)),0)</f>
        <v>0</v>
      </c>
      <c r="AC625" s="149">
        <f>IF(OR(RIGHT($I625,3)="RGT",RIGHT($I625,3)="INC"),IF($H625=AC$189,SUM($T645:AC645)+$M625,IF(AC$448&gt;$H625,AC645,0)),0)</f>
        <v>0</v>
      </c>
      <c r="AD625" s="149">
        <f>IF(OR(RIGHT($I625,3)="RGT",RIGHT($I625,3)="INC"),IF($H625=AD$189,SUM($T645:AD645)+$M625,IF(AD$448&gt;$H625,AD645,0)),0)</f>
        <v>0</v>
      </c>
      <c r="AE625" s="150">
        <f>IF(OR(RIGHT($I625,3)="RGT",RIGHT($I625,3)="INC"),IF($H625=AE$189,SUM($T645:AE645)+$M625,IF(AE$448&gt;$H625,AE645,0)),0)</f>
        <v>0</v>
      </c>
      <c r="AF625" s="149">
        <f>IF(OR(RIGHT($I625,3)="RGT",RIGHT($I625,3)="INC"),IF($H625=AF$189,SUM($T645:AF645)+$M625,IF(AF$448&gt;$H625,AF645,0)),0)</f>
        <v>0</v>
      </c>
      <c r="AG625" s="149">
        <f>IF(OR(RIGHT($I625,3)="RGT",RIGHT($I625,3)="INC"),IF($H625=AG$189,SUM($T645:AG645)+$M625,IF(AG$448&gt;$H625,AG645,0)),0)</f>
        <v>0</v>
      </c>
      <c r="AH625" s="149">
        <f>IF(OR(RIGHT($I625,3)="RGT",RIGHT($I625,3)="INC"),IF($H625=AH$189,SUM($T645:AH645)+$M625,IF(AH$448&gt;$H625,AH645,0)),0)</f>
        <v>0</v>
      </c>
      <c r="AI625" s="149">
        <f>IF(OR(RIGHT($I625,3)="RGT",RIGHT($I625,3)="INC"),IF($H625=AI$189,SUM($T645:AI645)+$M625,IF(AI$448&gt;$H625,AI645,0)),0)</f>
        <v>0</v>
      </c>
      <c r="AJ625" s="149">
        <f>IF(OR(RIGHT($I625,3)="RGT",RIGHT($I625,3)="INC"),IF($H625=AJ$189,SUM($T645:AJ645)+$M625,IF(AJ$448&gt;$H625,AJ645,0)),0)</f>
        <v>0</v>
      </c>
      <c r="AK625" s="149">
        <f>IF(OR(RIGHT($I625,3)="RGT",RIGHT($I625,3)="INC"),IF($H625=AK$189,SUM($T645:AK645)+$M625,IF(AK$448&gt;$H625,AK645,0)),0)</f>
        <v>0</v>
      </c>
      <c r="AL625" s="149">
        <f>IF(OR(RIGHT($I625,3)="RGT",RIGHT($I625,3)="INC"),IF($H625=AL$189,SUM($T645:AL645)+$M625,IF(AL$448&gt;$H625,AL645,0)),0)</f>
        <v>0</v>
      </c>
      <c r="AM625" s="149">
        <f>IF(OR(RIGHT($I625,3)="RGT",RIGHT($I625,3)="INC"),IF($H625=AM$189,SUM($T645:AM645)+$M625,IF(AM$448&gt;$H625,AM645,0)),0)</f>
        <v>0</v>
      </c>
      <c r="AN625" s="149">
        <f>IF(OR(RIGHT($I625,3)="RGT",RIGHT($I625,3)="INC"),IF($H625=AN$189,SUM($T645:AN645)+$M625,IF(AN$448&gt;$H625,AN645,0)),0)</f>
        <v>0</v>
      </c>
      <c r="AO625" s="149">
        <f>IF(OR(RIGHT($I625,3)="RGT",RIGHT($I625,3)="INC"),IF($H625=AO$189,SUM($T645:AO645)+$M625,IF(AO$448&gt;$H625,AO645,0)),0)</f>
        <v>0</v>
      </c>
      <c r="AP625" s="149">
        <f>IF(OR(RIGHT($I625,3)="RGT",RIGHT($I625,3)="INC"),IF($H625=AP$189,SUM($T645:AP645)+$M625,IF(AP$448&gt;$H625,AP645,0)),0)</f>
        <v>0</v>
      </c>
      <c r="AQ625" s="150">
        <f>IF(OR(RIGHT($I625,3)="RGT",RIGHT($I625,3)="INC"),IF($H625=AQ$189,SUM($T645:AQ645)+$M625,IF(AQ$448&gt;$H625,AQ645,0)),0)</f>
        <v>0</v>
      </c>
      <c r="AR625" s="151"/>
      <c r="AS625" s="152"/>
      <c r="AT625" s="153"/>
    </row>
    <row r="626" spans="1:46" ht="15" thickBot="1" x14ac:dyDescent="0.4">
      <c r="C626" s="110" t="s">
        <v>494</v>
      </c>
      <c r="D626" s="165" t="s">
        <v>371</v>
      </c>
      <c r="E626" s="166"/>
      <c r="F626" s="166"/>
      <c r="G626" s="166"/>
      <c r="H626" s="166"/>
      <c r="I626" s="166"/>
      <c r="J626" s="166"/>
      <c r="K626" s="167"/>
      <c r="L626" s="144"/>
      <c r="M626" s="96">
        <f t="shared" ref="M626:R626" si="696">SUM(M615:M625)</f>
        <v>2378.3744900000002</v>
      </c>
      <c r="N626" s="97">
        <f t="shared" si="696"/>
        <v>8300</v>
      </c>
      <c r="O626" s="97">
        <f t="shared" si="696"/>
        <v>49825</v>
      </c>
      <c r="P626" s="97">
        <f t="shared" si="696"/>
        <v>2378.3744900000002</v>
      </c>
      <c r="Q626" s="97">
        <f t="shared" si="696"/>
        <v>8300</v>
      </c>
      <c r="R626" s="98">
        <f t="shared" si="696"/>
        <v>49825</v>
      </c>
      <c r="S626" s="138"/>
      <c r="T626" s="168">
        <f t="shared" ref="T626:AQ626" si="697">SUM(T615:T625)</f>
        <v>0</v>
      </c>
      <c r="U626" s="169">
        <f t="shared" si="697"/>
        <v>0</v>
      </c>
      <c r="V626" s="169">
        <f t="shared" si="697"/>
        <v>0</v>
      </c>
      <c r="W626" s="169">
        <f t="shared" si="697"/>
        <v>0</v>
      </c>
      <c r="X626" s="169">
        <f t="shared" si="697"/>
        <v>0</v>
      </c>
      <c r="Y626" s="169">
        <f t="shared" si="697"/>
        <v>0</v>
      </c>
      <c r="Z626" s="169">
        <f t="shared" si="697"/>
        <v>0</v>
      </c>
      <c r="AA626" s="169">
        <f t="shared" si="697"/>
        <v>0</v>
      </c>
      <c r="AB626" s="169">
        <f t="shared" si="697"/>
        <v>0</v>
      </c>
      <c r="AC626" s="169">
        <f t="shared" si="697"/>
        <v>0</v>
      </c>
      <c r="AD626" s="169">
        <f t="shared" si="697"/>
        <v>0</v>
      </c>
      <c r="AE626" s="170">
        <f t="shared" si="697"/>
        <v>0</v>
      </c>
      <c r="AF626" s="169">
        <f t="shared" si="697"/>
        <v>0</v>
      </c>
      <c r="AG626" s="169">
        <f t="shared" si="697"/>
        <v>0</v>
      </c>
      <c r="AH626" s="169">
        <f t="shared" si="697"/>
        <v>0</v>
      </c>
      <c r="AI626" s="169">
        <f t="shared" si="697"/>
        <v>12733.331679999999</v>
      </c>
      <c r="AJ626" s="169">
        <f t="shared" si="697"/>
        <v>552</v>
      </c>
      <c r="AK626" s="169">
        <f t="shared" si="697"/>
        <v>552</v>
      </c>
      <c r="AL626" s="169">
        <f t="shared" si="697"/>
        <v>541</v>
      </c>
      <c r="AM626" s="169">
        <f t="shared" si="697"/>
        <v>1576</v>
      </c>
      <c r="AN626" s="169">
        <f t="shared" si="697"/>
        <v>4325</v>
      </c>
      <c r="AO626" s="169">
        <f t="shared" si="697"/>
        <v>6625</v>
      </c>
      <c r="AP626" s="169">
        <f t="shared" si="697"/>
        <v>2600</v>
      </c>
      <c r="AQ626" s="170">
        <f t="shared" si="697"/>
        <v>30999.042809999999</v>
      </c>
    </row>
    <row r="627" spans="1:46" ht="15" thickTop="1" x14ac:dyDescent="0.35">
      <c r="D627" s="71"/>
      <c r="L627" s="144"/>
      <c r="S627" s="138"/>
    </row>
    <row r="628" spans="1:46" ht="15" thickBot="1" x14ac:dyDescent="0.4">
      <c r="D628" s="165" t="str">
        <f>"Total Incremental Plant Balance - "&amp;D609</f>
        <v>Total Incremental Plant Balance - Lugo-Victor 230 kV Lines Reconductor</v>
      </c>
      <c r="E628" s="166"/>
      <c r="F628" s="166"/>
      <c r="G628" s="166"/>
      <c r="H628" s="166"/>
      <c r="I628" s="166"/>
      <c r="J628" s="166"/>
      <c r="K628" s="167"/>
      <c r="L628" s="144"/>
      <c r="M628" s="96"/>
      <c r="N628" s="97"/>
      <c r="O628" s="97"/>
      <c r="P628" s="97"/>
      <c r="Q628" s="97"/>
      <c r="R628" s="97"/>
      <c r="S628" s="138"/>
      <c r="T628" s="168">
        <f>T626</f>
        <v>0</v>
      </c>
      <c r="U628" s="169">
        <f t="shared" ref="U628" si="698">U626+T628</f>
        <v>0</v>
      </c>
      <c r="V628" s="169">
        <f t="shared" ref="V628" si="699">V626+U628</f>
        <v>0</v>
      </c>
      <c r="W628" s="169">
        <f t="shared" ref="W628" si="700">W626+V628</f>
        <v>0</v>
      </c>
      <c r="X628" s="169">
        <f t="shared" ref="X628" si="701">X626+W628</f>
        <v>0</v>
      </c>
      <c r="Y628" s="169">
        <f t="shared" ref="Y628" si="702">Y626+X628</f>
        <v>0</v>
      </c>
      <c r="Z628" s="169">
        <f t="shared" ref="Z628" si="703">Z626+Y628</f>
        <v>0</v>
      </c>
      <c r="AA628" s="169">
        <f t="shared" ref="AA628" si="704">AA626+Z628</f>
        <v>0</v>
      </c>
      <c r="AB628" s="169">
        <f t="shared" ref="AB628" si="705">AB626+AA628</f>
        <v>0</v>
      </c>
      <c r="AC628" s="169">
        <f t="shared" ref="AC628" si="706">AC626+AB628</f>
        <v>0</v>
      </c>
      <c r="AD628" s="169">
        <f t="shared" ref="AD628" si="707">AD626+AC628</f>
        <v>0</v>
      </c>
      <c r="AE628" s="170">
        <f t="shared" ref="AE628" si="708">AE626+AD628</f>
        <v>0</v>
      </c>
      <c r="AF628" s="169">
        <f>AF626+AE628</f>
        <v>0</v>
      </c>
      <c r="AG628" s="169">
        <f t="shared" ref="AG628" si="709">AG626+AF628</f>
        <v>0</v>
      </c>
      <c r="AH628" s="169">
        <f t="shared" ref="AH628" si="710">AH626+AG628</f>
        <v>0</v>
      </c>
      <c r="AI628" s="169">
        <f t="shared" ref="AI628" si="711">AI626+AH628</f>
        <v>12733.331679999999</v>
      </c>
      <c r="AJ628" s="169">
        <f t="shared" ref="AJ628" si="712">AJ626+AI628</f>
        <v>13285.331679999999</v>
      </c>
      <c r="AK628" s="169">
        <f t="shared" ref="AK628" si="713">AK626+AJ628</f>
        <v>13837.331679999999</v>
      </c>
      <c r="AL628" s="169">
        <f t="shared" ref="AL628" si="714">AL626+AK628</f>
        <v>14378.331679999999</v>
      </c>
      <c r="AM628" s="169">
        <f t="shared" ref="AM628" si="715">AM626+AL628</f>
        <v>15954.331679999999</v>
      </c>
      <c r="AN628" s="169">
        <f>AN626+AM628</f>
        <v>20279.331679999999</v>
      </c>
      <c r="AO628" s="169">
        <f>AO626+AN628</f>
        <v>26904.331679999999</v>
      </c>
      <c r="AP628" s="169">
        <f>AP626+AO628</f>
        <v>29504.331679999999</v>
      </c>
      <c r="AQ628" s="170">
        <f>AQ626+AP628</f>
        <v>60503.374490000002</v>
      </c>
    </row>
    <row r="629" spans="1:46" ht="15" thickTop="1" x14ac:dyDescent="0.35">
      <c r="D629" s="171"/>
      <c r="E629" s="172"/>
      <c r="F629" s="171"/>
      <c r="G629" s="123"/>
      <c r="H629" s="123"/>
      <c r="I629" s="123"/>
      <c r="J629" s="123"/>
      <c r="K629" s="123"/>
      <c r="L629" s="144"/>
      <c r="M629" s="99"/>
      <c r="N629" s="99"/>
      <c r="O629" s="99"/>
      <c r="P629" s="99"/>
      <c r="Q629" s="99"/>
      <c r="R629" s="99"/>
      <c r="S629" s="138"/>
      <c r="T629" s="173"/>
      <c r="U629" s="173"/>
      <c r="V629" s="173"/>
      <c r="W629" s="173"/>
      <c r="X629" s="173"/>
      <c r="Y629" s="173"/>
      <c r="Z629" s="173"/>
      <c r="AA629" s="173"/>
      <c r="AB629" s="173"/>
      <c r="AC629" s="173"/>
      <c r="AD629" s="173"/>
      <c r="AE629" s="173"/>
      <c r="AF629" s="173"/>
      <c r="AG629" s="173"/>
      <c r="AH629" s="173"/>
      <c r="AI629" s="173"/>
      <c r="AJ629" s="173"/>
      <c r="AK629" s="173"/>
      <c r="AL629" s="173"/>
      <c r="AM629" s="173"/>
      <c r="AN629" s="173"/>
      <c r="AO629" s="173"/>
      <c r="AP629" s="173"/>
      <c r="AQ629" s="173"/>
    </row>
    <row r="630" spans="1:46" x14ac:dyDescent="0.35">
      <c r="D630" s="71"/>
      <c r="L630" s="144"/>
      <c r="S630" s="138"/>
    </row>
    <row r="631" spans="1:46" x14ac:dyDescent="0.35">
      <c r="D631" s="71" t="s">
        <v>415</v>
      </c>
      <c r="L631" s="144"/>
      <c r="M631" s="92"/>
      <c r="N631" s="92"/>
      <c r="O631" s="92"/>
      <c r="P631" s="92"/>
      <c r="Q631" s="92"/>
      <c r="R631" s="92"/>
      <c r="S631" s="138"/>
    </row>
    <row r="632" spans="1:46" x14ac:dyDescent="0.35">
      <c r="D632" t="s">
        <v>416</v>
      </c>
      <c r="L632" s="144"/>
      <c r="S632" s="138"/>
    </row>
    <row r="633" spans="1:46" ht="15" thickBot="1" x14ac:dyDescent="0.4">
      <c r="L633" s="144"/>
      <c r="S633" s="138"/>
    </row>
    <row r="634" spans="1:46" ht="29.5" thickBot="1" x14ac:dyDescent="0.4">
      <c r="D634" s="129" t="s">
        <v>10</v>
      </c>
      <c r="E634" s="130" t="s">
        <v>11</v>
      </c>
      <c r="F634" s="131" t="s">
        <v>12</v>
      </c>
      <c r="G634" s="79" t="s">
        <v>13</v>
      </c>
      <c r="H634" s="74" t="s">
        <v>14</v>
      </c>
      <c r="I634" s="74" t="s">
        <v>15</v>
      </c>
      <c r="J634" s="74" t="s">
        <v>16</v>
      </c>
      <c r="K634" s="75" t="s">
        <v>17</v>
      </c>
      <c r="L634" s="144"/>
      <c r="M634" s="73" t="str">
        <f t="shared" ref="M634:R634" si="716">M$11</f>
        <v>2025 CWIP</v>
      </c>
      <c r="N634" s="74" t="str">
        <f t="shared" si="716"/>
        <v>2026 Total Expenditures</v>
      </c>
      <c r="O634" s="74" t="str">
        <f t="shared" si="716"/>
        <v>2027 Total Expenditures</v>
      </c>
      <c r="P634" s="74" t="str">
        <f t="shared" si="716"/>
        <v>2025 ISO CWIP Less Collectible</v>
      </c>
      <c r="Q634" s="74" t="str">
        <f t="shared" si="716"/>
        <v>2026 ISO Expenditures Less Collectible</v>
      </c>
      <c r="R634" s="75" t="str">
        <f t="shared" si="716"/>
        <v>2027 ISO Expenditures Less Collectible</v>
      </c>
      <c r="S634" s="138"/>
      <c r="T634" s="177">
        <f>$E$3</f>
        <v>46023</v>
      </c>
      <c r="U634" s="178">
        <f t="shared" ref="U634" si="717">DATE(YEAR(T634),MONTH(T634)+1,DAY(T634))</f>
        <v>46054</v>
      </c>
      <c r="V634" s="178">
        <f t="shared" ref="V634" si="718">DATE(YEAR(U634),MONTH(U634)+1,DAY(U634))</f>
        <v>46082</v>
      </c>
      <c r="W634" s="178">
        <f t="shared" ref="W634" si="719">DATE(YEAR(V634),MONTH(V634)+1,DAY(V634))</f>
        <v>46113</v>
      </c>
      <c r="X634" s="178">
        <f t="shared" ref="X634" si="720">DATE(YEAR(W634),MONTH(W634)+1,DAY(W634))</f>
        <v>46143</v>
      </c>
      <c r="Y634" s="178">
        <f t="shared" ref="Y634" si="721">DATE(YEAR(X634),MONTH(X634)+1,DAY(X634))</f>
        <v>46174</v>
      </c>
      <c r="Z634" s="178">
        <f t="shared" ref="Z634" si="722">DATE(YEAR(Y634),MONTH(Y634)+1,DAY(Y634))</f>
        <v>46204</v>
      </c>
      <c r="AA634" s="178">
        <f t="shared" ref="AA634" si="723">DATE(YEAR(Z634),MONTH(Z634)+1,DAY(Z634))</f>
        <v>46235</v>
      </c>
      <c r="AB634" s="178">
        <f t="shared" ref="AB634" si="724">DATE(YEAR(AA634),MONTH(AA634)+1,DAY(AA634))</f>
        <v>46266</v>
      </c>
      <c r="AC634" s="178">
        <f t="shared" ref="AC634" si="725">DATE(YEAR(AB634),MONTH(AB634)+1,DAY(AB634))</f>
        <v>46296</v>
      </c>
      <c r="AD634" s="178">
        <f t="shared" ref="AD634" si="726">DATE(YEAR(AC634),MONTH(AC634)+1,DAY(AC634))</f>
        <v>46327</v>
      </c>
      <c r="AE634" s="179">
        <f t="shared" ref="AE634" si="727">DATE(YEAR(AD634),MONTH(AD634)+1,DAY(AD634))</f>
        <v>46357</v>
      </c>
      <c r="AF634" s="178">
        <f>DATE(YEAR(AE634),MONTH(AE634)+1,DAY(AE634))</f>
        <v>46388</v>
      </c>
      <c r="AG634" s="178">
        <f t="shared" ref="AG634" si="728">DATE(YEAR(AF634),MONTH(AF634)+1,DAY(AF634))</f>
        <v>46419</v>
      </c>
      <c r="AH634" s="178">
        <f t="shared" ref="AH634" si="729">DATE(YEAR(AG634),MONTH(AG634)+1,DAY(AG634))</f>
        <v>46447</v>
      </c>
      <c r="AI634" s="178">
        <f t="shared" ref="AI634" si="730">DATE(YEAR(AH634),MONTH(AH634)+1,DAY(AH634))</f>
        <v>46478</v>
      </c>
      <c r="AJ634" s="178">
        <f t="shared" ref="AJ634" si="731">DATE(YEAR(AI634),MONTH(AI634)+1,DAY(AI634))</f>
        <v>46508</v>
      </c>
      <c r="AK634" s="178">
        <f t="shared" ref="AK634" si="732">DATE(YEAR(AJ634),MONTH(AJ634)+1,DAY(AJ634))</f>
        <v>46539</v>
      </c>
      <c r="AL634" s="178">
        <f t="shared" ref="AL634" si="733">DATE(YEAR(AK634),MONTH(AK634)+1,DAY(AK634))</f>
        <v>46569</v>
      </c>
      <c r="AM634" s="178">
        <f t="shared" ref="AM634" si="734">DATE(YEAR(AL634),MONTH(AL634)+1,DAY(AL634))</f>
        <v>46600</v>
      </c>
      <c r="AN634" s="178">
        <f>DATE(YEAR(AM634),MONTH(AM634)+1,DAY(AM634))</f>
        <v>46631</v>
      </c>
      <c r="AO634" s="178">
        <f>DATE(YEAR(AN634),MONTH(AN634)+1,DAY(AN634))</f>
        <v>46661</v>
      </c>
      <c r="AP634" s="178">
        <f>DATE(YEAR(AO634),MONTH(AO634)+1,DAY(AO634))</f>
        <v>46692</v>
      </c>
      <c r="AQ634" s="179">
        <f>DATE(YEAR(AP634),MONTH(AP634)+1,DAY(AP634))</f>
        <v>46722</v>
      </c>
    </row>
    <row r="635" spans="1:46" x14ac:dyDescent="0.35">
      <c r="A635" s="37">
        <f>A615</f>
        <v>904267127</v>
      </c>
      <c r="B635" s="110" t="str">
        <f>B615</f>
        <v>Lugo</v>
      </c>
      <c r="C635" s="117" t="s">
        <v>417</v>
      </c>
      <c r="D635" s="136" t="str">
        <f t="shared" ref="D635:K635" si="735">D615</f>
        <v>CET-ET-TP-RN-863100</v>
      </c>
      <c r="E635" s="181" t="str">
        <f t="shared" si="735"/>
        <v>Lugo-Victor No. 1 Reconductor approximately 10.8 miles of
existing Lugo-Victor No. 2 230 lines with a high temperature low sag (HTLS) conductor</v>
      </c>
      <c r="F635" s="138">
        <f t="shared" si="735"/>
        <v>8631</v>
      </c>
      <c r="G635" s="141" t="str">
        <f t="shared" si="735"/>
        <v>High</v>
      </c>
      <c r="H635" s="140">
        <f t="shared" si="735"/>
        <v>46478</v>
      </c>
      <c r="I635" s="141" t="str">
        <f t="shared" si="735"/>
        <v>TR-LINEINC</v>
      </c>
      <c r="J635" s="142">
        <f t="shared" si="735"/>
        <v>0</v>
      </c>
      <c r="K635" s="143">
        <f t="shared" si="735"/>
        <v>1</v>
      </c>
      <c r="L635" s="144"/>
      <c r="M635" s="182">
        <f>M615</f>
        <v>785.71491000000003</v>
      </c>
      <c r="N635" s="145">
        <f>N615</f>
        <v>5478</v>
      </c>
      <c r="O635" s="145">
        <f>O615</f>
        <v>12911</v>
      </c>
      <c r="P635" s="145">
        <f>$M635*$K635*(1-$J635)</f>
        <v>785.71491000000003</v>
      </c>
      <c r="Q635" s="145">
        <f>$N635*$K635*(1-$J635)</f>
        <v>5478</v>
      </c>
      <c r="R635" s="156">
        <f>$O635*$K635*(1-$J635)</f>
        <v>12911</v>
      </c>
      <c r="S635" s="140"/>
      <c r="T635" s="183">
        <v>3.0640000000000001</v>
      </c>
      <c r="U635" s="184">
        <v>7.7389999999999999</v>
      </c>
      <c r="V635" s="184">
        <v>91.665000000000006</v>
      </c>
      <c r="W635" s="184">
        <v>41</v>
      </c>
      <c r="X635" s="184">
        <v>41</v>
      </c>
      <c r="Y635" s="184">
        <v>41</v>
      </c>
      <c r="Z635" s="184">
        <v>41</v>
      </c>
      <c r="AA635" s="184">
        <v>41</v>
      </c>
      <c r="AB635" s="184">
        <v>41</v>
      </c>
      <c r="AC635" s="184">
        <v>41</v>
      </c>
      <c r="AD635" s="184">
        <v>4718</v>
      </c>
      <c r="AE635" s="185">
        <v>370.53199999999998</v>
      </c>
      <c r="AF635" s="184">
        <v>230</v>
      </c>
      <c r="AG635" s="184">
        <v>241</v>
      </c>
      <c r="AH635" s="184">
        <v>264</v>
      </c>
      <c r="AI635" s="184">
        <v>322</v>
      </c>
      <c r="AJ635" s="184">
        <v>322</v>
      </c>
      <c r="AK635" s="184">
        <v>322</v>
      </c>
      <c r="AL635" s="184">
        <v>317</v>
      </c>
      <c r="AM635" s="184">
        <v>1352</v>
      </c>
      <c r="AN635" s="184">
        <v>3646</v>
      </c>
      <c r="AO635" s="184">
        <v>3646</v>
      </c>
      <c r="AP635" s="184">
        <v>1346</v>
      </c>
      <c r="AQ635" s="185">
        <v>903</v>
      </c>
      <c r="AR635" s="151"/>
      <c r="AS635" s="152"/>
      <c r="AT635" s="153"/>
    </row>
    <row r="636" spans="1:46" x14ac:dyDescent="0.35">
      <c r="A636" s="37">
        <f t="shared" ref="A636:B636" si="736">A616</f>
        <v>904413132</v>
      </c>
      <c r="B636" s="110" t="str">
        <f t="shared" si="736"/>
        <v>Lugo</v>
      </c>
      <c r="C636" s="117" t="s">
        <v>417</v>
      </c>
      <c r="D636" s="136" t="str">
        <f t="shared" ref="D636:K636" si="737">D616</f>
        <v>CET-ET-TP-RN-863101</v>
      </c>
      <c r="E636" s="155" t="str">
        <f t="shared" si="737"/>
        <v>Lugo-Victor No.2: Reconductor approximately 10.8 miles of existing Lugo-Victor No. 2 230 lines with a high temperature low sag (HTLS) conductor.</v>
      </c>
      <c r="F636" s="138">
        <f t="shared" si="737"/>
        <v>8631</v>
      </c>
      <c r="G636" s="141" t="str">
        <f t="shared" si="737"/>
        <v>High</v>
      </c>
      <c r="H636" s="140">
        <f t="shared" si="737"/>
        <v>46478</v>
      </c>
      <c r="I636" s="141" t="str">
        <f t="shared" si="737"/>
        <v>TR-LINEINC</v>
      </c>
      <c r="J636" s="142">
        <f t="shared" si="737"/>
        <v>0</v>
      </c>
      <c r="K636" s="143">
        <f t="shared" si="737"/>
        <v>1</v>
      </c>
      <c r="L636" s="144"/>
      <c r="M636" s="182">
        <f t="shared" ref="M636:O636" si="738">M616</f>
        <v>595.61676999999997</v>
      </c>
      <c r="N636" s="145">
        <f t="shared" si="738"/>
        <v>2422</v>
      </c>
      <c r="O636" s="145">
        <f t="shared" si="738"/>
        <v>8907</v>
      </c>
      <c r="P636" s="145">
        <f t="shared" ref="P636:P645" si="739">$M636*$K636*(1-$J636)</f>
        <v>595.61676999999997</v>
      </c>
      <c r="Q636" s="145">
        <f t="shared" ref="Q636:Q645" si="740">$N636*$K636*(1-$J636)</f>
        <v>2422</v>
      </c>
      <c r="R636" s="156">
        <f t="shared" ref="R636:R645" si="741">$O636*$K636*(1-$J636)</f>
        <v>8907</v>
      </c>
      <c r="S636" s="140"/>
      <c r="T636" s="148">
        <v>0.58499999999999996</v>
      </c>
      <c r="U636" s="149">
        <v>2.802</v>
      </c>
      <c r="V636" s="149">
        <v>114.09</v>
      </c>
      <c r="W636" s="149">
        <v>40</v>
      </c>
      <c r="X636" s="149">
        <v>40</v>
      </c>
      <c r="Y636" s="149">
        <v>40</v>
      </c>
      <c r="Z636" s="149">
        <v>40</v>
      </c>
      <c r="AA636" s="149">
        <v>40</v>
      </c>
      <c r="AB636" s="149">
        <v>40</v>
      </c>
      <c r="AC636" s="149">
        <v>40</v>
      </c>
      <c r="AD636" s="149">
        <v>40</v>
      </c>
      <c r="AE636" s="150">
        <v>1984.5229999999999</v>
      </c>
      <c r="AF636" s="149">
        <v>173</v>
      </c>
      <c r="AG636" s="149">
        <v>1876</v>
      </c>
      <c r="AH636" s="149">
        <v>173</v>
      </c>
      <c r="AI636" s="149">
        <v>173</v>
      </c>
      <c r="AJ636" s="149">
        <v>230</v>
      </c>
      <c r="AK636" s="149">
        <v>230</v>
      </c>
      <c r="AL636" s="149">
        <v>224</v>
      </c>
      <c r="AM636" s="149">
        <v>224</v>
      </c>
      <c r="AN636" s="149">
        <v>679</v>
      </c>
      <c r="AO636" s="149">
        <v>2979</v>
      </c>
      <c r="AP636" s="149">
        <v>1254</v>
      </c>
      <c r="AQ636" s="150">
        <v>692</v>
      </c>
      <c r="AR636" s="151"/>
      <c r="AS636" s="152"/>
      <c r="AT636" s="153"/>
    </row>
    <row r="637" spans="1:46" x14ac:dyDescent="0.35">
      <c r="A637" s="37">
        <f t="shared" ref="A637:B637" si="742">A617</f>
        <v>904413133</v>
      </c>
      <c r="B637" s="110" t="str">
        <f t="shared" si="742"/>
        <v>Lugo</v>
      </c>
      <c r="C637" s="117" t="s">
        <v>417</v>
      </c>
      <c r="D637" s="136" t="str">
        <f t="shared" ref="D637:K637" si="743">D617</f>
        <v>CET-ET-TP-RN-863102</v>
      </c>
      <c r="E637" s="155" t="str">
        <f t="shared" si="743"/>
        <v>Lugo-Victor No.3: Reconductor approximately 10.8 miles of existing Lugo-Victor No. 3 230 lines with a high temperature low sag (HTLS) conductor.</v>
      </c>
      <c r="F637" s="138">
        <f t="shared" si="743"/>
        <v>8631</v>
      </c>
      <c r="G637" s="141" t="str">
        <f t="shared" si="743"/>
        <v>High</v>
      </c>
      <c r="H637" s="140">
        <f t="shared" si="743"/>
        <v>46722</v>
      </c>
      <c r="I637" s="141" t="str">
        <f t="shared" si="743"/>
        <v>TR-LINEINC</v>
      </c>
      <c r="J637" s="142">
        <f t="shared" si="743"/>
        <v>0</v>
      </c>
      <c r="K637" s="143">
        <f t="shared" si="743"/>
        <v>1</v>
      </c>
      <c r="L637" s="144"/>
      <c r="M637" s="182">
        <f t="shared" ref="M637:O637" si="744">M617</f>
        <v>498.26467000000002</v>
      </c>
      <c r="N637" s="145">
        <f t="shared" si="744"/>
        <v>200</v>
      </c>
      <c r="O637" s="145">
        <f t="shared" si="744"/>
        <v>16289</v>
      </c>
      <c r="P637" s="145">
        <f t="shared" si="739"/>
        <v>498.26467000000002</v>
      </c>
      <c r="Q637" s="145">
        <f t="shared" si="740"/>
        <v>200</v>
      </c>
      <c r="R637" s="156">
        <f t="shared" si="741"/>
        <v>16289</v>
      </c>
      <c r="S637" s="140"/>
      <c r="T637" s="148">
        <v>0.433</v>
      </c>
      <c r="U637" s="149">
        <v>0.67600000000000005</v>
      </c>
      <c r="V637" s="149">
        <v>0</v>
      </c>
      <c r="W637" s="149">
        <v>17</v>
      </c>
      <c r="X637" s="149">
        <v>17</v>
      </c>
      <c r="Y637" s="149">
        <v>17</v>
      </c>
      <c r="Z637" s="149">
        <v>17</v>
      </c>
      <c r="AA637" s="149">
        <v>17</v>
      </c>
      <c r="AB637" s="149">
        <v>17</v>
      </c>
      <c r="AC637" s="149">
        <v>17</v>
      </c>
      <c r="AD637" s="149">
        <v>17</v>
      </c>
      <c r="AE637" s="150">
        <v>62.890999999999998</v>
      </c>
      <c r="AF637" s="149">
        <v>196</v>
      </c>
      <c r="AG637" s="149">
        <v>5281</v>
      </c>
      <c r="AH637" s="149">
        <v>253</v>
      </c>
      <c r="AI637" s="149">
        <v>253</v>
      </c>
      <c r="AJ637" s="149">
        <v>253</v>
      </c>
      <c r="AK637" s="149">
        <v>253</v>
      </c>
      <c r="AL637" s="149">
        <v>707</v>
      </c>
      <c r="AM637" s="149">
        <v>707</v>
      </c>
      <c r="AN637" s="149">
        <v>1851</v>
      </c>
      <c r="AO637" s="149">
        <v>3576</v>
      </c>
      <c r="AP637" s="149">
        <v>2081</v>
      </c>
      <c r="AQ637" s="150">
        <v>878</v>
      </c>
      <c r="AR637" s="151"/>
      <c r="AS637" s="152"/>
      <c r="AT637" s="153"/>
    </row>
    <row r="638" spans="1:46" x14ac:dyDescent="0.35">
      <c r="A638" s="37">
        <f t="shared" ref="A638:B638" si="745">A618</f>
        <v>904413134</v>
      </c>
      <c r="B638" s="110" t="str">
        <f t="shared" si="745"/>
        <v>Lugo</v>
      </c>
      <c r="C638" s="117" t="s">
        <v>417</v>
      </c>
      <c r="D638" s="136" t="str">
        <f t="shared" ref="D638:K638" si="746">D618</f>
        <v>CET-ET-TP-RN-863103</v>
      </c>
      <c r="E638" s="155" t="str">
        <f t="shared" si="746"/>
        <v>Lugo-Victor No.4: Reconductor approximately 10.8 miles of existing Lugo-Victor No. 4 230 lines with a high temperature low sag (HTLS) conductor.</v>
      </c>
      <c r="F638" s="138">
        <f t="shared" si="746"/>
        <v>8631</v>
      </c>
      <c r="G638" s="141" t="str">
        <f t="shared" si="746"/>
        <v>High</v>
      </c>
      <c r="H638" s="140">
        <f t="shared" si="746"/>
        <v>46722</v>
      </c>
      <c r="I638" s="141" t="str">
        <f t="shared" si="746"/>
        <v>TR-LINEINC</v>
      </c>
      <c r="J638" s="142">
        <f t="shared" si="746"/>
        <v>0</v>
      </c>
      <c r="K638" s="143">
        <f t="shared" si="746"/>
        <v>1</v>
      </c>
      <c r="L638" s="144"/>
      <c r="M638" s="182">
        <f t="shared" ref="M638:O638" si="747">M618</f>
        <v>498.77814000000001</v>
      </c>
      <c r="N638" s="145">
        <f t="shared" si="747"/>
        <v>200</v>
      </c>
      <c r="O638" s="145">
        <f t="shared" si="747"/>
        <v>11718</v>
      </c>
      <c r="P638" s="145">
        <f t="shared" si="739"/>
        <v>498.77814000000001</v>
      </c>
      <c r="Q638" s="145">
        <f t="shared" si="740"/>
        <v>200</v>
      </c>
      <c r="R638" s="156">
        <f t="shared" si="741"/>
        <v>11718</v>
      </c>
      <c r="S638" s="140"/>
      <c r="T638" s="148">
        <v>0.433</v>
      </c>
      <c r="U638" s="149">
        <v>0.67600000000000005</v>
      </c>
      <c r="V638" s="149">
        <v>-0.29699999999999999</v>
      </c>
      <c r="W638" s="149">
        <v>17</v>
      </c>
      <c r="X638" s="149">
        <v>17</v>
      </c>
      <c r="Y638" s="149">
        <v>17</v>
      </c>
      <c r="Z638" s="149">
        <v>17</v>
      </c>
      <c r="AA638" s="149">
        <v>17</v>
      </c>
      <c r="AB638" s="149">
        <v>17</v>
      </c>
      <c r="AC638" s="149">
        <v>17</v>
      </c>
      <c r="AD638" s="149">
        <v>17</v>
      </c>
      <c r="AE638" s="150">
        <v>63.188000000000002</v>
      </c>
      <c r="AF638" s="149">
        <v>173</v>
      </c>
      <c r="AG638" s="149">
        <v>3847</v>
      </c>
      <c r="AH638" s="149">
        <v>173</v>
      </c>
      <c r="AI638" s="149">
        <v>173</v>
      </c>
      <c r="AJ638" s="149">
        <v>230</v>
      </c>
      <c r="AK638" s="149">
        <v>230</v>
      </c>
      <c r="AL638" s="149">
        <v>339</v>
      </c>
      <c r="AM638" s="149">
        <v>339</v>
      </c>
      <c r="AN638" s="149">
        <v>679</v>
      </c>
      <c r="AO638" s="149">
        <v>2979</v>
      </c>
      <c r="AP638" s="149">
        <v>1829</v>
      </c>
      <c r="AQ638" s="150">
        <v>727</v>
      </c>
      <c r="AR638" s="151"/>
      <c r="AS638" s="152"/>
      <c r="AT638" s="153"/>
    </row>
    <row r="639" spans="1:46" outlineLevel="1" x14ac:dyDescent="0.35">
      <c r="A639" s="37">
        <f t="shared" ref="A639:B639" si="748">A619</f>
        <v>0</v>
      </c>
      <c r="B639" s="110">
        <f t="shared" si="748"/>
        <v>0</v>
      </c>
      <c r="C639" s="117" t="s">
        <v>417</v>
      </c>
      <c r="D639" s="136">
        <f t="shared" ref="D639:K639" si="749">D619</f>
        <v>0</v>
      </c>
      <c r="E639" s="155">
        <f t="shared" si="749"/>
        <v>0</v>
      </c>
      <c r="F639" s="138">
        <f t="shared" si="749"/>
        <v>0</v>
      </c>
      <c r="G639" s="141">
        <f t="shared" si="749"/>
        <v>0</v>
      </c>
      <c r="H639" s="140">
        <f t="shared" si="749"/>
        <v>0</v>
      </c>
      <c r="I639" s="141">
        <f t="shared" si="749"/>
        <v>0</v>
      </c>
      <c r="J639" s="142">
        <f t="shared" si="749"/>
        <v>0</v>
      </c>
      <c r="K639" s="143">
        <f t="shared" si="749"/>
        <v>0</v>
      </c>
      <c r="L639" s="144"/>
      <c r="M639" s="182">
        <f t="shared" ref="M639:O639" si="750">M619</f>
        <v>0</v>
      </c>
      <c r="N639" s="145">
        <f t="shared" si="750"/>
        <v>0</v>
      </c>
      <c r="O639" s="145">
        <f t="shared" si="750"/>
        <v>0</v>
      </c>
      <c r="P639" s="145">
        <f t="shared" si="739"/>
        <v>0</v>
      </c>
      <c r="Q639" s="145">
        <f t="shared" si="740"/>
        <v>0</v>
      </c>
      <c r="R639" s="156">
        <f t="shared" si="741"/>
        <v>0</v>
      </c>
      <c r="S639" s="140"/>
      <c r="T639" s="148"/>
      <c r="U639" s="149"/>
      <c r="V639" s="149"/>
      <c r="W639" s="149"/>
      <c r="X639" s="149"/>
      <c r="Y639" s="149"/>
      <c r="Z639" s="149"/>
      <c r="AA639" s="149"/>
      <c r="AB639" s="149"/>
      <c r="AC639" s="149"/>
      <c r="AD639" s="149"/>
      <c r="AE639" s="150"/>
      <c r="AF639" s="149"/>
      <c r="AG639" s="149"/>
      <c r="AH639" s="149"/>
      <c r="AI639" s="149"/>
      <c r="AJ639" s="149"/>
      <c r="AK639" s="149"/>
      <c r="AL639" s="149"/>
      <c r="AM639" s="149"/>
      <c r="AN639" s="149"/>
      <c r="AO639" s="149"/>
      <c r="AP639" s="149"/>
      <c r="AQ639" s="150"/>
      <c r="AR639" s="151"/>
      <c r="AS639" s="152"/>
      <c r="AT639" s="153"/>
    </row>
    <row r="640" spans="1:46" outlineLevel="1" x14ac:dyDescent="0.35">
      <c r="A640" s="37">
        <f t="shared" ref="A640:B640" si="751">A620</f>
        <v>0</v>
      </c>
      <c r="B640" s="110">
        <f t="shared" si="751"/>
        <v>0</v>
      </c>
      <c r="C640" s="117" t="s">
        <v>417</v>
      </c>
      <c r="D640" s="136">
        <f t="shared" ref="D640:K640" si="752">D620</f>
        <v>0</v>
      </c>
      <c r="E640" s="155">
        <f t="shared" si="752"/>
        <v>0</v>
      </c>
      <c r="F640" s="138">
        <f t="shared" si="752"/>
        <v>0</v>
      </c>
      <c r="G640" s="141">
        <f t="shared" si="752"/>
        <v>0</v>
      </c>
      <c r="H640" s="140">
        <f t="shared" si="752"/>
        <v>0</v>
      </c>
      <c r="I640" s="141">
        <f t="shared" si="752"/>
        <v>0</v>
      </c>
      <c r="J640" s="142">
        <f t="shared" si="752"/>
        <v>0</v>
      </c>
      <c r="K640" s="143">
        <f t="shared" si="752"/>
        <v>0</v>
      </c>
      <c r="L640" s="144"/>
      <c r="M640" s="182">
        <f t="shared" ref="M640:O640" si="753">M620</f>
        <v>0</v>
      </c>
      <c r="N640" s="145">
        <f t="shared" si="753"/>
        <v>0</v>
      </c>
      <c r="O640" s="145">
        <f t="shared" si="753"/>
        <v>0</v>
      </c>
      <c r="P640" s="145">
        <f t="shared" si="739"/>
        <v>0</v>
      </c>
      <c r="Q640" s="145">
        <f t="shared" si="740"/>
        <v>0</v>
      </c>
      <c r="R640" s="156">
        <f t="shared" si="741"/>
        <v>0</v>
      </c>
      <c r="S640" s="140"/>
      <c r="T640" s="148"/>
      <c r="U640" s="149"/>
      <c r="V640" s="149"/>
      <c r="W640" s="149"/>
      <c r="X640" s="149"/>
      <c r="Y640" s="149"/>
      <c r="Z640" s="149"/>
      <c r="AA640" s="149"/>
      <c r="AB640" s="149"/>
      <c r="AC640" s="149"/>
      <c r="AD640" s="149"/>
      <c r="AE640" s="150"/>
      <c r="AF640" s="149"/>
      <c r="AG640" s="149"/>
      <c r="AH640" s="149"/>
      <c r="AI640" s="149"/>
      <c r="AJ640" s="149"/>
      <c r="AK640" s="149"/>
      <c r="AL640" s="149"/>
      <c r="AM640" s="149"/>
      <c r="AN640" s="149"/>
      <c r="AO640" s="149"/>
      <c r="AP640" s="149"/>
      <c r="AQ640" s="150"/>
      <c r="AR640" s="151"/>
      <c r="AS640" s="152"/>
      <c r="AT640" s="153"/>
    </row>
    <row r="641" spans="1:46" outlineLevel="1" x14ac:dyDescent="0.35">
      <c r="A641" s="37">
        <f t="shared" ref="A641:B641" si="754">A621</f>
        <v>0</v>
      </c>
      <c r="B641" s="110">
        <f t="shared" si="754"/>
        <v>0</v>
      </c>
      <c r="C641" s="117" t="s">
        <v>417</v>
      </c>
      <c r="D641" s="136">
        <f t="shared" ref="D641:K641" si="755">D621</f>
        <v>0</v>
      </c>
      <c r="E641" s="155">
        <f t="shared" si="755"/>
        <v>0</v>
      </c>
      <c r="F641" s="138">
        <f t="shared" si="755"/>
        <v>0</v>
      </c>
      <c r="G641" s="141">
        <f t="shared" si="755"/>
        <v>0</v>
      </c>
      <c r="H641" s="140">
        <f t="shared" si="755"/>
        <v>0</v>
      </c>
      <c r="I641" s="141">
        <f t="shared" si="755"/>
        <v>0</v>
      </c>
      <c r="J641" s="142">
        <f t="shared" si="755"/>
        <v>0</v>
      </c>
      <c r="K641" s="143">
        <f t="shared" si="755"/>
        <v>0</v>
      </c>
      <c r="L641" s="144"/>
      <c r="M641" s="182">
        <f t="shared" ref="M641:O641" si="756">M621</f>
        <v>0</v>
      </c>
      <c r="N641" s="145">
        <f t="shared" si="756"/>
        <v>0</v>
      </c>
      <c r="O641" s="145">
        <f t="shared" si="756"/>
        <v>0</v>
      </c>
      <c r="P641" s="145">
        <f t="shared" si="739"/>
        <v>0</v>
      </c>
      <c r="Q641" s="145">
        <f t="shared" si="740"/>
        <v>0</v>
      </c>
      <c r="R641" s="156">
        <f t="shared" si="741"/>
        <v>0</v>
      </c>
      <c r="S641" s="140"/>
      <c r="T641" s="148"/>
      <c r="U641" s="149"/>
      <c r="V641" s="149"/>
      <c r="W641" s="149"/>
      <c r="X641" s="149"/>
      <c r="Y641" s="149"/>
      <c r="Z641" s="149"/>
      <c r="AA641" s="149"/>
      <c r="AB641" s="149"/>
      <c r="AC641" s="149"/>
      <c r="AD641" s="149"/>
      <c r="AE641" s="150"/>
      <c r="AF641" s="149"/>
      <c r="AG641" s="149"/>
      <c r="AH641" s="149"/>
      <c r="AI641" s="149"/>
      <c r="AJ641" s="149"/>
      <c r="AK641" s="149"/>
      <c r="AL641" s="149"/>
      <c r="AM641" s="149"/>
      <c r="AN641" s="149"/>
      <c r="AO641" s="149"/>
      <c r="AP641" s="149"/>
      <c r="AQ641" s="150"/>
      <c r="AR641" s="151"/>
      <c r="AS641" s="152"/>
      <c r="AT641" s="153"/>
    </row>
    <row r="642" spans="1:46" outlineLevel="1" x14ac:dyDescent="0.35">
      <c r="A642" s="37">
        <f t="shared" ref="A642:B642" si="757">A622</f>
        <v>0</v>
      </c>
      <c r="B642" s="110">
        <f t="shared" si="757"/>
        <v>0</v>
      </c>
      <c r="C642" s="117" t="s">
        <v>417</v>
      </c>
      <c r="D642" s="136">
        <f t="shared" ref="D642:K642" si="758">D622</f>
        <v>0</v>
      </c>
      <c r="E642" s="155">
        <f t="shared" si="758"/>
        <v>0</v>
      </c>
      <c r="F642" s="138">
        <f t="shared" si="758"/>
        <v>0</v>
      </c>
      <c r="G642" s="141">
        <f t="shared" si="758"/>
        <v>0</v>
      </c>
      <c r="H642" s="140">
        <f t="shared" si="758"/>
        <v>0</v>
      </c>
      <c r="I642" s="141">
        <f t="shared" si="758"/>
        <v>0</v>
      </c>
      <c r="J642" s="142">
        <f t="shared" si="758"/>
        <v>0</v>
      </c>
      <c r="K642" s="143">
        <f t="shared" si="758"/>
        <v>0</v>
      </c>
      <c r="L642" s="144"/>
      <c r="M642" s="182">
        <f t="shared" ref="M642:O642" si="759">M622</f>
        <v>0</v>
      </c>
      <c r="N642" s="145">
        <f t="shared" si="759"/>
        <v>0</v>
      </c>
      <c r="O642" s="145">
        <f t="shared" si="759"/>
        <v>0</v>
      </c>
      <c r="P642" s="145">
        <f t="shared" si="739"/>
        <v>0</v>
      </c>
      <c r="Q642" s="145">
        <f t="shared" si="740"/>
        <v>0</v>
      </c>
      <c r="R642" s="156">
        <f t="shared" si="741"/>
        <v>0</v>
      </c>
      <c r="S642" s="140"/>
      <c r="T642" s="148"/>
      <c r="U642" s="149"/>
      <c r="V642" s="149"/>
      <c r="W642" s="149"/>
      <c r="X642" s="149"/>
      <c r="Y642" s="149"/>
      <c r="Z642" s="149"/>
      <c r="AA642" s="149"/>
      <c r="AB642" s="149"/>
      <c r="AC642" s="149"/>
      <c r="AD642" s="149"/>
      <c r="AE642" s="150"/>
      <c r="AF642" s="149"/>
      <c r="AG642" s="149"/>
      <c r="AH642" s="149"/>
      <c r="AI642" s="149"/>
      <c r="AJ642" s="149"/>
      <c r="AK642" s="149"/>
      <c r="AL642" s="149"/>
      <c r="AM642" s="149"/>
      <c r="AN642" s="149"/>
      <c r="AO642" s="149"/>
      <c r="AP642" s="149"/>
      <c r="AQ642" s="150"/>
      <c r="AR642" s="151"/>
      <c r="AS642" s="152"/>
      <c r="AT642" s="153"/>
    </row>
    <row r="643" spans="1:46" outlineLevel="1" x14ac:dyDescent="0.35">
      <c r="A643" s="37">
        <f t="shared" ref="A643:B643" si="760">A623</f>
        <v>0</v>
      </c>
      <c r="B643" s="110">
        <f t="shared" si="760"/>
        <v>0</v>
      </c>
      <c r="C643" s="117" t="s">
        <v>417</v>
      </c>
      <c r="D643" s="136">
        <f t="shared" ref="D643:K643" si="761">D623</f>
        <v>0</v>
      </c>
      <c r="E643" s="155">
        <f t="shared" si="761"/>
        <v>0</v>
      </c>
      <c r="F643" s="138">
        <f t="shared" si="761"/>
        <v>0</v>
      </c>
      <c r="G643" s="141">
        <f t="shared" si="761"/>
        <v>0</v>
      </c>
      <c r="H643" s="140">
        <f t="shared" si="761"/>
        <v>0</v>
      </c>
      <c r="I643" s="141">
        <f t="shared" si="761"/>
        <v>0</v>
      </c>
      <c r="J643" s="142">
        <f t="shared" si="761"/>
        <v>0</v>
      </c>
      <c r="K643" s="143">
        <f t="shared" si="761"/>
        <v>0</v>
      </c>
      <c r="L643" s="144"/>
      <c r="M643" s="182">
        <f t="shared" ref="M643:O643" si="762">M623</f>
        <v>0</v>
      </c>
      <c r="N643" s="145">
        <f t="shared" si="762"/>
        <v>0</v>
      </c>
      <c r="O643" s="145">
        <f t="shared" si="762"/>
        <v>0</v>
      </c>
      <c r="P643" s="145">
        <f t="shared" si="739"/>
        <v>0</v>
      </c>
      <c r="Q643" s="145">
        <f t="shared" si="740"/>
        <v>0</v>
      </c>
      <c r="R643" s="156">
        <f t="shared" si="741"/>
        <v>0</v>
      </c>
      <c r="S643" s="140"/>
      <c r="T643" s="148"/>
      <c r="U643" s="149"/>
      <c r="V643" s="149"/>
      <c r="W643" s="149"/>
      <c r="X643" s="149"/>
      <c r="Y643" s="149"/>
      <c r="Z643" s="149"/>
      <c r="AA643" s="149"/>
      <c r="AB643" s="149"/>
      <c r="AC643" s="149"/>
      <c r="AD643" s="149"/>
      <c r="AE643" s="150"/>
      <c r="AF643" s="149"/>
      <c r="AG643" s="149"/>
      <c r="AH643" s="149"/>
      <c r="AI643" s="149"/>
      <c r="AJ643" s="149"/>
      <c r="AK643" s="149"/>
      <c r="AL643" s="149"/>
      <c r="AM643" s="149"/>
      <c r="AN643" s="149"/>
      <c r="AO643" s="149"/>
      <c r="AP643" s="149"/>
      <c r="AQ643" s="150"/>
      <c r="AR643" s="151"/>
    </row>
    <row r="644" spans="1:46" outlineLevel="1" x14ac:dyDescent="0.35">
      <c r="A644" s="37">
        <f t="shared" ref="A644:B644" si="763">A624</f>
        <v>0</v>
      </c>
      <c r="B644" s="110">
        <f t="shared" si="763"/>
        <v>0</v>
      </c>
      <c r="C644" s="117" t="s">
        <v>417</v>
      </c>
      <c r="D644" s="136">
        <f t="shared" ref="D644:K644" si="764">D624</f>
        <v>0</v>
      </c>
      <c r="E644" s="155">
        <f t="shared" si="764"/>
        <v>0</v>
      </c>
      <c r="F644" s="138">
        <f t="shared" si="764"/>
        <v>0</v>
      </c>
      <c r="G644" s="141">
        <f t="shared" si="764"/>
        <v>0</v>
      </c>
      <c r="H644" s="140">
        <f t="shared" si="764"/>
        <v>0</v>
      </c>
      <c r="I644" s="141">
        <f t="shared" si="764"/>
        <v>0</v>
      </c>
      <c r="J644" s="142">
        <f t="shared" si="764"/>
        <v>0</v>
      </c>
      <c r="K644" s="143">
        <f t="shared" si="764"/>
        <v>0</v>
      </c>
      <c r="L644" s="144"/>
      <c r="M644" s="182">
        <f t="shared" ref="M644:O644" si="765">M624</f>
        <v>0</v>
      </c>
      <c r="N644" s="145">
        <f t="shared" si="765"/>
        <v>0</v>
      </c>
      <c r="O644" s="145">
        <f t="shared" si="765"/>
        <v>0</v>
      </c>
      <c r="P644" s="145">
        <f t="shared" si="739"/>
        <v>0</v>
      </c>
      <c r="Q644" s="145">
        <f t="shared" si="740"/>
        <v>0</v>
      </c>
      <c r="R644" s="156">
        <f t="shared" si="741"/>
        <v>0</v>
      </c>
      <c r="S644" s="140"/>
      <c r="T644" s="148"/>
      <c r="U644" s="149"/>
      <c r="V644" s="149"/>
      <c r="W644" s="149"/>
      <c r="X644" s="149"/>
      <c r="Y644" s="149"/>
      <c r="Z644" s="149"/>
      <c r="AA644" s="149"/>
      <c r="AB644" s="149"/>
      <c r="AC644" s="149"/>
      <c r="AD644" s="149"/>
      <c r="AE644" s="150"/>
      <c r="AF644" s="149"/>
      <c r="AG644" s="149"/>
      <c r="AH644" s="149"/>
      <c r="AI644" s="149"/>
      <c r="AJ644" s="149"/>
      <c r="AK644" s="149"/>
      <c r="AL644" s="149"/>
      <c r="AM644" s="149"/>
      <c r="AN644" s="149"/>
      <c r="AO644" s="149"/>
      <c r="AP644" s="149"/>
      <c r="AQ644" s="150"/>
      <c r="AR644" s="151"/>
      <c r="AS644" s="152"/>
      <c r="AT644" s="153"/>
    </row>
    <row r="645" spans="1:46" outlineLevel="1" x14ac:dyDescent="0.35">
      <c r="A645" s="37">
        <f t="shared" ref="A645:B645" si="766">A625</f>
        <v>0</v>
      </c>
      <c r="B645" s="110">
        <f t="shared" si="766"/>
        <v>0</v>
      </c>
      <c r="C645" s="117" t="s">
        <v>417</v>
      </c>
      <c r="D645" s="136">
        <f t="shared" ref="D645:K645" si="767">D625</f>
        <v>0</v>
      </c>
      <c r="E645" s="155">
        <f t="shared" si="767"/>
        <v>0</v>
      </c>
      <c r="F645" s="138">
        <f t="shared" si="767"/>
        <v>0</v>
      </c>
      <c r="G645" s="141">
        <f t="shared" si="767"/>
        <v>0</v>
      </c>
      <c r="H645" s="140">
        <f t="shared" si="767"/>
        <v>0</v>
      </c>
      <c r="I645" s="141">
        <f t="shared" si="767"/>
        <v>0</v>
      </c>
      <c r="J645" s="142">
        <f t="shared" si="767"/>
        <v>0</v>
      </c>
      <c r="K645" s="143">
        <f t="shared" si="767"/>
        <v>0</v>
      </c>
      <c r="L645" s="144"/>
      <c r="M645" s="182">
        <f t="shared" ref="M645:O645" si="768">M625</f>
        <v>0</v>
      </c>
      <c r="N645" s="145">
        <f t="shared" si="768"/>
        <v>0</v>
      </c>
      <c r="O645" s="145">
        <f t="shared" si="768"/>
        <v>0</v>
      </c>
      <c r="P645" s="145">
        <f t="shared" si="739"/>
        <v>0</v>
      </c>
      <c r="Q645" s="145">
        <f t="shared" si="740"/>
        <v>0</v>
      </c>
      <c r="R645" s="156">
        <f t="shared" si="741"/>
        <v>0</v>
      </c>
      <c r="S645" s="140"/>
      <c r="T645" s="148"/>
      <c r="U645" s="149"/>
      <c r="V645" s="149"/>
      <c r="W645" s="149"/>
      <c r="X645" s="149"/>
      <c r="Y645" s="149"/>
      <c r="Z645" s="149"/>
      <c r="AA645" s="149"/>
      <c r="AB645" s="149"/>
      <c r="AC645" s="149"/>
      <c r="AD645" s="149"/>
      <c r="AE645" s="150"/>
      <c r="AF645" s="149"/>
      <c r="AG645" s="149"/>
      <c r="AH645" s="149"/>
      <c r="AI645" s="149"/>
      <c r="AJ645" s="149"/>
      <c r="AK645" s="149"/>
      <c r="AL645" s="149"/>
      <c r="AM645" s="149"/>
      <c r="AN645" s="149"/>
      <c r="AO645" s="149"/>
      <c r="AP645" s="149"/>
      <c r="AQ645" s="150"/>
      <c r="AR645" s="151"/>
      <c r="AS645" s="152"/>
      <c r="AT645" s="153"/>
    </row>
    <row r="646" spans="1:46" ht="15" thickBot="1" x14ac:dyDescent="0.4">
      <c r="D646" s="165" t="s">
        <v>418</v>
      </c>
      <c r="E646" s="166"/>
      <c r="F646" s="166"/>
      <c r="G646" s="166"/>
      <c r="H646" s="166"/>
      <c r="I646" s="166"/>
      <c r="J646" s="166"/>
      <c r="K646" s="167"/>
      <c r="L646" s="132"/>
      <c r="M646" s="96">
        <f t="shared" ref="M646:R646" si="769">SUM(M635:M645)</f>
        <v>2378.3744900000002</v>
      </c>
      <c r="N646" s="97">
        <f t="shared" si="769"/>
        <v>8300</v>
      </c>
      <c r="O646" s="97">
        <f t="shared" si="769"/>
        <v>49825</v>
      </c>
      <c r="P646" s="97">
        <f t="shared" si="769"/>
        <v>2378.3744900000002</v>
      </c>
      <c r="Q646" s="97">
        <f t="shared" si="769"/>
        <v>8300</v>
      </c>
      <c r="R646" s="98">
        <f t="shared" si="769"/>
        <v>49825</v>
      </c>
      <c r="S646" s="138"/>
      <c r="T646" s="192">
        <f t="shared" ref="T646:AQ646" si="770">SUM(T635:T645)</f>
        <v>4.5149999999999997</v>
      </c>
      <c r="U646" s="193">
        <f t="shared" si="770"/>
        <v>11.893000000000001</v>
      </c>
      <c r="V646" s="193">
        <f t="shared" si="770"/>
        <v>205.458</v>
      </c>
      <c r="W646" s="193">
        <f t="shared" si="770"/>
        <v>115</v>
      </c>
      <c r="X646" s="193">
        <f t="shared" si="770"/>
        <v>115</v>
      </c>
      <c r="Y646" s="193">
        <f t="shared" si="770"/>
        <v>115</v>
      </c>
      <c r="Z646" s="193">
        <f t="shared" si="770"/>
        <v>115</v>
      </c>
      <c r="AA646" s="193">
        <f t="shared" si="770"/>
        <v>115</v>
      </c>
      <c r="AB646" s="193">
        <f t="shared" si="770"/>
        <v>115</v>
      </c>
      <c r="AC646" s="193">
        <f t="shared" si="770"/>
        <v>115</v>
      </c>
      <c r="AD646" s="193">
        <f t="shared" si="770"/>
        <v>4792</v>
      </c>
      <c r="AE646" s="194">
        <f t="shared" si="770"/>
        <v>2481.134</v>
      </c>
      <c r="AF646" s="193">
        <f t="shared" si="770"/>
        <v>772</v>
      </c>
      <c r="AG646" s="193">
        <f t="shared" si="770"/>
        <v>11245</v>
      </c>
      <c r="AH646" s="193">
        <f t="shared" si="770"/>
        <v>863</v>
      </c>
      <c r="AI646" s="193">
        <f t="shared" si="770"/>
        <v>921</v>
      </c>
      <c r="AJ646" s="193">
        <f t="shared" si="770"/>
        <v>1035</v>
      </c>
      <c r="AK646" s="193">
        <f t="shared" si="770"/>
        <v>1035</v>
      </c>
      <c r="AL646" s="193">
        <f t="shared" si="770"/>
        <v>1587</v>
      </c>
      <c r="AM646" s="193">
        <f t="shared" si="770"/>
        <v>2622</v>
      </c>
      <c r="AN646" s="193">
        <f t="shared" si="770"/>
        <v>6855</v>
      </c>
      <c r="AO646" s="193">
        <f t="shared" si="770"/>
        <v>13180</v>
      </c>
      <c r="AP646" s="193">
        <f t="shared" si="770"/>
        <v>6510</v>
      </c>
      <c r="AQ646" s="194">
        <f t="shared" si="770"/>
        <v>3200</v>
      </c>
    </row>
    <row r="647" spans="1:46" ht="15" thickTop="1" x14ac:dyDescent="0.35"/>
  </sheetData>
  <autoFilter ref="A11:AQ646" xr:uid="{00000000-0001-0000-0800-000000000000}"/>
  <conditionalFormatting sqref="A358:A359">
    <cfRule type="duplicateValues" dxfId="3" priority="2"/>
  </conditionalFormatting>
  <conditionalFormatting sqref="A360:A366">
    <cfRule type="duplicateValues" dxfId="2" priority="4"/>
  </conditionalFormatting>
  <conditionalFormatting sqref="A376:A384">
    <cfRule type="duplicateValues" dxfId="1" priority="3"/>
  </conditionalFormatting>
  <conditionalFormatting sqref="A408">
    <cfRule type="duplicateValues" dxfId="0" priority="1"/>
  </conditionalFormatting>
  <pageMargins left="0.7" right="0.7" top="0.75" bottom="0.75" header="0.3" footer="0.3"/>
  <pageSetup scale="23" fitToWidth="2" fitToHeight="5" orientation="landscape" r:id="rId1"/>
  <headerFooter>
    <oddHeader>&amp;RTO2027 Draft Annual Update
Attachment 4
WP-Schedule 10 and 16
Page &amp;P of &amp;N</oddHeader>
    <oddFooter>&amp;R&amp;A</oddFooter>
  </headerFooter>
  <rowBreaks count="4" manualBreakCount="4">
    <brk id="182" max="42" man="1"/>
    <brk id="289" max="42" man="1"/>
    <brk id="429" max="42" man="1"/>
    <brk id="567" max="42" man="1"/>
  </rowBreaks>
  <colBreaks count="1" manualBreakCount="1">
    <brk id="31" max="643" man="1"/>
  </colBreaks>
  <customProperties>
    <customPr name="_pios_id" r:id="rId2"/>
  </customProperties>
  <ignoredErrors>
    <ignoredError sqref="N89:P91 N12:O17 U615:AL617 U618:AQ618 AM615:AQ617 N18:O20" formulaRange="1"/>
    <ignoredError xmlns:x16r3="http://schemas.microsoft.com/office/spreadsheetml/2018/08/main" sqref="I72:I74" x16r3:misleadingForma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S92"/>
  <sheetViews>
    <sheetView zoomScale="85" zoomScaleNormal="85" zoomScalePageLayoutView="60" workbookViewId="0">
      <pane xSplit="3" ySplit="5" topLeftCell="D6" activePane="bottomRight" state="frozen"/>
      <selection pane="topRight" activeCell="D1" sqref="D1"/>
      <selection pane="bottomLeft" activeCell="A6" sqref="A6"/>
      <selection pane="bottomRight"/>
    </sheetView>
  </sheetViews>
  <sheetFormatPr defaultColWidth="9.1796875" defaultRowHeight="15" customHeight="1" x14ac:dyDescent="0.35"/>
  <cols>
    <col min="1" max="11" width="14.453125" customWidth="1"/>
    <col min="12" max="12" width="15.81640625" customWidth="1"/>
    <col min="13" max="16" width="14.453125" customWidth="1"/>
    <col min="17" max="19" width="20.26953125" customWidth="1"/>
    <col min="20" max="64" width="8.81640625" customWidth="1"/>
  </cols>
  <sheetData>
    <row r="1" spans="1:19" ht="15.5" x14ac:dyDescent="0.35">
      <c r="A1" s="339" t="s">
        <v>553</v>
      </c>
      <c r="B1" s="259"/>
      <c r="C1" s="259"/>
      <c r="D1" s="259"/>
      <c r="E1" s="259"/>
      <c r="F1" s="259"/>
      <c r="G1" s="259"/>
      <c r="H1" s="259"/>
      <c r="I1" s="259"/>
      <c r="J1" s="259"/>
      <c r="K1" s="259"/>
      <c r="L1" s="259"/>
      <c r="M1" s="259"/>
      <c r="N1" s="259"/>
      <c r="O1" s="259"/>
      <c r="P1" s="259"/>
    </row>
    <row r="2" spans="1:19" ht="26" x14ac:dyDescent="0.35">
      <c r="A2" s="285" t="s">
        <v>513</v>
      </c>
      <c r="B2" s="259"/>
      <c r="C2" s="259"/>
      <c r="D2" s="259"/>
      <c r="E2" s="259"/>
      <c r="F2" s="259"/>
      <c r="G2" s="259"/>
      <c r="H2" s="259"/>
      <c r="I2" s="259"/>
      <c r="J2" s="259"/>
      <c r="K2" s="286"/>
      <c r="L2" s="259"/>
      <c r="M2" s="259"/>
      <c r="N2" s="259"/>
      <c r="O2" s="259"/>
      <c r="P2" s="259"/>
    </row>
    <row r="3" spans="1:19" ht="14.5" x14ac:dyDescent="0.35">
      <c r="A3" s="259"/>
      <c r="B3" s="287"/>
      <c r="C3" s="259"/>
      <c r="D3" s="288"/>
      <c r="E3" s="259"/>
      <c r="F3" s="259"/>
      <c r="G3" s="259"/>
      <c r="H3" s="259"/>
      <c r="I3" s="259"/>
      <c r="J3" s="259"/>
      <c r="K3" s="259"/>
      <c r="L3" s="259"/>
      <c r="M3" s="259"/>
      <c r="N3" s="259"/>
      <c r="O3" s="259"/>
      <c r="P3" s="259"/>
    </row>
    <row r="4" spans="1:19" ht="15.5" x14ac:dyDescent="0.35">
      <c r="A4" s="289"/>
      <c r="B4" s="290"/>
      <c r="C4" s="291"/>
      <c r="D4" s="292" t="s">
        <v>514</v>
      </c>
      <c r="E4" s="293"/>
      <c r="F4" s="293"/>
      <c r="G4" s="293"/>
      <c r="H4" s="293"/>
      <c r="I4" s="293"/>
      <c r="J4" s="293"/>
      <c r="K4" s="293"/>
      <c r="L4" s="293"/>
      <c r="M4" s="293"/>
      <c r="N4" s="293"/>
      <c r="O4" s="293"/>
      <c r="P4" s="293"/>
      <c r="Q4" s="293"/>
      <c r="R4" s="293"/>
      <c r="S4" s="294"/>
    </row>
    <row r="5" spans="1:19" ht="66.75" customHeight="1" x14ac:dyDescent="0.35">
      <c r="A5" s="295"/>
      <c r="B5" s="296" t="s">
        <v>377</v>
      </c>
      <c r="C5" s="297"/>
      <c r="D5" s="298" t="s">
        <v>515</v>
      </c>
      <c r="E5" s="299" t="s">
        <v>516</v>
      </c>
      <c r="F5" s="299" t="s">
        <v>517</v>
      </c>
      <c r="G5" s="299" t="s">
        <v>419</v>
      </c>
      <c r="H5" s="299" t="s">
        <v>421</v>
      </c>
      <c r="I5" s="299" t="s">
        <v>425</v>
      </c>
      <c r="J5" s="299" t="s">
        <v>427</v>
      </c>
      <c r="K5" s="299" t="s">
        <v>438</v>
      </c>
      <c r="L5" s="299" t="s">
        <v>446</v>
      </c>
      <c r="M5" s="299" t="s">
        <v>450</v>
      </c>
      <c r="N5" s="299" t="s">
        <v>456</v>
      </c>
      <c r="O5" s="299" t="s">
        <v>460</v>
      </c>
      <c r="P5" s="299" t="s">
        <v>462</v>
      </c>
      <c r="Q5" s="299" t="s">
        <v>382</v>
      </c>
      <c r="R5" s="299" t="s">
        <v>486</v>
      </c>
      <c r="S5" s="299" t="s">
        <v>494</v>
      </c>
    </row>
    <row r="6" spans="1:19" ht="14.5" x14ac:dyDescent="0.35">
      <c r="A6" s="300" t="s">
        <v>518</v>
      </c>
      <c r="B6" s="301">
        <v>45992</v>
      </c>
      <c r="C6" s="302" t="s">
        <v>417</v>
      </c>
      <c r="D6" s="303">
        <f>SUM(E6:S6)</f>
        <v>0</v>
      </c>
      <c r="E6" s="303" cm="1">
        <f t="array" ref="E6">SUMPRODUCT(('Inc CWIP &amp; Plant'!$B$12:$B$645=E$5)*
('Inc CWIP &amp; Plant'!$T$11:$AQ$11=$B6)*
('Inc CWIP &amp; Plant'!$C$12:$C$645=$C6)*
('Inc CWIP &amp; Plant'!$T$12:$AQ$645))</f>
        <v>0</v>
      </c>
      <c r="F6" s="303" cm="1">
        <f t="array" ref="F6">SUMPRODUCT(('Inc CWIP &amp; Plant'!$B$12:$B$645=F$5)*
('Inc CWIP &amp; Plant'!$T$11:$AQ$11=$B6)*
('Inc CWIP &amp; Plant'!$C$12:$C$645=$C6)*
('Inc CWIP &amp; Plant'!$T$12:$AQ$645))</f>
        <v>0</v>
      </c>
      <c r="G6" s="303" cm="1">
        <f t="array" ref="G6">SUMPRODUCT(('Inc CWIP &amp; Plant'!$B$12:$B$645=G$5)*
('Inc CWIP &amp; Plant'!$T$11:$AQ$11=$B6)*
('Inc CWIP &amp; Plant'!$C$12:$C$645=$C6)*
('Inc CWIP &amp; Plant'!$T$12:$AQ$645))</f>
        <v>0</v>
      </c>
      <c r="H6" s="303" cm="1">
        <f t="array" ref="H6">SUMPRODUCT(('Inc CWIP &amp; Plant'!$B$12:$B$645=H$5)*
('Inc CWIP &amp; Plant'!$T$11:$AQ$11=$B6)*
('Inc CWIP &amp; Plant'!$C$12:$C$645=$C6)*
('Inc CWIP &amp; Plant'!$T$12:$AQ$645))</f>
        <v>0</v>
      </c>
      <c r="I6" s="303" cm="1">
        <f t="array" ref="I6">SUMPRODUCT(('Inc CWIP &amp; Plant'!$B$12:$B$645=I$5)*
('Inc CWIP &amp; Plant'!$T$11:$AQ$11=$B6)*
('Inc CWIP &amp; Plant'!$C$12:$C$645=$C6)*
('Inc CWIP &amp; Plant'!$T$12:$AQ$645))</f>
        <v>0</v>
      </c>
      <c r="J6" s="303" cm="1">
        <f t="array" ref="J6">SUMPRODUCT(('Inc CWIP &amp; Plant'!$B$12:$B$645=J$5)*
('Inc CWIP &amp; Plant'!$T$11:$AQ$11=$B6)*
('Inc CWIP &amp; Plant'!$C$12:$C$645=$C6)*
('Inc CWIP &amp; Plant'!$T$12:$AQ$645))</f>
        <v>0</v>
      </c>
      <c r="K6" s="303" cm="1">
        <f t="array" ref="K6">SUMPRODUCT(('Inc CWIP &amp; Plant'!$B$12:$B$645=K$5)*
('Inc CWIP &amp; Plant'!$T$11:$AQ$11=$B6)*
('Inc CWIP &amp; Plant'!$C$12:$C$645=$C6)*
('Inc CWIP &amp; Plant'!$T$12:$AQ$645))</f>
        <v>0</v>
      </c>
      <c r="L6" s="303" cm="1">
        <f t="array" ref="L6">SUMPRODUCT(('Inc CWIP &amp; Plant'!$B$12:$B$645=L$5)*
('Inc CWIP &amp; Plant'!$T$11:$AQ$11=$B6)*
('Inc CWIP &amp; Plant'!$C$12:$C$645=$C6)*
('Inc CWIP &amp; Plant'!$T$12:$AQ$645))</f>
        <v>0</v>
      </c>
      <c r="M6" s="303" cm="1">
        <f t="array" ref="M6">SUMPRODUCT(('Inc CWIP &amp; Plant'!$B$12:$B$645=M$5)*
('Inc CWIP &amp; Plant'!$T$11:$AQ$11=$B6)*
('Inc CWIP &amp; Plant'!$C$12:$C$645=$C6)*
('Inc CWIP &amp; Plant'!$T$12:$AQ$645))</f>
        <v>0</v>
      </c>
      <c r="N6" s="303" cm="1">
        <f t="array" ref="N6">SUMPRODUCT(('Inc CWIP &amp; Plant'!$B$12:$B$645=N$5)*
('Inc CWIP &amp; Plant'!$T$11:$AQ$11=$B6)*
('Inc CWIP &amp; Plant'!$C$12:$C$645=$C6)*
('Inc CWIP &amp; Plant'!$T$12:$AQ$645))</f>
        <v>0</v>
      </c>
      <c r="O6" s="303" cm="1">
        <f t="array" ref="O6">SUMPRODUCT(('Inc CWIP &amp; Plant'!$B$12:$B$645=O$5)*
('Inc CWIP &amp; Plant'!$T$11:$AQ$11=$B6)*
('Inc CWIP &amp; Plant'!$C$12:$C$645=$C6)*
('Inc CWIP &amp; Plant'!$T$12:$AQ$645))</f>
        <v>0</v>
      </c>
      <c r="P6" s="304" cm="1">
        <f t="array" ref="P6">SUMPRODUCT(('Inc CWIP &amp; Plant'!$B$12:$B$645=P$5)*
('Inc CWIP &amp; Plant'!$T$11:$AQ$11=$B6)*
('Inc CWIP &amp; Plant'!$C$12:$C$645=$C6)*
('Inc CWIP &amp; Plant'!$T$12:$AQ$645))</f>
        <v>0</v>
      </c>
      <c r="Q6" s="304" cm="1">
        <f t="array" ref="Q6">SUMPRODUCT(('Inc CWIP &amp; Plant'!$B$12:$B$645=Q$5)*
('Inc CWIP &amp; Plant'!$T$11:$AQ$11=$B6)*
('Inc CWIP &amp; Plant'!$C$12:$C$645=$C6)*
('Inc CWIP &amp; Plant'!$T$12:$AQ$645))</f>
        <v>0</v>
      </c>
      <c r="R6" s="304" cm="1">
        <f t="array" ref="R6">SUMPRODUCT(('Inc CWIP &amp; Plant'!$B$12:$B$638=R$5)*
('Inc CWIP &amp; Plant'!$T$11:$AQ$11=$B6)*
('Inc CWIP &amp; Plant'!$C$12:$C$638=$C6)*
('Inc CWIP &amp; Plant'!$T$12:$AQ$638))</f>
        <v>0</v>
      </c>
      <c r="S6" s="304" cm="1">
        <f t="array" ref="S6">SUMPRODUCT(('Inc CWIP &amp; Plant'!$B$12:$B$638=S$5)*
('Inc CWIP &amp; Plant'!$T$11:$AQ$11=$B6)*
('Inc CWIP &amp; Plant'!$C$12:$C$638=$C6)*
('Inc CWIP &amp; Plant'!$T$12:$AQ$638))</f>
        <v>0</v>
      </c>
    </row>
    <row r="7" spans="1:19" ht="15" customHeight="1" x14ac:dyDescent="0.35">
      <c r="A7" s="300" t="s">
        <v>519</v>
      </c>
      <c r="B7" s="305">
        <f>EOMONTH(B6,0)+1</f>
        <v>46023</v>
      </c>
      <c r="C7" s="302" t="s">
        <v>417</v>
      </c>
      <c r="D7" s="303">
        <f>SUM(E7:S7)</f>
        <v>11557.2929002</v>
      </c>
      <c r="E7" s="303" cm="1">
        <f t="array" ref="E7">SUMPRODUCT(('Inc CWIP &amp; Plant'!$B$12:$B$645=E$5)*
('Inc CWIP &amp; Plant'!$T$11:$AQ$11=$B7)*
('Inc CWIP &amp; Plant'!$C$12:$C$645=$C7)*
('Inc CWIP &amp; Plant'!$T$12:$AQ$645))</f>
        <v>0</v>
      </c>
      <c r="F7" s="303" cm="1">
        <f t="array" ref="F7">SUMPRODUCT(('Inc CWIP &amp; Plant'!$B$12:$B$645=F$5)*
('Inc CWIP &amp; Plant'!$T$11:$AQ$11=$B7)*
('Inc CWIP &amp; Plant'!$C$12:$C$645=$C7)*
('Inc CWIP &amp; Plant'!$T$12:$AQ$645))</f>
        <v>0</v>
      </c>
      <c r="G7" s="303" cm="1">
        <f t="array" ref="G7">SUMPRODUCT(('Inc CWIP &amp; Plant'!$B$12:$B$645=G$5)*
('Inc CWIP &amp; Plant'!$T$11:$AQ$11=$B7)*
('Inc CWIP &amp; Plant'!$C$12:$C$645=$C7)*
('Inc CWIP &amp; Plant'!$T$12:$AQ$645))</f>
        <v>0</v>
      </c>
      <c r="H7" s="303" cm="1">
        <f t="array" ref="H7">SUMPRODUCT(('Inc CWIP &amp; Plant'!$B$12:$B$645=H$5)*
('Inc CWIP &amp; Plant'!$T$11:$AQ$11=$B7)*
('Inc CWIP &amp; Plant'!$C$12:$C$645=$C7)*
('Inc CWIP &amp; Plant'!$T$12:$AQ$645))</f>
        <v>0</v>
      </c>
      <c r="I7" s="303" cm="1">
        <f t="array" ref="I7">SUMPRODUCT(('Inc CWIP &amp; Plant'!$B$12:$B$645=I$5)*
('Inc CWIP &amp; Plant'!$T$11:$AQ$11=$B7)*
('Inc CWIP &amp; Plant'!$C$12:$C$645=$C7)*
('Inc CWIP &amp; Plant'!$T$12:$AQ$645))</f>
        <v>0</v>
      </c>
      <c r="J7" s="303" cm="1">
        <f t="array" ref="J7">SUMPRODUCT(('Inc CWIP &amp; Plant'!$B$12:$B$645=J$5)*
('Inc CWIP &amp; Plant'!$T$11:$AQ$11=$B7)*
('Inc CWIP &amp; Plant'!$C$12:$C$645=$C7)*
('Inc CWIP &amp; Plant'!$T$12:$AQ$645))-'Mesa WO''s'!L9</f>
        <v>55.951332199999996</v>
      </c>
      <c r="K7" s="303" cm="1">
        <f t="array" ref="K7">SUMPRODUCT(('Inc CWIP &amp; Plant'!$B$12:$B$645=K$5)*
('Inc CWIP &amp; Plant'!$T$11:$AQ$11=$B7)*
('Inc CWIP &amp; Plant'!$C$12:$C$645=$C7)*
('Inc CWIP &amp; Plant'!$T$12:$AQ$645))-'Alberhill WO''s'!F9-'Alberhill WO''s (2)'!F9</f>
        <v>251.20256799999999</v>
      </c>
      <c r="L7" s="303" cm="1">
        <f t="array" ref="L7">SUMPRODUCT(('Inc CWIP &amp; Plant'!$B$12:$B$645=L$5)*
('Inc CWIP &amp; Plant'!$T$11:$AQ$11=$B7)*
('Inc CWIP &amp; Plant'!$C$12:$C$645=$C7)*
('Inc CWIP &amp; Plant'!$T$12:$AQ$645))</f>
        <v>18.794</v>
      </c>
      <c r="M7" s="303" cm="1">
        <f t="array" ref="M7">SUMPRODUCT(('Inc CWIP &amp; Plant'!$B$12:$B$645=M$5)*
('Inc CWIP &amp; Plant'!$T$11:$AQ$11=$B7)*
('Inc CWIP &amp; Plant'!$C$12:$C$645=$C7)*
('Inc CWIP &amp; Plant'!$T$12:$AQ$645))</f>
        <v>8.2590000000000003</v>
      </c>
      <c r="N7" s="303" cm="1">
        <f t="array" ref="N7">SUMPRODUCT(('Inc CWIP &amp; Plant'!$B$12:$B$645=N$5)*
('Inc CWIP &amp; Plant'!$T$11:$AQ$11=$B7)*
('Inc CWIP &amp; Plant'!$C$12:$C$645=$C7)*
('Inc CWIP &amp; Plant'!$T$12:$AQ$645))</f>
        <v>0</v>
      </c>
      <c r="O7" s="303" cm="1">
        <f t="array" ref="O7">SUMPRODUCT(('Inc CWIP &amp; Plant'!$B$12:$B$645=O$5)*
('Inc CWIP &amp; Plant'!$T$11:$AQ$11=$B7)*
('Inc CWIP &amp; Plant'!$C$12:$C$645=$C7)*
('Inc CWIP &amp; Plant'!$T$12:$AQ$645))</f>
        <v>0</v>
      </c>
      <c r="P7" s="303" cm="1">
        <f t="array" ref="P7">SUMPRODUCT(('Inc CWIP &amp; Plant'!$B$12:$B$645=P$5)*
('Inc CWIP &amp; Plant'!$T$11:$AQ$11=$B7)*
('Inc CWIP &amp; Plant'!$C$12:$C$645=$C7)*
('Inc CWIP &amp; Plant'!$T$12:$AQ$645))-'ELM WO''s'!F9</f>
        <v>221.83300000000003</v>
      </c>
      <c r="Q7" s="303" cm="1">
        <f t="array" ref="Q7">SUMPRODUCT(('Inc CWIP &amp; Plant'!$B$12:$B$645=Q$5)*
('Inc CWIP &amp; Plant'!$T$11:$AQ$11=$B7)*
('Inc CWIP &amp; Plant'!$C$12:$C$645=$C7)*
('Inc CWIP &amp; Plant'!$T$12:$AQ$645))-'RTRP WO''s'!F9</f>
        <v>10957.287</v>
      </c>
      <c r="R7" s="303" cm="1">
        <f t="array" ref="R7">SUMPRODUCT(('Inc CWIP &amp; Plant'!$B$12:$B$638=R$5)*
('Inc CWIP &amp; Plant'!$T$11:$AQ$11=$B7)*
('Inc CWIP &amp; Plant'!$C$12:$C$638=$C7)*
('Inc CWIP &amp; Plant'!$T$12:$AQ$638))</f>
        <v>12.448</v>
      </c>
      <c r="S7" s="303" cm="1">
        <f t="array" ref="S7">SUMPRODUCT(('Inc CWIP &amp; Plant'!$B$12:$B$638=S$5)*
('Inc CWIP &amp; Plant'!$T$11:$AQ$11=$B7)*
('Inc CWIP &amp; Plant'!$C$12:$C$638=$C7)*
('Inc CWIP &amp; Plant'!$T$12:$AQ$638))</f>
        <v>31.518000000000001</v>
      </c>
    </row>
    <row r="8" spans="1:19" ht="15" customHeight="1" x14ac:dyDescent="0.35">
      <c r="A8" s="306"/>
      <c r="B8" s="305">
        <f t="shared" ref="B8:B30" si="0">EOMONTH(B7,0)+1</f>
        <v>46054</v>
      </c>
      <c r="C8" s="302" t="s">
        <v>417</v>
      </c>
      <c r="D8" s="303">
        <f t="shared" ref="D8:D30" si="1">SUM(E8:S8)</f>
        <v>13209.008452</v>
      </c>
      <c r="E8" s="303" cm="1">
        <f t="array" ref="E8">SUMPRODUCT(('Inc CWIP &amp; Plant'!$B$12:$B$645=E$5)*
('Inc CWIP &amp; Plant'!$T$11:$AQ$11=$B8)*
('Inc CWIP &amp; Plant'!$C$12:$C$645=$C8)*
('Inc CWIP &amp; Plant'!$T$12:$AQ$645))</f>
        <v>0</v>
      </c>
      <c r="F8" s="303" cm="1">
        <f t="array" ref="F8">SUMPRODUCT(('Inc CWIP &amp; Plant'!$B$12:$B$645=F$5)*
('Inc CWIP &amp; Plant'!$T$11:$AQ$11=$B8)*
('Inc CWIP &amp; Plant'!$C$12:$C$645=$C8)*
('Inc CWIP &amp; Plant'!$T$12:$AQ$645))</f>
        <v>0</v>
      </c>
      <c r="G8" s="303" cm="1">
        <f t="array" ref="G8">SUMPRODUCT(('Inc CWIP &amp; Plant'!$B$12:$B$645=G$5)*
('Inc CWIP &amp; Plant'!$T$11:$AQ$11=$B8)*
('Inc CWIP &amp; Plant'!$C$12:$C$645=$C8)*
('Inc CWIP &amp; Plant'!$T$12:$AQ$645))</f>
        <v>0</v>
      </c>
      <c r="H8" s="303" cm="1">
        <f t="array" ref="H8">SUMPRODUCT(('Inc CWIP &amp; Plant'!$B$12:$B$645=H$5)*
('Inc CWIP &amp; Plant'!$T$11:$AQ$11=$B8)*
('Inc CWIP &amp; Plant'!$C$12:$C$645=$C8)*
('Inc CWIP &amp; Plant'!$T$12:$AQ$645))</f>
        <v>0</v>
      </c>
      <c r="I8" s="303" cm="1">
        <f t="array" ref="I8">SUMPRODUCT(('Inc CWIP &amp; Plant'!$B$12:$B$645=I$5)*
('Inc CWIP &amp; Plant'!$T$11:$AQ$11=$B8)*
('Inc CWIP &amp; Plant'!$C$12:$C$645=$C8)*
('Inc CWIP &amp; Plant'!$T$12:$AQ$645))</f>
        <v>0</v>
      </c>
      <c r="J8" s="303" cm="1">
        <f t="array" ref="J8">SUMPRODUCT(('Inc CWIP &amp; Plant'!$B$12:$B$645=J$5)*
('Inc CWIP &amp; Plant'!$T$11:$AQ$11=$B8)*
('Inc CWIP &amp; Plant'!$C$12:$C$645=$C8)*
('Inc CWIP &amp; Plant'!$T$12:$AQ$645))-'Mesa WO''s'!L10</f>
        <v>38.445999999999998</v>
      </c>
      <c r="K8" s="303" cm="1">
        <f t="array" ref="K8">SUMPRODUCT(('Inc CWIP &amp; Plant'!$B$12:$B$645=K$5)*
('Inc CWIP &amp; Plant'!$T$11:$AQ$11=$B8)*
('Inc CWIP &amp; Plant'!$C$12:$C$645=$C8)*
('Inc CWIP &amp; Plant'!$T$12:$AQ$645))-'Alberhill WO''s'!F10-'Alberhill WO''s (2)'!F10</f>
        <v>109.18445200000001</v>
      </c>
      <c r="L8" s="303" cm="1">
        <f t="array" ref="L8">SUMPRODUCT(('Inc CWIP &amp; Plant'!$B$12:$B$645=L$5)*
('Inc CWIP &amp; Plant'!$T$11:$AQ$11=$B8)*
('Inc CWIP &amp; Plant'!$C$12:$C$645=$C8)*
('Inc CWIP &amp; Plant'!$T$12:$AQ$645))</f>
        <v>45.841999999999999</v>
      </c>
      <c r="M8" s="303" cm="1">
        <f t="array" ref="M8">SUMPRODUCT(('Inc CWIP &amp; Plant'!$B$12:$B$645=M$5)*
('Inc CWIP &amp; Plant'!$T$11:$AQ$11=$B8)*
('Inc CWIP &amp; Plant'!$C$12:$C$645=$C8)*
('Inc CWIP &amp; Plant'!$T$12:$AQ$645))</f>
        <v>14.303000000000001</v>
      </c>
      <c r="N8" s="303" cm="1">
        <f t="array" ref="N8">SUMPRODUCT(('Inc CWIP &amp; Plant'!$B$12:$B$645=N$5)*
('Inc CWIP &amp; Plant'!$T$11:$AQ$11=$B8)*
('Inc CWIP &amp; Plant'!$C$12:$C$645=$C8)*
('Inc CWIP &amp; Plant'!$T$12:$AQ$645))</f>
        <v>0</v>
      </c>
      <c r="O8" s="303" cm="1">
        <f t="array" ref="O8">SUMPRODUCT(('Inc CWIP &amp; Plant'!$B$12:$B$645=O$5)*
('Inc CWIP &amp; Plant'!$T$11:$AQ$11=$B8)*
('Inc CWIP &amp; Plant'!$C$12:$C$645=$C8)*
('Inc CWIP &amp; Plant'!$T$12:$AQ$645))</f>
        <v>0</v>
      </c>
      <c r="P8" s="303" cm="1">
        <f t="array" ref="P8">SUMPRODUCT(('Inc CWIP &amp; Plant'!$B$12:$B$645=P$5)*
('Inc CWIP &amp; Plant'!$T$11:$AQ$11=$B8)*
('Inc CWIP &amp; Plant'!$C$12:$C$645=$C8)*
('Inc CWIP &amp; Plant'!$T$12:$AQ$645))-'ELM WO''s'!F10</f>
        <v>142.45000000000002</v>
      </c>
      <c r="Q8" s="303" cm="1">
        <f t="array" ref="Q8">SUMPRODUCT(('Inc CWIP &amp; Plant'!$B$12:$B$645=Q$5)*
('Inc CWIP &amp; Plant'!$T$11:$AQ$11=$B8)*
('Inc CWIP &amp; Plant'!$C$12:$C$645=$C8)*
('Inc CWIP &amp; Plant'!$T$12:$AQ$645))-'RTRP WO''s'!F10</f>
        <v>12818.046999999999</v>
      </c>
      <c r="R8" s="303" cm="1">
        <f t="array" ref="R8">SUMPRODUCT(('Inc CWIP &amp; Plant'!$B$12:$B$638=R$5)*
('Inc CWIP &amp; Plant'!$T$11:$AQ$11=$B8)*
('Inc CWIP &amp; Plant'!$C$12:$C$638=$C8)*
('Inc CWIP &amp; Plant'!$T$12:$AQ$638))</f>
        <v>5.3879999999999999</v>
      </c>
      <c r="S8" s="303" cm="1">
        <f t="array" ref="S8">SUMPRODUCT(('Inc CWIP &amp; Plant'!$B$12:$B$638=S$5)*
('Inc CWIP &amp; Plant'!$T$11:$AQ$11=$B8)*
('Inc CWIP &amp; Plant'!$C$12:$C$638=$C8)*
('Inc CWIP &amp; Plant'!$T$12:$AQ$638))</f>
        <v>35.348000000000006</v>
      </c>
    </row>
    <row r="9" spans="1:19" ht="15" customHeight="1" x14ac:dyDescent="0.35">
      <c r="A9" s="306"/>
      <c r="B9" s="305">
        <f t="shared" si="0"/>
        <v>46082</v>
      </c>
      <c r="C9" s="302" t="s">
        <v>417</v>
      </c>
      <c r="D9" s="303">
        <f t="shared" si="1"/>
        <v>23298.661319999999</v>
      </c>
      <c r="E9" s="303" cm="1">
        <f t="array" ref="E9">SUMPRODUCT(('Inc CWIP &amp; Plant'!$B$12:$B$645=E$5)*
('Inc CWIP &amp; Plant'!$T$11:$AQ$11=$B9)*
('Inc CWIP &amp; Plant'!$C$12:$C$645=$C9)*
('Inc CWIP &amp; Plant'!$T$12:$AQ$645))</f>
        <v>0</v>
      </c>
      <c r="F9" s="303" cm="1">
        <f t="array" ref="F9">SUMPRODUCT(('Inc CWIP &amp; Plant'!$B$12:$B$645=F$5)*
('Inc CWIP &amp; Plant'!$T$11:$AQ$11=$B9)*
('Inc CWIP &amp; Plant'!$C$12:$C$645=$C9)*
('Inc CWIP &amp; Plant'!$T$12:$AQ$645))</f>
        <v>0</v>
      </c>
      <c r="G9" s="303" cm="1">
        <f t="array" ref="G9">SUMPRODUCT(('Inc CWIP &amp; Plant'!$B$12:$B$645=G$5)*
('Inc CWIP &amp; Plant'!$T$11:$AQ$11=$B9)*
('Inc CWIP &amp; Plant'!$C$12:$C$645=$C9)*
('Inc CWIP &amp; Plant'!$T$12:$AQ$645))</f>
        <v>0</v>
      </c>
      <c r="H9" s="303" cm="1">
        <f t="array" ref="H9">SUMPRODUCT(('Inc CWIP &amp; Plant'!$B$12:$B$645=H$5)*
('Inc CWIP &amp; Plant'!$T$11:$AQ$11=$B9)*
('Inc CWIP &amp; Plant'!$C$12:$C$645=$C9)*
('Inc CWIP &amp; Plant'!$T$12:$AQ$645))</f>
        <v>0</v>
      </c>
      <c r="I9" s="303" cm="1">
        <f t="array" ref="I9">SUMPRODUCT(('Inc CWIP &amp; Plant'!$B$12:$B$645=I$5)*
('Inc CWIP &amp; Plant'!$T$11:$AQ$11=$B9)*
('Inc CWIP &amp; Plant'!$C$12:$C$645=$C9)*
('Inc CWIP &amp; Plant'!$T$12:$AQ$645))</f>
        <v>0</v>
      </c>
      <c r="J9" s="303" cm="1">
        <f t="array" ref="J9">SUMPRODUCT(('Inc CWIP &amp; Plant'!$B$12:$B$645=J$5)*
('Inc CWIP &amp; Plant'!$T$11:$AQ$11=$B9)*
('Inc CWIP &amp; Plant'!$C$12:$C$645=$C9)*
('Inc CWIP &amp; Plant'!$T$12:$AQ$645))-'Mesa WO''s'!L11</f>
        <v>55</v>
      </c>
      <c r="K9" s="303" cm="1">
        <f t="array" ref="K9">SUMPRODUCT(('Inc CWIP &amp; Plant'!$B$12:$B$645=K$5)*
('Inc CWIP &amp; Plant'!$T$11:$AQ$11=$B9)*
('Inc CWIP &amp; Plant'!$C$12:$C$645=$C9)*
('Inc CWIP &amp; Plant'!$T$12:$AQ$645))-'Alberhill WO''s'!F11-'Alberhill WO''s (2)'!F11</f>
        <v>743.9313199999998</v>
      </c>
      <c r="L9" s="303" cm="1">
        <f t="array" ref="L9">SUMPRODUCT(('Inc CWIP &amp; Plant'!$B$12:$B$645=L$5)*
('Inc CWIP &amp; Plant'!$T$11:$AQ$11=$B9)*
('Inc CWIP &amp; Plant'!$C$12:$C$645=$C9)*
('Inc CWIP &amp; Plant'!$T$12:$AQ$645))</f>
        <v>68.260000000000005</v>
      </c>
      <c r="M9" s="303" cm="1">
        <f t="array" ref="M9">SUMPRODUCT(('Inc CWIP &amp; Plant'!$B$12:$B$645=M$5)*
('Inc CWIP &amp; Plant'!$T$11:$AQ$11=$B9)*
('Inc CWIP &amp; Plant'!$C$12:$C$645=$C9)*
('Inc CWIP &amp; Plant'!$T$12:$AQ$645))</f>
        <v>50</v>
      </c>
      <c r="N9" s="303" cm="1">
        <f t="array" ref="N9">SUMPRODUCT(('Inc CWIP &amp; Plant'!$B$12:$B$645=N$5)*
('Inc CWIP &amp; Plant'!$T$11:$AQ$11=$B9)*
('Inc CWIP &amp; Plant'!$C$12:$C$645=$C9)*
('Inc CWIP &amp; Plant'!$T$12:$AQ$645))</f>
        <v>0</v>
      </c>
      <c r="O9" s="303" cm="1">
        <f t="array" ref="O9">SUMPRODUCT(('Inc CWIP &amp; Plant'!$B$12:$B$645=O$5)*
('Inc CWIP &amp; Plant'!$T$11:$AQ$11=$B9)*
('Inc CWIP &amp; Plant'!$C$12:$C$645=$C9)*
('Inc CWIP &amp; Plant'!$T$12:$AQ$645))</f>
        <v>0</v>
      </c>
      <c r="P9" s="303" cm="1">
        <f t="array" ref="P9">SUMPRODUCT(('Inc CWIP &amp; Plant'!$B$12:$B$645=P$5)*
('Inc CWIP &amp; Plant'!$T$11:$AQ$11=$B9)*
('Inc CWIP &amp; Plant'!$C$12:$C$645=$C9)*
('Inc CWIP &amp; Plant'!$T$12:$AQ$645))-'ELM WO''s'!F11</f>
        <v>11363</v>
      </c>
      <c r="Q9" s="303" cm="1">
        <f t="array" ref="Q9">SUMPRODUCT(('Inc CWIP &amp; Plant'!$B$12:$B$645=Q$5)*
('Inc CWIP &amp; Plant'!$T$11:$AQ$11=$B9)*
('Inc CWIP &amp; Plant'!$C$12:$C$645=$C9)*
('Inc CWIP &amp; Plant'!$T$12:$AQ$645))-'RTRP WO''s'!F11</f>
        <v>10765.616000000002</v>
      </c>
      <c r="R9" s="303" cm="1">
        <f t="array" ref="R9">SUMPRODUCT(('Inc CWIP &amp; Plant'!$B$12:$B$638=R$5)*
('Inc CWIP &amp; Plant'!$T$11:$AQ$11=$B9)*
('Inc CWIP &amp; Plant'!$C$12:$C$638=$C9)*
('Inc CWIP &amp; Plant'!$T$12:$AQ$638))</f>
        <v>20</v>
      </c>
      <c r="S9" s="303" cm="1">
        <f t="array" ref="S9">SUMPRODUCT(('Inc CWIP &amp; Plant'!$B$12:$B$638=S$5)*
('Inc CWIP &amp; Plant'!$T$11:$AQ$11=$B9)*
('Inc CWIP &amp; Plant'!$C$12:$C$638=$C9)*
('Inc CWIP &amp; Plant'!$T$12:$AQ$638))</f>
        <v>232.85400000000001</v>
      </c>
    </row>
    <row r="10" spans="1:19" ht="15" customHeight="1" x14ac:dyDescent="0.35">
      <c r="A10" s="306"/>
      <c r="B10" s="305">
        <f t="shared" si="0"/>
        <v>46113</v>
      </c>
      <c r="C10" s="302" t="s">
        <v>417</v>
      </c>
      <c r="D10" s="303">
        <f t="shared" si="1"/>
        <v>15142.031759999998</v>
      </c>
      <c r="E10" s="303" cm="1">
        <f t="array" ref="E10">SUMPRODUCT(('Inc CWIP &amp; Plant'!$B$12:$B$645=E$5)*
('Inc CWIP &amp; Plant'!$T$11:$AQ$11=$B10)*
('Inc CWIP &amp; Plant'!$C$12:$C$645=$C10)*
('Inc CWIP &amp; Plant'!$T$12:$AQ$645))</f>
        <v>0</v>
      </c>
      <c r="F10" s="303" cm="1">
        <f t="array" ref="F10">SUMPRODUCT(('Inc CWIP &amp; Plant'!$B$12:$B$645=F$5)*
('Inc CWIP &amp; Plant'!$T$11:$AQ$11=$B10)*
('Inc CWIP &amp; Plant'!$C$12:$C$645=$C10)*
('Inc CWIP &amp; Plant'!$T$12:$AQ$645))</f>
        <v>0</v>
      </c>
      <c r="G10" s="303" cm="1">
        <f t="array" ref="G10">SUMPRODUCT(('Inc CWIP &amp; Plant'!$B$12:$B$645=G$5)*
('Inc CWIP &amp; Plant'!$T$11:$AQ$11=$B10)*
('Inc CWIP &amp; Plant'!$C$12:$C$645=$C10)*
('Inc CWIP &amp; Plant'!$T$12:$AQ$645))</f>
        <v>0</v>
      </c>
      <c r="H10" s="303" cm="1">
        <f t="array" ref="H10">SUMPRODUCT(('Inc CWIP &amp; Plant'!$B$12:$B$645=H$5)*
('Inc CWIP &amp; Plant'!$T$11:$AQ$11=$B10)*
('Inc CWIP &amp; Plant'!$C$12:$C$645=$C10)*
('Inc CWIP &amp; Plant'!$T$12:$AQ$645))</f>
        <v>0</v>
      </c>
      <c r="I10" s="303" cm="1">
        <f t="array" ref="I10">SUMPRODUCT(('Inc CWIP &amp; Plant'!$B$12:$B$645=I$5)*
('Inc CWIP &amp; Plant'!$T$11:$AQ$11=$B10)*
('Inc CWIP &amp; Plant'!$C$12:$C$645=$C10)*
('Inc CWIP &amp; Plant'!$T$12:$AQ$645))</f>
        <v>0</v>
      </c>
      <c r="J10" s="303" cm="1">
        <f t="array" ref="J10">SUMPRODUCT(('Inc CWIP &amp; Plant'!$B$12:$B$645=J$5)*
('Inc CWIP &amp; Plant'!$T$11:$AQ$11=$B10)*
('Inc CWIP &amp; Plant'!$C$12:$C$645=$C10)*
('Inc CWIP &amp; Plant'!$T$12:$AQ$645))-'Mesa WO''s'!L12</f>
        <v>55</v>
      </c>
      <c r="K10" s="303" cm="1">
        <f t="array" ref="K10">SUMPRODUCT(('Inc CWIP &amp; Plant'!$B$12:$B$645=K$5)*
('Inc CWIP &amp; Plant'!$T$11:$AQ$11=$B10)*
('Inc CWIP &amp; Plant'!$C$12:$C$645=$C10)*
('Inc CWIP &amp; Plant'!$T$12:$AQ$645))-'Alberhill WO''s'!F12-'Alberhill WO''s (2)'!F12</f>
        <v>161.19076000000004</v>
      </c>
      <c r="L10" s="303" cm="1">
        <f t="array" ref="L10">SUMPRODUCT(('Inc CWIP &amp; Plant'!$B$12:$B$645=L$5)*
('Inc CWIP &amp; Plant'!$T$11:$AQ$11=$B10)*
('Inc CWIP &amp; Plant'!$C$12:$C$645=$C10)*
('Inc CWIP &amp; Plant'!$T$12:$AQ$645))</f>
        <v>260</v>
      </c>
      <c r="M10" s="303" cm="1">
        <f t="array" ref="M10">SUMPRODUCT(('Inc CWIP &amp; Plant'!$B$12:$B$645=M$5)*
('Inc CWIP &amp; Plant'!$T$11:$AQ$11=$B10)*
('Inc CWIP &amp; Plant'!$C$12:$C$645=$C10)*
('Inc CWIP &amp; Plant'!$T$12:$AQ$645))</f>
        <v>50</v>
      </c>
      <c r="N10" s="303" cm="1">
        <f t="array" ref="N10">SUMPRODUCT(('Inc CWIP &amp; Plant'!$B$12:$B$645=N$5)*
('Inc CWIP &amp; Plant'!$T$11:$AQ$11=$B10)*
('Inc CWIP &amp; Plant'!$C$12:$C$645=$C10)*
('Inc CWIP &amp; Plant'!$T$12:$AQ$645))</f>
        <v>0</v>
      </c>
      <c r="O10" s="303" cm="1">
        <f t="array" ref="O10">SUMPRODUCT(('Inc CWIP &amp; Plant'!$B$12:$B$645=O$5)*
('Inc CWIP &amp; Plant'!$T$11:$AQ$11=$B10)*
('Inc CWIP &amp; Plant'!$C$12:$C$645=$C10)*
('Inc CWIP &amp; Plant'!$T$12:$AQ$645))</f>
        <v>0</v>
      </c>
      <c r="P10" s="303" cm="1">
        <f t="array" ref="P10">SUMPRODUCT(('Inc CWIP &amp; Plant'!$B$12:$B$645=P$5)*
('Inc CWIP &amp; Plant'!$T$11:$AQ$11=$B10)*
('Inc CWIP &amp; Plant'!$C$12:$C$645=$C10)*
('Inc CWIP &amp; Plant'!$T$12:$AQ$645))-'ELM WO''s'!F12</f>
        <v>4908</v>
      </c>
      <c r="Q10" s="303" cm="1">
        <f t="array" ref="Q10">SUMPRODUCT(('Inc CWIP &amp; Plant'!$B$12:$B$645=Q$5)*
('Inc CWIP &amp; Plant'!$T$11:$AQ$11=$B10)*
('Inc CWIP &amp; Plant'!$C$12:$C$645=$C10)*
('Inc CWIP &amp; Plant'!$T$12:$AQ$645))-'RTRP WO''s'!F12</f>
        <v>9420.0909999999985</v>
      </c>
      <c r="R10" s="303" cm="1">
        <f t="array" ref="R10">SUMPRODUCT(('Inc CWIP &amp; Plant'!$B$12:$B$638=R$5)*
('Inc CWIP &amp; Plant'!$T$11:$AQ$11=$B10)*
('Inc CWIP &amp; Plant'!$C$12:$C$638=$C10)*
('Inc CWIP &amp; Plant'!$T$12:$AQ$638))</f>
        <v>50</v>
      </c>
      <c r="S10" s="303" cm="1">
        <f t="array" ref="S10">SUMPRODUCT(('Inc CWIP &amp; Plant'!$B$12:$B$638=S$5)*
('Inc CWIP &amp; Plant'!$T$11:$AQ$11=$B10)*
('Inc CWIP &amp; Plant'!$C$12:$C$638=$C10)*
('Inc CWIP &amp; Plant'!$T$12:$AQ$638))</f>
        <v>237.75</v>
      </c>
    </row>
    <row r="11" spans="1:19" ht="15" customHeight="1" x14ac:dyDescent="0.35">
      <c r="A11" s="306"/>
      <c r="B11" s="305">
        <f t="shared" si="0"/>
        <v>46143</v>
      </c>
      <c r="C11" s="302" t="s">
        <v>417</v>
      </c>
      <c r="D11" s="303">
        <f t="shared" si="1"/>
        <v>13509.071223999999</v>
      </c>
      <c r="E11" s="303" cm="1">
        <f t="array" ref="E11">SUMPRODUCT(('Inc CWIP &amp; Plant'!$B$12:$B$645=E$5)*
('Inc CWIP &amp; Plant'!$T$11:$AQ$11=$B11)*
('Inc CWIP &amp; Plant'!$C$12:$C$645=$C11)*
('Inc CWIP &amp; Plant'!$T$12:$AQ$645))</f>
        <v>0</v>
      </c>
      <c r="F11" s="303" cm="1">
        <f t="array" ref="F11">SUMPRODUCT(('Inc CWIP &amp; Plant'!$B$12:$B$645=F$5)*
('Inc CWIP &amp; Plant'!$T$11:$AQ$11=$B11)*
('Inc CWIP &amp; Plant'!$C$12:$C$645=$C11)*
('Inc CWIP &amp; Plant'!$T$12:$AQ$645))</f>
        <v>0</v>
      </c>
      <c r="G11" s="303" cm="1">
        <f t="array" ref="G11">SUMPRODUCT(('Inc CWIP &amp; Plant'!$B$12:$B$645=G$5)*
('Inc CWIP &amp; Plant'!$T$11:$AQ$11=$B11)*
('Inc CWIP &amp; Plant'!$C$12:$C$645=$C11)*
('Inc CWIP &amp; Plant'!$T$12:$AQ$645))</f>
        <v>0</v>
      </c>
      <c r="H11" s="303" cm="1">
        <f t="array" ref="H11">SUMPRODUCT(('Inc CWIP &amp; Plant'!$B$12:$B$645=H$5)*
('Inc CWIP &amp; Plant'!$T$11:$AQ$11=$B11)*
('Inc CWIP &amp; Plant'!$C$12:$C$645=$C11)*
('Inc CWIP &amp; Plant'!$T$12:$AQ$645))</f>
        <v>0</v>
      </c>
      <c r="I11" s="303" cm="1">
        <f t="array" ref="I11">SUMPRODUCT(('Inc CWIP &amp; Plant'!$B$12:$B$645=I$5)*
('Inc CWIP &amp; Plant'!$T$11:$AQ$11=$B11)*
('Inc CWIP &amp; Plant'!$C$12:$C$645=$C11)*
('Inc CWIP &amp; Plant'!$T$12:$AQ$645))</f>
        <v>0</v>
      </c>
      <c r="J11" s="303" cm="1">
        <f t="array" ref="J11">SUMPRODUCT(('Inc CWIP &amp; Plant'!$B$12:$B$645=J$5)*
('Inc CWIP &amp; Plant'!$T$11:$AQ$11=$B11)*
('Inc CWIP &amp; Plant'!$C$12:$C$645=$C11)*
('Inc CWIP &amp; Plant'!$T$12:$AQ$645))-'Mesa WO''s'!L13</f>
        <v>55</v>
      </c>
      <c r="K11" s="303" cm="1">
        <f t="array" ref="K11">SUMPRODUCT(('Inc CWIP &amp; Plant'!$B$12:$B$645=K$5)*
('Inc CWIP &amp; Plant'!$T$11:$AQ$11=$B11)*
('Inc CWIP &amp; Plant'!$C$12:$C$645=$C11)*
('Inc CWIP &amp; Plant'!$T$12:$AQ$645))-'Alberhill WO''s'!F13-'Alberhill WO''s (2)'!F13</f>
        <v>329.66422399999999</v>
      </c>
      <c r="L11" s="303" cm="1">
        <f t="array" ref="L11">SUMPRODUCT(('Inc CWIP &amp; Plant'!$B$12:$B$645=L$5)*
('Inc CWIP &amp; Plant'!$T$11:$AQ$11=$B11)*
('Inc CWIP &amp; Plant'!$C$12:$C$645=$C11)*
('Inc CWIP &amp; Plant'!$T$12:$AQ$645))</f>
        <v>260</v>
      </c>
      <c r="M11" s="303" cm="1">
        <f t="array" ref="M11">SUMPRODUCT(('Inc CWIP &amp; Plant'!$B$12:$B$645=M$5)*
('Inc CWIP &amp; Plant'!$T$11:$AQ$11=$B11)*
('Inc CWIP &amp; Plant'!$C$12:$C$645=$C11)*
('Inc CWIP &amp; Plant'!$T$12:$AQ$645))</f>
        <v>50</v>
      </c>
      <c r="N11" s="303" cm="1">
        <f t="array" ref="N11">SUMPRODUCT(('Inc CWIP &amp; Plant'!$B$12:$B$645=N$5)*
('Inc CWIP &amp; Plant'!$T$11:$AQ$11=$B11)*
('Inc CWIP &amp; Plant'!$C$12:$C$645=$C11)*
('Inc CWIP &amp; Plant'!$T$12:$AQ$645))</f>
        <v>0</v>
      </c>
      <c r="O11" s="303" cm="1">
        <f t="array" ref="O11">SUMPRODUCT(('Inc CWIP &amp; Plant'!$B$12:$B$645=O$5)*
('Inc CWIP &amp; Plant'!$T$11:$AQ$11=$B11)*
('Inc CWIP &amp; Plant'!$C$12:$C$645=$C11)*
('Inc CWIP &amp; Plant'!$T$12:$AQ$645))</f>
        <v>0</v>
      </c>
      <c r="P11" s="303" cm="1">
        <f t="array" ref="P11">SUMPRODUCT(('Inc CWIP &amp; Plant'!$B$12:$B$645=P$5)*
('Inc CWIP &amp; Plant'!$T$11:$AQ$11=$B11)*
('Inc CWIP &amp; Plant'!$C$12:$C$645=$C11)*
('Inc CWIP &amp; Plant'!$T$12:$AQ$645))-'ELM WO''s'!F13</f>
        <v>213</v>
      </c>
      <c r="Q11" s="303" cm="1">
        <f t="array" ref="Q11">SUMPRODUCT(('Inc CWIP &amp; Plant'!$B$12:$B$645=Q$5)*
('Inc CWIP &amp; Plant'!$T$11:$AQ$11=$B11)*
('Inc CWIP &amp; Plant'!$C$12:$C$645=$C11)*
('Inc CWIP &amp; Plant'!$T$12:$AQ$645))-'RTRP WO''s'!F13</f>
        <v>12313.656999999999</v>
      </c>
      <c r="R11" s="303" cm="1">
        <f t="array" ref="R11">SUMPRODUCT(('Inc CWIP &amp; Plant'!$B$12:$B$638=R$5)*
('Inc CWIP &amp; Plant'!$T$11:$AQ$11=$B11)*
('Inc CWIP &amp; Plant'!$C$12:$C$638=$C11)*
('Inc CWIP &amp; Plant'!$T$12:$AQ$638))</f>
        <v>50</v>
      </c>
      <c r="S11" s="303" cm="1">
        <f t="array" ref="S11">SUMPRODUCT(('Inc CWIP &amp; Plant'!$B$12:$B$638=S$5)*
('Inc CWIP &amp; Plant'!$T$11:$AQ$11=$B11)*
('Inc CWIP &amp; Plant'!$C$12:$C$638=$C11)*
('Inc CWIP &amp; Plant'!$T$12:$AQ$638))</f>
        <v>237.75</v>
      </c>
    </row>
    <row r="12" spans="1:19" ht="15" customHeight="1" x14ac:dyDescent="0.35">
      <c r="A12" s="306"/>
      <c r="B12" s="305">
        <f t="shared" si="0"/>
        <v>46174</v>
      </c>
      <c r="C12" s="302" t="s">
        <v>417</v>
      </c>
      <c r="D12" s="303">
        <f t="shared" si="1"/>
        <v>21000.639991999997</v>
      </c>
      <c r="E12" s="303" cm="1">
        <f t="array" ref="E12">SUMPRODUCT(('Inc CWIP &amp; Plant'!$B$12:$B$645=E$5)*
('Inc CWIP &amp; Plant'!$T$11:$AQ$11=$B12)*
('Inc CWIP &amp; Plant'!$C$12:$C$645=$C12)*
('Inc CWIP &amp; Plant'!$T$12:$AQ$645))</f>
        <v>0</v>
      </c>
      <c r="F12" s="303" cm="1">
        <f t="array" ref="F12">SUMPRODUCT(('Inc CWIP &amp; Plant'!$B$12:$B$645=F$5)*
('Inc CWIP &amp; Plant'!$T$11:$AQ$11=$B12)*
('Inc CWIP &amp; Plant'!$C$12:$C$645=$C12)*
('Inc CWIP &amp; Plant'!$T$12:$AQ$645))</f>
        <v>0</v>
      </c>
      <c r="G12" s="303" cm="1">
        <f t="array" ref="G12">SUMPRODUCT(('Inc CWIP &amp; Plant'!$B$12:$B$645=G$5)*
('Inc CWIP &amp; Plant'!$T$11:$AQ$11=$B12)*
('Inc CWIP &amp; Plant'!$C$12:$C$645=$C12)*
('Inc CWIP &amp; Plant'!$T$12:$AQ$645))</f>
        <v>0</v>
      </c>
      <c r="H12" s="303" cm="1">
        <f t="array" ref="H12">SUMPRODUCT(('Inc CWIP &amp; Plant'!$B$12:$B$645=H$5)*
('Inc CWIP &amp; Plant'!$T$11:$AQ$11=$B12)*
('Inc CWIP &amp; Plant'!$C$12:$C$645=$C12)*
('Inc CWIP &amp; Plant'!$T$12:$AQ$645))</f>
        <v>0</v>
      </c>
      <c r="I12" s="303" cm="1">
        <f t="array" ref="I12">SUMPRODUCT(('Inc CWIP &amp; Plant'!$B$12:$B$645=I$5)*
('Inc CWIP &amp; Plant'!$T$11:$AQ$11=$B12)*
('Inc CWIP &amp; Plant'!$C$12:$C$645=$C12)*
('Inc CWIP &amp; Plant'!$T$12:$AQ$645))</f>
        <v>0</v>
      </c>
      <c r="J12" s="303" cm="1">
        <f t="array" ref="J12">SUMPRODUCT(('Inc CWIP &amp; Plant'!$B$12:$B$645=J$5)*
('Inc CWIP &amp; Plant'!$T$11:$AQ$11=$B12)*
('Inc CWIP &amp; Plant'!$C$12:$C$645=$C12)*
('Inc CWIP &amp; Plant'!$T$12:$AQ$645))-'Mesa WO''s'!L14</f>
        <v>55</v>
      </c>
      <c r="K12" s="303" cm="1">
        <f t="array" ref="K12">SUMPRODUCT(('Inc CWIP &amp; Plant'!$B$12:$B$645=K$5)*
('Inc CWIP &amp; Plant'!$T$11:$AQ$11=$B12)*
('Inc CWIP &amp; Plant'!$C$12:$C$645=$C12)*
('Inc CWIP &amp; Plant'!$T$12:$AQ$645))-'Alberhill WO''s'!F14-'Alberhill WO''s (2)'!F14</f>
        <v>4034.5089919999991</v>
      </c>
      <c r="L12" s="303" cm="1">
        <f t="array" ref="L12">SUMPRODUCT(('Inc CWIP &amp; Plant'!$B$12:$B$645=L$5)*
('Inc CWIP &amp; Plant'!$T$11:$AQ$11=$B12)*
('Inc CWIP &amp; Plant'!$C$12:$C$645=$C12)*
('Inc CWIP &amp; Plant'!$T$12:$AQ$645))</f>
        <v>260</v>
      </c>
      <c r="M12" s="303" cm="1">
        <f t="array" ref="M12">SUMPRODUCT(('Inc CWIP &amp; Plant'!$B$12:$B$645=M$5)*
('Inc CWIP &amp; Plant'!$T$11:$AQ$11=$B12)*
('Inc CWIP &amp; Plant'!$C$12:$C$645=$C12)*
('Inc CWIP &amp; Plant'!$T$12:$AQ$645))</f>
        <v>50</v>
      </c>
      <c r="N12" s="303" cm="1">
        <f t="array" ref="N12">SUMPRODUCT(('Inc CWIP &amp; Plant'!$B$12:$B$645=N$5)*
('Inc CWIP &amp; Plant'!$T$11:$AQ$11=$B12)*
('Inc CWIP &amp; Plant'!$C$12:$C$645=$C12)*
('Inc CWIP &amp; Plant'!$T$12:$AQ$645))</f>
        <v>0</v>
      </c>
      <c r="O12" s="303" cm="1">
        <f t="array" ref="O12">SUMPRODUCT(('Inc CWIP &amp; Plant'!$B$12:$B$645=O$5)*
('Inc CWIP &amp; Plant'!$T$11:$AQ$11=$B12)*
('Inc CWIP &amp; Plant'!$C$12:$C$645=$C12)*
('Inc CWIP &amp; Plant'!$T$12:$AQ$645))</f>
        <v>0</v>
      </c>
      <c r="P12" s="303" cm="1">
        <f t="array" ref="P12">SUMPRODUCT(('Inc CWIP &amp; Plant'!$B$12:$B$645=P$5)*
('Inc CWIP &amp; Plant'!$T$11:$AQ$11=$B12)*
('Inc CWIP &amp; Plant'!$C$12:$C$645=$C12)*
('Inc CWIP &amp; Plant'!$T$12:$AQ$645))-'ELM WO''s'!F14</f>
        <v>214</v>
      </c>
      <c r="Q12" s="303" cm="1">
        <f t="array" ref="Q12">SUMPRODUCT(('Inc CWIP &amp; Plant'!$B$12:$B$645=Q$5)*
('Inc CWIP &amp; Plant'!$T$11:$AQ$11=$B12)*
('Inc CWIP &amp; Plant'!$C$12:$C$645=$C12)*
('Inc CWIP &amp; Plant'!$T$12:$AQ$645))-'RTRP WO''s'!F14</f>
        <v>16099.380999999999</v>
      </c>
      <c r="R12" s="303" cm="1">
        <f t="array" ref="R12">SUMPRODUCT(('Inc CWIP &amp; Plant'!$B$12:$B$638=R$5)*
('Inc CWIP &amp; Plant'!$T$11:$AQ$11=$B12)*
('Inc CWIP &amp; Plant'!$C$12:$C$638=$C12)*
('Inc CWIP &amp; Plant'!$T$12:$AQ$638))</f>
        <v>50</v>
      </c>
      <c r="S12" s="303" cm="1">
        <f t="array" ref="S12">SUMPRODUCT(('Inc CWIP &amp; Plant'!$B$12:$B$638=S$5)*
('Inc CWIP &amp; Plant'!$T$11:$AQ$11=$B12)*
('Inc CWIP &amp; Plant'!$C$12:$C$638=$C12)*
('Inc CWIP &amp; Plant'!$T$12:$AQ$638))</f>
        <v>237.75</v>
      </c>
    </row>
    <row r="13" spans="1:19" ht="15" customHeight="1" x14ac:dyDescent="0.35">
      <c r="A13" s="306"/>
      <c r="B13" s="305">
        <f t="shared" si="0"/>
        <v>46204</v>
      </c>
      <c r="C13" s="302" t="s">
        <v>417</v>
      </c>
      <c r="D13" s="303">
        <f t="shared" si="1"/>
        <v>19585.979920000002</v>
      </c>
      <c r="E13" s="303" cm="1">
        <f t="array" ref="E13">SUMPRODUCT(('Inc CWIP &amp; Plant'!$B$12:$B$645=E$5)*
('Inc CWIP &amp; Plant'!$T$11:$AQ$11=$B13)*
('Inc CWIP &amp; Plant'!$C$12:$C$645=$C13)*
('Inc CWIP &amp; Plant'!$T$12:$AQ$645))</f>
        <v>0</v>
      </c>
      <c r="F13" s="303" cm="1">
        <f t="array" ref="F13">SUMPRODUCT(('Inc CWIP &amp; Plant'!$B$12:$B$645=F$5)*
('Inc CWIP &amp; Plant'!$T$11:$AQ$11=$B13)*
('Inc CWIP &amp; Plant'!$C$12:$C$645=$C13)*
('Inc CWIP &amp; Plant'!$T$12:$AQ$645))</f>
        <v>0</v>
      </c>
      <c r="G13" s="303" cm="1">
        <f t="array" ref="G13">SUMPRODUCT(('Inc CWIP &amp; Plant'!$B$12:$B$645=G$5)*
('Inc CWIP &amp; Plant'!$T$11:$AQ$11=$B13)*
('Inc CWIP &amp; Plant'!$C$12:$C$645=$C13)*
('Inc CWIP &amp; Plant'!$T$12:$AQ$645))</f>
        <v>0</v>
      </c>
      <c r="H13" s="303" cm="1">
        <f t="array" ref="H13">SUMPRODUCT(('Inc CWIP &amp; Plant'!$B$12:$B$645=H$5)*
('Inc CWIP &amp; Plant'!$T$11:$AQ$11=$B13)*
('Inc CWIP &amp; Plant'!$C$12:$C$645=$C13)*
('Inc CWIP &amp; Plant'!$T$12:$AQ$645))</f>
        <v>0</v>
      </c>
      <c r="I13" s="303" cm="1">
        <f t="array" ref="I13">SUMPRODUCT(('Inc CWIP &amp; Plant'!$B$12:$B$645=I$5)*
('Inc CWIP &amp; Plant'!$T$11:$AQ$11=$B13)*
('Inc CWIP &amp; Plant'!$C$12:$C$645=$C13)*
('Inc CWIP &amp; Plant'!$T$12:$AQ$645))</f>
        <v>0</v>
      </c>
      <c r="J13" s="303" cm="1">
        <f t="array" ref="J13">SUMPRODUCT(('Inc CWIP &amp; Plant'!$B$12:$B$645=J$5)*
('Inc CWIP &amp; Plant'!$T$11:$AQ$11=$B13)*
('Inc CWIP &amp; Plant'!$C$12:$C$645=$C13)*
('Inc CWIP &amp; Plant'!$T$12:$AQ$645))-'Mesa WO''s'!L15</f>
        <v>55</v>
      </c>
      <c r="K13" s="303" cm="1">
        <f t="array" ref="K13">SUMPRODUCT(('Inc CWIP &amp; Plant'!$B$12:$B$645=K$5)*
('Inc CWIP &amp; Plant'!$T$11:$AQ$11=$B13)*
('Inc CWIP &amp; Plant'!$C$12:$C$645=$C13)*
('Inc CWIP &amp; Plant'!$T$12:$AQ$645))-'Alberhill WO''s'!F15-'Alberhill WO''s (2)'!F15</f>
        <v>577.13292000000001</v>
      </c>
      <c r="L13" s="303" cm="1">
        <f t="array" ref="L13">SUMPRODUCT(('Inc CWIP &amp; Plant'!$B$12:$B$645=L$5)*
('Inc CWIP &amp; Plant'!$T$11:$AQ$11=$B13)*
('Inc CWIP &amp; Plant'!$C$12:$C$645=$C13)*
('Inc CWIP &amp; Plant'!$T$12:$AQ$645))</f>
        <v>260</v>
      </c>
      <c r="M13" s="303" cm="1">
        <f t="array" ref="M13">SUMPRODUCT(('Inc CWIP &amp; Plant'!$B$12:$B$645=M$5)*
('Inc CWIP &amp; Plant'!$T$11:$AQ$11=$B13)*
('Inc CWIP &amp; Plant'!$C$12:$C$645=$C13)*
('Inc CWIP &amp; Plant'!$T$12:$AQ$645))</f>
        <v>50</v>
      </c>
      <c r="N13" s="303" cm="1">
        <f t="array" ref="N13">SUMPRODUCT(('Inc CWIP &amp; Plant'!$B$12:$B$645=N$5)*
('Inc CWIP &amp; Plant'!$T$11:$AQ$11=$B13)*
('Inc CWIP &amp; Plant'!$C$12:$C$645=$C13)*
('Inc CWIP &amp; Plant'!$T$12:$AQ$645))</f>
        <v>0</v>
      </c>
      <c r="O13" s="303" cm="1">
        <f t="array" ref="O13">SUMPRODUCT(('Inc CWIP &amp; Plant'!$B$12:$B$645=O$5)*
('Inc CWIP &amp; Plant'!$T$11:$AQ$11=$B13)*
('Inc CWIP &amp; Plant'!$C$12:$C$645=$C13)*
('Inc CWIP &amp; Plant'!$T$12:$AQ$645))</f>
        <v>0</v>
      </c>
      <c r="P13" s="303" cm="1">
        <f t="array" ref="P13">SUMPRODUCT(('Inc CWIP &amp; Plant'!$B$12:$B$645=P$5)*
('Inc CWIP &amp; Plant'!$T$11:$AQ$11=$B13)*
('Inc CWIP &amp; Plant'!$C$12:$C$645=$C13)*
('Inc CWIP &amp; Plant'!$T$12:$AQ$645))-'ELM WO''s'!F15</f>
        <v>214</v>
      </c>
      <c r="Q13" s="303" cm="1">
        <f t="array" ref="Q13">SUMPRODUCT(('Inc CWIP &amp; Plant'!$B$12:$B$645=Q$5)*
('Inc CWIP &amp; Plant'!$T$11:$AQ$11=$B13)*
('Inc CWIP &amp; Plant'!$C$12:$C$645=$C13)*
('Inc CWIP &amp; Plant'!$T$12:$AQ$645))-'RTRP WO''s'!F15</f>
        <v>18192.097000000002</v>
      </c>
      <c r="R13" s="303" cm="1">
        <f t="array" ref="R13">SUMPRODUCT(('Inc CWIP &amp; Plant'!$B$12:$B$638=R$5)*
('Inc CWIP &amp; Plant'!$T$11:$AQ$11=$B13)*
('Inc CWIP &amp; Plant'!$C$12:$C$638=$C13)*
('Inc CWIP &amp; Plant'!$T$12:$AQ$638))</f>
        <v>0</v>
      </c>
      <c r="S13" s="303" cm="1">
        <f t="array" ref="S13">SUMPRODUCT(('Inc CWIP &amp; Plant'!$B$12:$B$638=S$5)*
('Inc CWIP &amp; Plant'!$T$11:$AQ$11=$B13)*
('Inc CWIP &amp; Plant'!$C$12:$C$638=$C13)*
('Inc CWIP &amp; Plant'!$T$12:$AQ$638))</f>
        <v>237.75</v>
      </c>
    </row>
    <row r="14" spans="1:19" ht="15" customHeight="1" x14ac:dyDescent="0.35">
      <c r="A14" s="306"/>
      <c r="B14" s="305">
        <f t="shared" si="0"/>
        <v>46235</v>
      </c>
      <c r="C14" s="302" t="s">
        <v>417</v>
      </c>
      <c r="D14" s="303">
        <f t="shared" si="1"/>
        <v>32419.240148000001</v>
      </c>
      <c r="E14" s="303" cm="1">
        <f t="array" ref="E14">SUMPRODUCT(('Inc CWIP &amp; Plant'!$B$12:$B$645=E$5)*
('Inc CWIP &amp; Plant'!$T$11:$AQ$11=$B14)*
('Inc CWIP &amp; Plant'!$C$12:$C$645=$C14)*
('Inc CWIP &amp; Plant'!$T$12:$AQ$645))</f>
        <v>0</v>
      </c>
      <c r="F14" s="303" cm="1">
        <f t="array" ref="F14">SUMPRODUCT(('Inc CWIP &amp; Plant'!$B$12:$B$645=F$5)*
('Inc CWIP &amp; Plant'!$T$11:$AQ$11=$B14)*
('Inc CWIP &amp; Plant'!$C$12:$C$645=$C14)*
('Inc CWIP &amp; Plant'!$T$12:$AQ$645))</f>
        <v>0</v>
      </c>
      <c r="G14" s="303" cm="1">
        <f t="array" ref="G14">SUMPRODUCT(('Inc CWIP &amp; Plant'!$B$12:$B$645=G$5)*
('Inc CWIP &amp; Plant'!$T$11:$AQ$11=$B14)*
('Inc CWIP &amp; Plant'!$C$12:$C$645=$C14)*
('Inc CWIP &amp; Plant'!$T$12:$AQ$645))</f>
        <v>0</v>
      </c>
      <c r="H14" s="303" cm="1">
        <f t="array" ref="H14">SUMPRODUCT(('Inc CWIP &amp; Plant'!$B$12:$B$645=H$5)*
('Inc CWIP &amp; Plant'!$T$11:$AQ$11=$B14)*
('Inc CWIP &amp; Plant'!$C$12:$C$645=$C14)*
('Inc CWIP &amp; Plant'!$T$12:$AQ$645))</f>
        <v>0</v>
      </c>
      <c r="I14" s="303" cm="1">
        <f t="array" ref="I14">SUMPRODUCT(('Inc CWIP &amp; Plant'!$B$12:$B$645=I$5)*
('Inc CWIP &amp; Plant'!$T$11:$AQ$11=$B14)*
('Inc CWIP &amp; Plant'!$C$12:$C$645=$C14)*
('Inc CWIP &amp; Plant'!$T$12:$AQ$645))</f>
        <v>0</v>
      </c>
      <c r="J14" s="303" cm="1">
        <f t="array" ref="J14">SUMPRODUCT(('Inc CWIP &amp; Plant'!$B$12:$B$645=J$5)*
('Inc CWIP &amp; Plant'!$T$11:$AQ$11=$B14)*
('Inc CWIP &amp; Plant'!$C$12:$C$645=$C14)*
('Inc CWIP &amp; Plant'!$T$12:$AQ$645))-'Mesa WO''s'!L16</f>
        <v>55</v>
      </c>
      <c r="K14" s="303" cm="1">
        <f t="array" ref="K14">SUMPRODUCT(('Inc CWIP &amp; Plant'!$B$12:$B$645=K$5)*
('Inc CWIP &amp; Plant'!$T$11:$AQ$11=$B14)*
('Inc CWIP &amp; Plant'!$C$12:$C$645=$C14)*
('Inc CWIP &amp; Plant'!$T$12:$AQ$645))-'Alberhill WO''s'!F16-'Alberhill WO''s (2)'!F16</f>
        <v>724.79314799999997</v>
      </c>
      <c r="L14" s="303" cm="1">
        <f t="array" ref="L14">SUMPRODUCT(('Inc CWIP &amp; Plant'!$B$12:$B$645=L$5)*
('Inc CWIP &amp; Plant'!$T$11:$AQ$11=$B14)*
('Inc CWIP &amp; Plant'!$C$12:$C$645=$C14)*
('Inc CWIP &amp; Plant'!$T$12:$AQ$645))</f>
        <v>260</v>
      </c>
      <c r="M14" s="303" cm="1">
        <f t="array" ref="M14">SUMPRODUCT(('Inc CWIP &amp; Plant'!$B$12:$B$645=M$5)*
('Inc CWIP &amp; Plant'!$T$11:$AQ$11=$B14)*
('Inc CWIP &amp; Plant'!$C$12:$C$645=$C14)*
('Inc CWIP &amp; Plant'!$T$12:$AQ$645))</f>
        <v>50</v>
      </c>
      <c r="N14" s="303" cm="1">
        <f t="array" ref="N14">SUMPRODUCT(('Inc CWIP &amp; Plant'!$B$12:$B$645=N$5)*
('Inc CWIP &amp; Plant'!$T$11:$AQ$11=$B14)*
('Inc CWIP &amp; Plant'!$C$12:$C$645=$C14)*
('Inc CWIP &amp; Plant'!$T$12:$AQ$645))</f>
        <v>0</v>
      </c>
      <c r="O14" s="303" cm="1">
        <f t="array" ref="O14">SUMPRODUCT(('Inc CWIP &amp; Plant'!$B$12:$B$645=O$5)*
('Inc CWIP &amp; Plant'!$T$11:$AQ$11=$B14)*
('Inc CWIP &amp; Plant'!$C$12:$C$645=$C14)*
('Inc CWIP &amp; Plant'!$T$12:$AQ$645))</f>
        <v>0</v>
      </c>
      <c r="P14" s="303" cm="1">
        <f t="array" ref="P14">SUMPRODUCT(('Inc CWIP &amp; Plant'!$B$12:$B$645=P$5)*
('Inc CWIP &amp; Plant'!$T$11:$AQ$11=$B14)*
('Inc CWIP &amp; Plant'!$C$12:$C$645=$C14)*
('Inc CWIP &amp; Plant'!$T$12:$AQ$645))-'ELM WO''s'!F16</f>
        <v>212</v>
      </c>
      <c r="Q14" s="303" cm="1">
        <f t="array" ref="Q14">SUMPRODUCT(('Inc CWIP &amp; Plant'!$B$12:$B$645=Q$5)*
('Inc CWIP &amp; Plant'!$T$11:$AQ$11=$B14)*
('Inc CWIP &amp; Plant'!$C$12:$C$645=$C14)*
('Inc CWIP &amp; Plant'!$T$12:$AQ$645))-'RTRP WO''s'!F16</f>
        <v>30879.697</v>
      </c>
      <c r="R14" s="303" cm="1">
        <f t="array" ref="R14">SUMPRODUCT(('Inc CWIP &amp; Plant'!$B$12:$B$638=R$5)*
('Inc CWIP &amp; Plant'!$T$11:$AQ$11=$B14)*
('Inc CWIP &amp; Plant'!$C$12:$C$638=$C14)*
('Inc CWIP &amp; Plant'!$T$12:$AQ$638))</f>
        <v>0</v>
      </c>
      <c r="S14" s="303" cm="1">
        <f t="array" ref="S14">SUMPRODUCT(('Inc CWIP &amp; Plant'!$B$12:$B$638=S$5)*
('Inc CWIP &amp; Plant'!$T$11:$AQ$11=$B14)*
('Inc CWIP &amp; Plant'!$C$12:$C$638=$C14)*
('Inc CWIP &amp; Plant'!$T$12:$AQ$638))</f>
        <v>237.75</v>
      </c>
    </row>
    <row r="15" spans="1:19" ht="15" customHeight="1" x14ac:dyDescent="0.35">
      <c r="A15" s="306"/>
      <c r="B15" s="305">
        <f t="shared" si="0"/>
        <v>46266</v>
      </c>
      <c r="C15" s="302" t="s">
        <v>417</v>
      </c>
      <c r="D15" s="303">
        <f t="shared" si="1"/>
        <v>24982.184540000002</v>
      </c>
      <c r="E15" s="303" cm="1">
        <f t="array" ref="E15">SUMPRODUCT(('Inc CWIP &amp; Plant'!$B$12:$B$645=E$5)*
('Inc CWIP &amp; Plant'!$T$11:$AQ$11=$B15)*
('Inc CWIP &amp; Plant'!$C$12:$C$645=$C15)*
('Inc CWIP &amp; Plant'!$T$12:$AQ$645))</f>
        <v>0</v>
      </c>
      <c r="F15" s="303" cm="1">
        <f t="array" ref="F15">SUMPRODUCT(('Inc CWIP &amp; Plant'!$B$12:$B$645=F$5)*
('Inc CWIP &amp; Plant'!$T$11:$AQ$11=$B15)*
('Inc CWIP &amp; Plant'!$C$12:$C$645=$C15)*
('Inc CWIP &amp; Plant'!$T$12:$AQ$645))</f>
        <v>0</v>
      </c>
      <c r="G15" s="303" cm="1">
        <f t="array" ref="G15">SUMPRODUCT(('Inc CWIP &amp; Plant'!$B$12:$B$645=G$5)*
('Inc CWIP &amp; Plant'!$T$11:$AQ$11=$B15)*
('Inc CWIP &amp; Plant'!$C$12:$C$645=$C15)*
('Inc CWIP &amp; Plant'!$T$12:$AQ$645))</f>
        <v>0</v>
      </c>
      <c r="H15" s="303" cm="1">
        <f t="array" ref="H15">SUMPRODUCT(('Inc CWIP &amp; Plant'!$B$12:$B$645=H$5)*
('Inc CWIP &amp; Plant'!$T$11:$AQ$11=$B15)*
('Inc CWIP &amp; Plant'!$C$12:$C$645=$C15)*
('Inc CWIP &amp; Plant'!$T$12:$AQ$645))</f>
        <v>0</v>
      </c>
      <c r="I15" s="303" cm="1">
        <f t="array" ref="I15">SUMPRODUCT(('Inc CWIP &amp; Plant'!$B$12:$B$645=I$5)*
('Inc CWIP &amp; Plant'!$T$11:$AQ$11=$B15)*
('Inc CWIP &amp; Plant'!$C$12:$C$645=$C15)*
('Inc CWIP &amp; Plant'!$T$12:$AQ$645))</f>
        <v>0</v>
      </c>
      <c r="J15" s="303" cm="1">
        <f t="array" ref="J15">SUMPRODUCT(('Inc CWIP &amp; Plant'!$B$12:$B$645=J$5)*
('Inc CWIP &amp; Plant'!$T$11:$AQ$11=$B15)*
('Inc CWIP &amp; Plant'!$C$12:$C$645=$C15)*
('Inc CWIP &amp; Plant'!$T$12:$AQ$645))-'Mesa WO''s'!L17</f>
        <v>55</v>
      </c>
      <c r="K15" s="303" cm="1">
        <f t="array" ref="K15">SUMPRODUCT(('Inc CWIP &amp; Plant'!$B$12:$B$645=K$5)*
('Inc CWIP &amp; Plant'!$T$11:$AQ$11=$B15)*
('Inc CWIP &amp; Plant'!$C$12:$C$645=$C15)*
('Inc CWIP &amp; Plant'!$T$12:$AQ$645))-'Alberhill WO''s'!F17-'Alberhill WO''s (2)'!F17</f>
        <v>885.65854000000002</v>
      </c>
      <c r="L15" s="303" cm="1">
        <f t="array" ref="L15">SUMPRODUCT(('Inc CWIP &amp; Plant'!$B$12:$B$645=L$5)*
('Inc CWIP &amp; Plant'!$T$11:$AQ$11=$B15)*
('Inc CWIP &amp; Plant'!$C$12:$C$645=$C15)*
('Inc CWIP &amp; Plant'!$T$12:$AQ$645))</f>
        <v>260</v>
      </c>
      <c r="M15" s="303" cm="1">
        <f t="array" ref="M15">SUMPRODUCT(('Inc CWIP &amp; Plant'!$B$12:$B$645=M$5)*
('Inc CWIP &amp; Plant'!$T$11:$AQ$11=$B15)*
('Inc CWIP &amp; Plant'!$C$12:$C$645=$C15)*
('Inc CWIP &amp; Plant'!$T$12:$AQ$645))</f>
        <v>50</v>
      </c>
      <c r="N15" s="303" cm="1">
        <f t="array" ref="N15">SUMPRODUCT(('Inc CWIP &amp; Plant'!$B$12:$B$645=N$5)*
('Inc CWIP &amp; Plant'!$T$11:$AQ$11=$B15)*
('Inc CWIP &amp; Plant'!$C$12:$C$645=$C15)*
('Inc CWIP &amp; Plant'!$T$12:$AQ$645))</f>
        <v>0</v>
      </c>
      <c r="O15" s="303" cm="1">
        <f t="array" ref="O15">SUMPRODUCT(('Inc CWIP &amp; Plant'!$B$12:$B$645=O$5)*
('Inc CWIP &amp; Plant'!$T$11:$AQ$11=$B15)*
('Inc CWIP &amp; Plant'!$C$12:$C$645=$C15)*
('Inc CWIP &amp; Plant'!$T$12:$AQ$645))</f>
        <v>0</v>
      </c>
      <c r="P15" s="303" cm="1">
        <f t="array" ref="P15">SUMPRODUCT(('Inc CWIP &amp; Plant'!$B$12:$B$645=P$5)*
('Inc CWIP &amp; Plant'!$T$11:$AQ$11=$B15)*
('Inc CWIP &amp; Plant'!$C$12:$C$645=$C15)*
('Inc CWIP &amp; Plant'!$T$12:$AQ$645))-'ELM WO''s'!F17</f>
        <v>213</v>
      </c>
      <c r="Q15" s="303" cm="1">
        <f t="array" ref="Q15">SUMPRODUCT(('Inc CWIP &amp; Plant'!$B$12:$B$645=Q$5)*
('Inc CWIP &amp; Plant'!$T$11:$AQ$11=$B15)*
('Inc CWIP &amp; Plant'!$C$12:$C$645=$C15)*
('Inc CWIP &amp; Plant'!$T$12:$AQ$645))-'RTRP WO''s'!F17</f>
        <v>23280.776000000002</v>
      </c>
      <c r="R15" s="303" cm="1">
        <f t="array" ref="R15">SUMPRODUCT(('Inc CWIP &amp; Plant'!$B$12:$B$638=R$5)*
('Inc CWIP &amp; Plant'!$T$11:$AQ$11=$B15)*
('Inc CWIP &amp; Plant'!$C$12:$C$638=$C15)*
('Inc CWIP &amp; Plant'!$T$12:$AQ$638))</f>
        <v>0</v>
      </c>
      <c r="S15" s="303" cm="1">
        <f t="array" ref="S15">SUMPRODUCT(('Inc CWIP &amp; Plant'!$B$12:$B$638=S$5)*
('Inc CWIP &amp; Plant'!$T$11:$AQ$11=$B15)*
('Inc CWIP &amp; Plant'!$C$12:$C$638=$C15)*
('Inc CWIP &amp; Plant'!$T$12:$AQ$638))</f>
        <v>237.75</v>
      </c>
    </row>
    <row r="16" spans="1:19" ht="15" customHeight="1" x14ac:dyDescent="0.35">
      <c r="A16" s="306"/>
      <c r="B16" s="305">
        <f t="shared" si="0"/>
        <v>46296</v>
      </c>
      <c r="C16" s="302" t="s">
        <v>417</v>
      </c>
      <c r="D16" s="303">
        <f t="shared" si="1"/>
        <v>26341.972684000004</v>
      </c>
      <c r="E16" s="303" cm="1">
        <f t="array" ref="E16">SUMPRODUCT(('Inc CWIP &amp; Plant'!$B$12:$B$645=E$5)*
('Inc CWIP &amp; Plant'!$T$11:$AQ$11=$B16)*
('Inc CWIP &amp; Plant'!$C$12:$C$645=$C16)*
('Inc CWIP &amp; Plant'!$T$12:$AQ$645))</f>
        <v>0</v>
      </c>
      <c r="F16" s="303" cm="1">
        <f t="array" ref="F16">SUMPRODUCT(('Inc CWIP &amp; Plant'!$B$12:$B$645=F$5)*
('Inc CWIP &amp; Plant'!$T$11:$AQ$11=$B16)*
('Inc CWIP &amp; Plant'!$C$12:$C$645=$C16)*
('Inc CWIP &amp; Plant'!$T$12:$AQ$645))</f>
        <v>0</v>
      </c>
      <c r="G16" s="303" cm="1">
        <f t="array" ref="G16">SUMPRODUCT(('Inc CWIP &amp; Plant'!$B$12:$B$645=G$5)*
('Inc CWIP &amp; Plant'!$T$11:$AQ$11=$B16)*
('Inc CWIP &amp; Plant'!$C$12:$C$645=$C16)*
('Inc CWIP &amp; Plant'!$T$12:$AQ$645))</f>
        <v>0</v>
      </c>
      <c r="H16" s="303" cm="1">
        <f t="array" ref="H16">SUMPRODUCT(('Inc CWIP &amp; Plant'!$B$12:$B$645=H$5)*
('Inc CWIP &amp; Plant'!$T$11:$AQ$11=$B16)*
('Inc CWIP &amp; Plant'!$C$12:$C$645=$C16)*
('Inc CWIP &amp; Plant'!$T$12:$AQ$645))</f>
        <v>0</v>
      </c>
      <c r="I16" s="303" cm="1">
        <f t="array" ref="I16">SUMPRODUCT(('Inc CWIP &amp; Plant'!$B$12:$B$645=I$5)*
('Inc CWIP &amp; Plant'!$T$11:$AQ$11=$B16)*
('Inc CWIP &amp; Plant'!$C$12:$C$645=$C16)*
('Inc CWIP &amp; Plant'!$T$12:$AQ$645))</f>
        <v>0</v>
      </c>
      <c r="J16" s="303" cm="1">
        <f t="array" ref="J16">SUMPRODUCT(('Inc CWIP &amp; Plant'!$B$12:$B$645=J$5)*
('Inc CWIP &amp; Plant'!$T$11:$AQ$11=$B16)*
('Inc CWIP &amp; Plant'!$C$12:$C$645=$C16)*
('Inc CWIP &amp; Plant'!$T$12:$AQ$645))-'Mesa WO''s'!L18</f>
        <v>20</v>
      </c>
      <c r="K16" s="303" cm="1">
        <f t="array" ref="K16">SUMPRODUCT(('Inc CWIP &amp; Plant'!$B$12:$B$645=K$5)*
('Inc CWIP &amp; Plant'!$T$11:$AQ$11=$B16)*
('Inc CWIP &amp; Plant'!$C$12:$C$645=$C16)*
('Inc CWIP &amp; Plant'!$T$12:$AQ$645))-'Alberhill WO''s'!F18-'Alberhill WO''s (2)'!F18</f>
        <v>442.96968399999997</v>
      </c>
      <c r="L16" s="303" cm="1">
        <f t="array" ref="L16">SUMPRODUCT(('Inc CWIP &amp; Plant'!$B$12:$B$645=L$5)*
('Inc CWIP &amp; Plant'!$T$11:$AQ$11=$B16)*
('Inc CWIP &amp; Plant'!$C$12:$C$645=$C16)*
('Inc CWIP &amp; Plant'!$T$12:$AQ$645))</f>
        <v>260</v>
      </c>
      <c r="M16" s="303" cm="1">
        <f t="array" ref="M16">SUMPRODUCT(('Inc CWIP &amp; Plant'!$B$12:$B$645=M$5)*
('Inc CWIP &amp; Plant'!$T$11:$AQ$11=$B16)*
('Inc CWIP &amp; Plant'!$C$12:$C$645=$C16)*
('Inc CWIP &amp; Plant'!$T$12:$AQ$645))</f>
        <v>50</v>
      </c>
      <c r="N16" s="303" cm="1">
        <f t="array" ref="N16">SUMPRODUCT(('Inc CWIP &amp; Plant'!$B$12:$B$645=N$5)*
('Inc CWIP &amp; Plant'!$T$11:$AQ$11=$B16)*
('Inc CWIP &amp; Plant'!$C$12:$C$645=$C16)*
('Inc CWIP &amp; Plant'!$T$12:$AQ$645))</f>
        <v>0</v>
      </c>
      <c r="O16" s="303" cm="1">
        <f t="array" ref="O16">SUMPRODUCT(('Inc CWIP &amp; Plant'!$B$12:$B$645=O$5)*
('Inc CWIP &amp; Plant'!$T$11:$AQ$11=$B16)*
('Inc CWIP &amp; Plant'!$C$12:$C$645=$C16)*
('Inc CWIP &amp; Plant'!$T$12:$AQ$645))</f>
        <v>0</v>
      </c>
      <c r="P16" s="303" cm="1">
        <f t="array" ref="P16">SUMPRODUCT(('Inc CWIP &amp; Plant'!$B$12:$B$645=P$5)*
('Inc CWIP &amp; Plant'!$T$11:$AQ$11=$B16)*
('Inc CWIP &amp; Plant'!$C$12:$C$645=$C16)*
('Inc CWIP &amp; Plant'!$T$12:$AQ$645))-'ELM WO''s'!F18</f>
        <v>257</v>
      </c>
      <c r="Q16" s="303" cm="1">
        <f t="array" ref="Q16">SUMPRODUCT(('Inc CWIP &amp; Plant'!$B$12:$B$645=Q$5)*
('Inc CWIP &amp; Plant'!$T$11:$AQ$11=$B16)*
('Inc CWIP &amp; Plant'!$C$12:$C$645=$C16)*
('Inc CWIP &amp; Plant'!$T$12:$AQ$645))-'RTRP WO''s'!F18</f>
        <v>25074.253000000004</v>
      </c>
      <c r="R16" s="303" cm="1">
        <f t="array" ref="R16">SUMPRODUCT(('Inc CWIP &amp; Plant'!$B$12:$B$638=R$5)*
('Inc CWIP &amp; Plant'!$T$11:$AQ$11=$B16)*
('Inc CWIP &amp; Plant'!$C$12:$C$638=$C16)*
('Inc CWIP &amp; Plant'!$T$12:$AQ$638))</f>
        <v>0</v>
      </c>
      <c r="S16" s="303" cm="1">
        <f t="array" ref="S16">SUMPRODUCT(('Inc CWIP &amp; Plant'!$B$12:$B$638=S$5)*
('Inc CWIP &amp; Plant'!$T$11:$AQ$11=$B16)*
('Inc CWIP &amp; Plant'!$C$12:$C$638=$C16)*
('Inc CWIP &amp; Plant'!$T$12:$AQ$638))</f>
        <v>237.75</v>
      </c>
    </row>
    <row r="17" spans="1:19" ht="15" customHeight="1" x14ac:dyDescent="0.35">
      <c r="A17" s="306"/>
      <c r="B17" s="305">
        <f t="shared" si="0"/>
        <v>46327</v>
      </c>
      <c r="C17" s="302" t="s">
        <v>417</v>
      </c>
      <c r="D17" s="303">
        <f t="shared" si="1"/>
        <v>20635.9899</v>
      </c>
      <c r="E17" s="303" cm="1">
        <f t="array" ref="E17">SUMPRODUCT(('Inc CWIP &amp; Plant'!$B$12:$B$645=E$5)*
('Inc CWIP &amp; Plant'!$T$11:$AQ$11=$B17)*
('Inc CWIP &amp; Plant'!$C$12:$C$645=$C17)*
('Inc CWIP &amp; Plant'!$T$12:$AQ$645))</f>
        <v>0</v>
      </c>
      <c r="F17" s="303" cm="1">
        <f t="array" ref="F17">SUMPRODUCT(('Inc CWIP &amp; Plant'!$B$12:$B$645=F$5)*
('Inc CWIP &amp; Plant'!$T$11:$AQ$11=$B17)*
('Inc CWIP &amp; Plant'!$C$12:$C$645=$C17)*
('Inc CWIP &amp; Plant'!$T$12:$AQ$645))</f>
        <v>0</v>
      </c>
      <c r="G17" s="303" cm="1">
        <f t="array" ref="G17">SUMPRODUCT(('Inc CWIP &amp; Plant'!$B$12:$B$645=G$5)*
('Inc CWIP &amp; Plant'!$T$11:$AQ$11=$B17)*
('Inc CWIP &amp; Plant'!$C$12:$C$645=$C17)*
('Inc CWIP &amp; Plant'!$T$12:$AQ$645))</f>
        <v>0</v>
      </c>
      <c r="H17" s="303" cm="1">
        <f t="array" ref="H17">SUMPRODUCT(('Inc CWIP &amp; Plant'!$B$12:$B$645=H$5)*
('Inc CWIP &amp; Plant'!$T$11:$AQ$11=$B17)*
('Inc CWIP &amp; Plant'!$C$12:$C$645=$C17)*
('Inc CWIP &amp; Plant'!$T$12:$AQ$645))</f>
        <v>0</v>
      </c>
      <c r="I17" s="303" cm="1">
        <f t="array" ref="I17">SUMPRODUCT(('Inc CWIP &amp; Plant'!$B$12:$B$645=I$5)*
('Inc CWIP &amp; Plant'!$T$11:$AQ$11=$B17)*
('Inc CWIP &amp; Plant'!$C$12:$C$645=$C17)*
('Inc CWIP &amp; Plant'!$T$12:$AQ$645))</f>
        <v>0</v>
      </c>
      <c r="J17" s="303" cm="1">
        <f t="array" ref="J17">SUMPRODUCT(('Inc CWIP &amp; Plant'!$B$12:$B$645=J$5)*
('Inc CWIP &amp; Plant'!$T$11:$AQ$11=$B17)*
('Inc CWIP &amp; Plant'!$C$12:$C$645=$C17)*
('Inc CWIP &amp; Plant'!$T$12:$AQ$645))-'Mesa WO''s'!L19</f>
        <v>20</v>
      </c>
      <c r="K17" s="303" cm="1">
        <f t="array" ref="K17">SUMPRODUCT(('Inc CWIP &amp; Plant'!$B$12:$B$645=K$5)*
('Inc CWIP &amp; Plant'!$T$11:$AQ$11=$B17)*
('Inc CWIP &amp; Plant'!$C$12:$C$645=$C17)*
('Inc CWIP &amp; Plant'!$T$12:$AQ$645))-'Alberhill WO''s'!F19-'Alberhill WO''s (2)'!F19</f>
        <v>326.18889999999999</v>
      </c>
      <c r="L17" s="303" cm="1">
        <f t="array" ref="L17">SUMPRODUCT(('Inc CWIP &amp; Plant'!$B$12:$B$645=L$5)*
('Inc CWIP &amp; Plant'!$T$11:$AQ$11=$B17)*
('Inc CWIP &amp; Plant'!$C$12:$C$645=$C17)*
('Inc CWIP &amp; Plant'!$T$12:$AQ$645))</f>
        <v>260</v>
      </c>
      <c r="M17" s="303" cm="1">
        <f t="array" ref="M17">SUMPRODUCT(('Inc CWIP &amp; Plant'!$B$12:$B$645=M$5)*
('Inc CWIP &amp; Plant'!$T$11:$AQ$11=$B17)*
('Inc CWIP &amp; Plant'!$C$12:$C$645=$C17)*
('Inc CWIP &amp; Plant'!$T$12:$AQ$645))</f>
        <v>50</v>
      </c>
      <c r="N17" s="303" cm="1">
        <f t="array" ref="N17">SUMPRODUCT(('Inc CWIP &amp; Plant'!$B$12:$B$645=N$5)*
('Inc CWIP &amp; Plant'!$T$11:$AQ$11=$B17)*
('Inc CWIP &amp; Plant'!$C$12:$C$645=$C17)*
('Inc CWIP &amp; Plant'!$T$12:$AQ$645))</f>
        <v>0</v>
      </c>
      <c r="O17" s="303" cm="1">
        <f t="array" ref="O17">SUMPRODUCT(('Inc CWIP &amp; Plant'!$B$12:$B$645=O$5)*
('Inc CWIP &amp; Plant'!$T$11:$AQ$11=$B17)*
('Inc CWIP &amp; Plant'!$C$12:$C$645=$C17)*
('Inc CWIP &amp; Plant'!$T$12:$AQ$645))</f>
        <v>0</v>
      </c>
      <c r="P17" s="303" cm="1">
        <f t="array" ref="P17">SUMPRODUCT(('Inc CWIP &amp; Plant'!$B$12:$B$645=P$5)*
('Inc CWIP &amp; Plant'!$T$11:$AQ$11=$B17)*
('Inc CWIP &amp; Plant'!$C$12:$C$645=$C17)*
('Inc CWIP &amp; Plant'!$T$12:$AQ$645))-'ELM WO''s'!F19</f>
        <v>340</v>
      </c>
      <c r="Q17" s="303" cm="1">
        <f t="array" ref="Q17">SUMPRODUCT(('Inc CWIP &amp; Plant'!$B$12:$B$645=Q$5)*
('Inc CWIP &amp; Plant'!$T$11:$AQ$11=$B17)*
('Inc CWIP &amp; Plant'!$C$12:$C$645=$C17)*
('Inc CWIP &amp; Plant'!$T$12:$AQ$645))-'RTRP WO''s'!F19</f>
        <v>14725.051000000001</v>
      </c>
      <c r="R17" s="303" cm="1">
        <f t="array" ref="R17">SUMPRODUCT(('Inc CWIP &amp; Plant'!$B$12:$B$638=R$5)*
('Inc CWIP &amp; Plant'!$T$11:$AQ$11=$B17)*
('Inc CWIP &amp; Plant'!$C$12:$C$638=$C17)*
('Inc CWIP &amp; Plant'!$T$12:$AQ$638))</f>
        <v>0</v>
      </c>
      <c r="S17" s="303" cm="1">
        <f t="array" ref="S17">SUMPRODUCT(('Inc CWIP &amp; Plant'!$B$12:$B$638=S$5)*
('Inc CWIP &amp; Plant'!$T$11:$AQ$11=$B17)*
('Inc CWIP &amp; Plant'!$C$12:$C$638=$C17)*
('Inc CWIP &amp; Plant'!$T$12:$AQ$638))</f>
        <v>4914.75</v>
      </c>
    </row>
    <row r="18" spans="1:19" ht="15" customHeight="1" x14ac:dyDescent="0.35">
      <c r="A18" s="306"/>
      <c r="B18" s="305">
        <f t="shared" si="0"/>
        <v>46357</v>
      </c>
      <c r="C18" s="302" t="s">
        <v>417</v>
      </c>
      <c r="D18" s="303">
        <f t="shared" si="1"/>
        <v>25012.528667999999</v>
      </c>
      <c r="E18" s="303" cm="1">
        <f t="array" ref="E18">SUMPRODUCT(('Inc CWIP &amp; Plant'!$B$12:$B$645=E$5)*
('Inc CWIP &amp; Plant'!$T$11:$AQ$11=$B18)*
('Inc CWIP &amp; Plant'!$C$12:$C$645=$C18)*
('Inc CWIP &amp; Plant'!$T$12:$AQ$645))</f>
        <v>0</v>
      </c>
      <c r="F18" s="303" cm="1">
        <f t="array" ref="F18">SUMPRODUCT(('Inc CWIP &amp; Plant'!$B$12:$B$645=F$5)*
('Inc CWIP &amp; Plant'!$T$11:$AQ$11=$B18)*
('Inc CWIP &amp; Plant'!$C$12:$C$645=$C18)*
('Inc CWIP &amp; Plant'!$T$12:$AQ$645))</f>
        <v>0</v>
      </c>
      <c r="G18" s="303" cm="1">
        <f t="array" ref="G18">SUMPRODUCT(('Inc CWIP &amp; Plant'!$B$12:$B$645=G$5)*
('Inc CWIP &amp; Plant'!$T$11:$AQ$11=$B18)*
('Inc CWIP &amp; Plant'!$C$12:$C$645=$C18)*
('Inc CWIP &amp; Plant'!$T$12:$AQ$645))</f>
        <v>0</v>
      </c>
      <c r="H18" s="303" cm="1">
        <f t="array" ref="H18">SUMPRODUCT(('Inc CWIP &amp; Plant'!$B$12:$B$645=H$5)*
('Inc CWIP &amp; Plant'!$T$11:$AQ$11=$B18)*
('Inc CWIP &amp; Plant'!$C$12:$C$645=$C18)*
('Inc CWIP &amp; Plant'!$T$12:$AQ$645))</f>
        <v>0</v>
      </c>
      <c r="I18" s="303" cm="1">
        <f t="array" ref="I18">SUMPRODUCT(('Inc CWIP &amp; Plant'!$B$12:$B$645=I$5)*
('Inc CWIP &amp; Plant'!$T$11:$AQ$11=$B18)*
('Inc CWIP &amp; Plant'!$C$12:$C$645=$C18)*
('Inc CWIP &amp; Plant'!$T$12:$AQ$645))</f>
        <v>0</v>
      </c>
      <c r="J18" s="303" cm="1">
        <f t="array" ref="J18">SUMPRODUCT(('Inc CWIP &amp; Plant'!$B$12:$B$645=J$5)*
('Inc CWIP &amp; Plant'!$T$11:$AQ$11=$B18)*
('Inc CWIP &amp; Plant'!$C$12:$C$645=$C18)*
('Inc CWIP &amp; Plant'!$T$12:$AQ$645))-'Mesa WO''s'!L20</f>
        <v>372.61200000000002</v>
      </c>
      <c r="K18" s="303" cm="1">
        <f t="array" ref="K18">SUMPRODUCT(('Inc CWIP &amp; Plant'!$B$12:$B$645=K$5)*
('Inc CWIP &amp; Plant'!$T$11:$AQ$11=$B18)*
('Inc CWIP &amp; Plant'!$C$12:$C$645=$C18)*
('Inc CWIP &amp; Plant'!$T$12:$AQ$645))-'Alberhill WO''s'!F20-'Alberhill WO''s (2)'!F20</f>
        <v>1063.7716680000001</v>
      </c>
      <c r="L18" s="303" cm="1">
        <f t="array" ref="L18">SUMPRODUCT(('Inc CWIP &amp; Plant'!$B$12:$B$645=L$5)*
('Inc CWIP &amp; Plant'!$T$11:$AQ$11=$B18)*
('Inc CWIP &amp; Plant'!$C$12:$C$645=$C18)*
('Inc CWIP &amp; Plant'!$T$12:$AQ$645))</f>
        <v>600</v>
      </c>
      <c r="M18" s="303" cm="1">
        <f t="array" ref="M18">SUMPRODUCT(('Inc CWIP &amp; Plant'!$B$12:$B$645=M$5)*
('Inc CWIP &amp; Plant'!$T$11:$AQ$11=$B18)*
('Inc CWIP &amp; Plant'!$C$12:$C$645=$C18)*
('Inc CWIP &amp; Plant'!$T$12:$AQ$645))</f>
        <v>77.751000000000005</v>
      </c>
      <c r="N18" s="303" cm="1">
        <f t="array" ref="N18">SUMPRODUCT(('Inc CWIP &amp; Plant'!$B$12:$B$645=N$5)*
('Inc CWIP &amp; Plant'!$T$11:$AQ$11=$B18)*
('Inc CWIP &amp; Plant'!$C$12:$C$645=$C18)*
('Inc CWIP &amp; Plant'!$T$12:$AQ$645))</f>
        <v>0</v>
      </c>
      <c r="O18" s="303" cm="1">
        <f t="array" ref="O18">SUMPRODUCT(('Inc CWIP &amp; Plant'!$B$12:$B$645=O$5)*
('Inc CWIP &amp; Plant'!$T$11:$AQ$11=$B18)*
('Inc CWIP &amp; Plant'!$C$12:$C$645=$C18)*
('Inc CWIP &amp; Plant'!$T$12:$AQ$645))</f>
        <v>0</v>
      </c>
      <c r="P18" s="303" cm="1">
        <f t="array" ref="P18">SUMPRODUCT(('Inc CWIP &amp; Plant'!$B$12:$B$645=P$5)*
('Inc CWIP &amp; Plant'!$T$11:$AQ$11=$B18)*
('Inc CWIP &amp; Plant'!$C$12:$C$645=$C18)*
('Inc CWIP &amp; Plant'!$T$12:$AQ$645))-'ELM WO''s'!F20</f>
        <v>2868.7170000000001</v>
      </c>
      <c r="Q18" s="303" cm="1">
        <f t="array" ref="Q18">SUMPRODUCT(('Inc CWIP &amp; Plant'!$B$12:$B$645=Q$5)*
('Inc CWIP &amp; Plant'!$T$11:$AQ$11=$B18)*
('Inc CWIP &amp; Plant'!$C$12:$C$645=$C18)*
('Inc CWIP &amp; Plant'!$T$12:$AQ$645))-'RTRP WO''s'!F20</f>
        <v>14925.306</v>
      </c>
      <c r="R18" s="303" cm="1">
        <f t="array" ref="R18">SUMPRODUCT(('Inc CWIP &amp; Plant'!$B$12:$B$638=R$5)*
('Inc CWIP &amp; Plant'!$T$11:$AQ$11=$B18)*
('Inc CWIP &amp; Plant'!$C$12:$C$638=$C18)*
('Inc CWIP &amp; Plant'!$T$12:$AQ$638))</f>
        <v>0</v>
      </c>
      <c r="S18" s="303" cm="1">
        <f t="array" ref="S18">SUMPRODUCT(('Inc CWIP &amp; Plant'!$B$12:$B$638=S$5)*
('Inc CWIP &amp; Plant'!$T$11:$AQ$11=$B18)*
('Inc CWIP &amp; Plant'!$C$12:$C$638=$C18)*
('Inc CWIP &amp; Plant'!$T$12:$AQ$638))</f>
        <v>5104.3710000000001</v>
      </c>
    </row>
    <row r="19" spans="1:19" ht="15" customHeight="1" x14ac:dyDescent="0.35">
      <c r="A19" s="306"/>
      <c r="B19" s="305">
        <f t="shared" si="0"/>
        <v>46388</v>
      </c>
      <c r="C19" s="302" t="s">
        <v>417</v>
      </c>
      <c r="D19" s="303">
        <f t="shared" si="1"/>
        <v>10833.405999999999</v>
      </c>
      <c r="E19" s="303" cm="1">
        <f t="array" ref="E19">SUMPRODUCT(('Inc CWIP &amp; Plant'!$B$12:$B$645=E$5)*
('Inc CWIP &amp; Plant'!$T$11:$AQ$11=$B19)*
('Inc CWIP &amp; Plant'!$C$12:$C$645=$C19)*
('Inc CWIP &amp; Plant'!$T$12:$AQ$645))</f>
        <v>0</v>
      </c>
      <c r="F19" s="303" cm="1">
        <f t="array" ref="F19">SUMPRODUCT(('Inc CWIP &amp; Plant'!$B$12:$B$645=F$5)*
('Inc CWIP &amp; Plant'!$T$11:$AQ$11=$B19)*
('Inc CWIP &amp; Plant'!$C$12:$C$645=$C19)*
('Inc CWIP &amp; Plant'!$T$12:$AQ$645))</f>
        <v>0</v>
      </c>
      <c r="G19" s="303" cm="1">
        <f t="array" ref="G19">SUMPRODUCT(('Inc CWIP &amp; Plant'!$B$12:$B$645=G$5)*
('Inc CWIP &amp; Plant'!$T$11:$AQ$11=$B19)*
('Inc CWIP &amp; Plant'!$C$12:$C$645=$C19)*
('Inc CWIP &amp; Plant'!$T$12:$AQ$645))</f>
        <v>0</v>
      </c>
      <c r="H19" s="303" cm="1">
        <f t="array" ref="H19">SUMPRODUCT(('Inc CWIP &amp; Plant'!$B$12:$B$645=H$5)*
('Inc CWIP &amp; Plant'!$T$11:$AQ$11=$B19)*
('Inc CWIP &amp; Plant'!$C$12:$C$645=$C19)*
('Inc CWIP &amp; Plant'!$T$12:$AQ$645))</f>
        <v>0</v>
      </c>
      <c r="I19" s="303" cm="1">
        <f t="array" ref="I19">SUMPRODUCT(('Inc CWIP &amp; Plant'!$B$12:$B$645=I$5)*
('Inc CWIP &amp; Plant'!$T$11:$AQ$11=$B19)*
('Inc CWIP &amp; Plant'!$C$12:$C$645=$C19)*
('Inc CWIP &amp; Plant'!$T$12:$AQ$645))</f>
        <v>0</v>
      </c>
      <c r="J19" s="303" cm="1">
        <f t="array" ref="J19">SUMPRODUCT(('Inc CWIP &amp; Plant'!$B$12:$B$645=J$5)*
('Inc CWIP &amp; Plant'!$T$11:$AQ$11=$B19)*
('Inc CWIP &amp; Plant'!$C$12:$C$645=$C19)*
('Inc CWIP &amp; Plant'!$T$12:$AQ$645))-'Mesa WO''s'!L21</f>
        <v>0</v>
      </c>
      <c r="K19" s="303" cm="1">
        <f t="array" ref="K19">SUMPRODUCT(('Inc CWIP &amp; Plant'!$B$12:$B$645=K$5)*
('Inc CWIP &amp; Plant'!$T$11:$AQ$11=$B19)*
('Inc CWIP &amp; Plant'!$C$12:$C$645=$C19)*
('Inc CWIP &amp; Plant'!$T$12:$AQ$645))-'Alberhill WO''s'!F21-'Alberhill WO''s (2)'!F21</f>
        <v>0</v>
      </c>
      <c r="L19" s="303" cm="1">
        <f t="array" ref="L19">SUMPRODUCT(('Inc CWIP &amp; Plant'!$B$12:$B$645=L$5)*
('Inc CWIP &amp; Plant'!$T$11:$AQ$11=$B19)*
('Inc CWIP &amp; Plant'!$C$12:$C$645=$C19)*
('Inc CWIP &amp; Plant'!$T$12:$AQ$645))</f>
        <v>1100</v>
      </c>
      <c r="M19" s="303" cm="1">
        <f t="array" ref="M19">SUMPRODUCT(('Inc CWIP &amp; Plant'!$B$12:$B$645=M$5)*
('Inc CWIP &amp; Plant'!$T$11:$AQ$11=$B19)*
('Inc CWIP &amp; Plant'!$C$12:$C$645=$C19)*
('Inc CWIP &amp; Plant'!$T$12:$AQ$645))</f>
        <v>0</v>
      </c>
      <c r="N19" s="303" cm="1">
        <f t="array" ref="N19">SUMPRODUCT(('Inc CWIP &amp; Plant'!$B$12:$B$645=N$5)*
('Inc CWIP &amp; Plant'!$T$11:$AQ$11=$B19)*
('Inc CWIP &amp; Plant'!$C$12:$C$645=$C19)*
('Inc CWIP &amp; Plant'!$T$12:$AQ$645))</f>
        <v>0</v>
      </c>
      <c r="O19" s="303" cm="1">
        <f t="array" ref="O19">SUMPRODUCT(('Inc CWIP &amp; Plant'!$B$12:$B$645=O$5)*
('Inc CWIP &amp; Plant'!$T$11:$AQ$11=$B19)*
('Inc CWIP &amp; Plant'!$C$12:$C$645=$C19)*
('Inc CWIP &amp; Plant'!$T$12:$AQ$645))</f>
        <v>0</v>
      </c>
      <c r="P19" s="303" cm="1">
        <f t="array" ref="P19">SUMPRODUCT(('Inc CWIP &amp; Plant'!$B$12:$B$645=P$5)*
('Inc CWIP &amp; Plant'!$T$11:$AQ$11=$B19)*
('Inc CWIP &amp; Plant'!$C$12:$C$645=$C19)*
('Inc CWIP &amp; Plant'!$T$12:$AQ$645))-'ELM WO''s'!F21</f>
        <v>10</v>
      </c>
      <c r="Q19" s="303" cm="1">
        <f t="array" ref="Q19">SUMPRODUCT(('Inc CWIP &amp; Plant'!$B$12:$B$645=Q$5)*
('Inc CWIP &amp; Plant'!$T$11:$AQ$11=$B19)*
('Inc CWIP &amp; Plant'!$C$12:$C$645=$C19)*
('Inc CWIP &amp; Plant'!$T$12:$AQ$645))-'RTRP WO''s'!F21</f>
        <v>5569.1129999999994</v>
      </c>
      <c r="R19" s="303" cm="1">
        <f t="array" ref="R19">SUMPRODUCT(('Inc CWIP &amp; Plant'!$B$12:$B$638=R$5)*
('Inc CWIP &amp; Plant'!$T$11:$AQ$11=$B19)*
('Inc CWIP &amp; Plant'!$C$12:$C$638=$C19)*
('Inc CWIP &amp; Plant'!$T$12:$AQ$638))</f>
        <v>0</v>
      </c>
      <c r="S19" s="303" cm="1">
        <f t="array" ref="S19">SUMPRODUCT(('Inc CWIP &amp; Plant'!$B$12:$B$638=S$5)*
('Inc CWIP &amp; Plant'!$T$11:$AQ$11=$B19)*
('Inc CWIP &amp; Plant'!$C$12:$C$638=$C19)*
('Inc CWIP &amp; Plant'!$T$12:$AQ$638))</f>
        <v>4154.2929999999997</v>
      </c>
    </row>
    <row r="20" spans="1:19" ht="15" customHeight="1" x14ac:dyDescent="0.35">
      <c r="A20" s="306"/>
      <c r="B20" s="305">
        <f t="shared" si="0"/>
        <v>46419</v>
      </c>
      <c r="C20" s="302" t="s">
        <v>417</v>
      </c>
      <c r="D20" s="303">
        <f t="shared" si="1"/>
        <v>21306.402000000002</v>
      </c>
      <c r="E20" s="303" cm="1">
        <f t="array" ref="E20">SUMPRODUCT(('Inc CWIP &amp; Plant'!$B$12:$B$645=E$5)*
('Inc CWIP &amp; Plant'!$T$11:$AQ$11=$B20)*
('Inc CWIP &amp; Plant'!$C$12:$C$645=$C20)*
('Inc CWIP &amp; Plant'!$T$12:$AQ$645))</f>
        <v>0</v>
      </c>
      <c r="F20" s="303" cm="1">
        <f t="array" ref="F20">SUMPRODUCT(('Inc CWIP &amp; Plant'!$B$12:$B$645=F$5)*
('Inc CWIP &amp; Plant'!$T$11:$AQ$11=$B20)*
('Inc CWIP &amp; Plant'!$C$12:$C$645=$C20)*
('Inc CWIP &amp; Plant'!$T$12:$AQ$645))</f>
        <v>0</v>
      </c>
      <c r="G20" s="303" cm="1">
        <f t="array" ref="G20">SUMPRODUCT(('Inc CWIP &amp; Plant'!$B$12:$B$645=G$5)*
('Inc CWIP &amp; Plant'!$T$11:$AQ$11=$B20)*
('Inc CWIP &amp; Plant'!$C$12:$C$645=$C20)*
('Inc CWIP &amp; Plant'!$T$12:$AQ$645))</f>
        <v>0</v>
      </c>
      <c r="H20" s="303" cm="1">
        <f t="array" ref="H20">SUMPRODUCT(('Inc CWIP &amp; Plant'!$B$12:$B$645=H$5)*
('Inc CWIP &amp; Plant'!$T$11:$AQ$11=$B20)*
('Inc CWIP &amp; Plant'!$C$12:$C$645=$C20)*
('Inc CWIP &amp; Plant'!$T$12:$AQ$645))</f>
        <v>0</v>
      </c>
      <c r="I20" s="303" cm="1">
        <f t="array" ref="I20">SUMPRODUCT(('Inc CWIP &amp; Plant'!$B$12:$B$645=I$5)*
('Inc CWIP &amp; Plant'!$T$11:$AQ$11=$B20)*
('Inc CWIP &amp; Plant'!$C$12:$C$645=$C20)*
('Inc CWIP &amp; Plant'!$T$12:$AQ$645))</f>
        <v>0</v>
      </c>
      <c r="J20" s="303" cm="1">
        <f t="array" ref="J20">SUMPRODUCT(('Inc CWIP &amp; Plant'!$B$12:$B$645=J$5)*
('Inc CWIP &amp; Plant'!$T$11:$AQ$11=$B20)*
('Inc CWIP &amp; Plant'!$C$12:$C$645=$C20)*
('Inc CWIP &amp; Plant'!$T$12:$AQ$645))-'Mesa WO''s'!L22</f>
        <v>0</v>
      </c>
      <c r="K20" s="303" cm="1">
        <f t="array" ref="K20">SUMPRODUCT(('Inc CWIP &amp; Plant'!$B$12:$B$645=K$5)*
('Inc CWIP &amp; Plant'!$T$11:$AQ$11=$B20)*
('Inc CWIP &amp; Plant'!$C$12:$C$645=$C20)*
('Inc CWIP &amp; Plant'!$T$12:$AQ$645))-'Alberhill WO''s'!F22-'Alberhill WO''s (2)'!F22</f>
        <v>0</v>
      </c>
      <c r="L20" s="303" cm="1">
        <f t="array" ref="L20">SUMPRODUCT(('Inc CWIP &amp; Plant'!$B$12:$B$645=L$5)*
('Inc CWIP &amp; Plant'!$T$11:$AQ$11=$B20)*
('Inc CWIP &amp; Plant'!$C$12:$C$645=$C20)*
('Inc CWIP &amp; Plant'!$T$12:$AQ$645))</f>
        <v>1100</v>
      </c>
      <c r="M20" s="303" cm="1">
        <f t="array" ref="M20">SUMPRODUCT(('Inc CWIP &amp; Plant'!$B$12:$B$645=M$5)*
('Inc CWIP &amp; Plant'!$T$11:$AQ$11=$B20)*
('Inc CWIP &amp; Plant'!$C$12:$C$645=$C20)*
('Inc CWIP &amp; Plant'!$T$12:$AQ$645))</f>
        <v>0</v>
      </c>
      <c r="N20" s="303" cm="1">
        <f t="array" ref="N20">SUMPRODUCT(('Inc CWIP &amp; Plant'!$B$12:$B$645=N$5)*
('Inc CWIP &amp; Plant'!$T$11:$AQ$11=$B20)*
('Inc CWIP &amp; Plant'!$C$12:$C$645=$C20)*
('Inc CWIP &amp; Plant'!$T$12:$AQ$645))</f>
        <v>0</v>
      </c>
      <c r="O20" s="303" cm="1">
        <f t="array" ref="O20">SUMPRODUCT(('Inc CWIP &amp; Plant'!$B$12:$B$645=O$5)*
('Inc CWIP &amp; Plant'!$T$11:$AQ$11=$B20)*
('Inc CWIP &amp; Plant'!$C$12:$C$645=$C20)*
('Inc CWIP &amp; Plant'!$T$12:$AQ$645))</f>
        <v>0</v>
      </c>
      <c r="P20" s="303" cm="1">
        <f t="array" ref="P20">SUMPRODUCT(('Inc CWIP &amp; Plant'!$B$12:$B$645=P$5)*
('Inc CWIP &amp; Plant'!$T$11:$AQ$11=$B20)*
('Inc CWIP &amp; Plant'!$C$12:$C$645=$C20)*
('Inc CWIP &amp; Plant'!$T$12:$AQ$645))-'ELM WO''s'!F22</f>
        <v>10</v>
      </c>
      <c r="Q20" s="303" cm="1">
        <f t="array" ref="Q20">SUMPRODUCT(('Inc CWIP &amp; Plant'!$B$12:$B$645=Q$5)*
('Inc CWIP &amp; Plant'!$T$11:$AQ$11=$B20)*
('Inc CWIP &amp; Plant'!$C$12:$C$645=$C20)*
('Inc CWIP &amp; Plant'!$T$12:$AQ$645))-'RTRP WO''s'!F22</f>
        <v>5569.1090000000004</v>
      </c>
      <c r="R20" s="303" cm="1">
        <f t="array" ref="R20">SUMPRODUCT(('Inc CWIP &amp; Plant'!$B$12:$B$638=R$5)*
('Inc CWIP &amp; Plant'!$T$11:$AQ$11=$B20)*
('Inc CWIP &amp; Plant'!$C$12:$C$638=$C20)*
('Inc CWIP &amp; Plant'!$T$12:$AQ$638))</f>
        <v>0</v>
      </c>
      <c r="S20" s="303" cm="1">
        <f t="array" ref="S20">SUMPRODUCT(('Inc CWIP &amp; Plant'!$B$12:$B$638=S$5)*
('Inc CWIP &amp; Plant'!$T$11:$AQ$11=$B20)*
('Inc CWIP &amp; Plant'!$C$12:$C$638=$C20)*
('Inc CWIP &amp; Plant'!$T$12:$AQ$638))</f>
        <v>14627.293</v>
      </c>
    </row>
    <row r="21" spans="1:19" ht="15" customHeight="1" x14ac:dyDescent="0.35">
      <c r="A21" s="306"/>
      <c r="B21" s="305">
        <f t="shared" si="0"/>
        <v>46447</v>
      </c>
      <c r="C21" s="302" t="s">
        <v>417</v>
      </c>
      <c r="D21" s="303">
        <f t="shared" si="1"/>
        <v>10924.402</v>
      </c>
      <c r="E21" s="303" cm="1">
        <f t="array" ref="E21">SUMPRODUCT(('Inc CWIP &amp; Plant'!$B$12:$B$645=E$5)*
('Inc CWIP &amp; Plant'!$T$11:$AQ$11=$B21)*
('Inc CWIP &amp; Plant'!$C$12:$C$645=$C21)*
('Inc CWIP &amp; Plant'!$T$12:$AQ$645))</f>
        <v>0</v>
      </c>
      <c r="F21" s="303" cm="1">
        <f t="array" ref="F21">SUMPRODUCT(('Inc CWIP &amp; Plant'!$B$12:$B$645=F$5)*
('Inc CWIP &amp; Plant'!$T$11:$AQ$11=$B21)*
('Inc CWIP &amp; Plant'!$C$12:$C$645=$C21)*
('Inc CWIP &amp; Plant'!$T$12:$AQ$645))</f>
        <v>0</v>
      </c>
      <c r="G21" s="303" cm="1">
        <f t="array" ref="G21">SUMPRODUCT(('Inc CWIP &amp; Plant'!$B$12:$B$645=G$5)*
('Inc CWIP &amp; Plant'!$T$11:$AQ$11=$B21)*
('Inc CWIP &amp; Plant'!$C$12:$C$645=$C21)*
('Inc CWIP &amp; Plant'!$T$12:$AQ$645))</f>
        <v>0</v>
      </c>
      <c r="H21" s="303" cm="1">
        <f t="array" ref="H21">SUMPRODUCT(('Inc CWIP &amp; Plant'!$B$12:$B$645=H$5)*
('Inc CWIP &amp; Plant'!$T$11:$AQ$11=$B21)*
('Inc CWIP &amp; Plant'!$C$12:$C$645=$C21)*
('Inc CWIP &amp; Plant'!$T$12:$AQ$645))</f>
        <v>0</v>
      </c>
      <c r="I21" s="303" cm="1">
        <f t="array" ref="I21">SUMPRODUCT(('Inc CWIP &amp; Plant'!$B$12:$B$645=I$5)*
('Inc CWIP &amp; Plant'!$T$11:$AQ$11=$B21)*
('Inc CWIP &amp; Plant'!$C$12:$C$645=$C21)*
('Inc CWIP &amp; Plant'!$T$12:$AQ$645))</f>
        <v>0</v>
      </c>
      <c r="J21" s="303" cm="1">
        <f t="array" ref="J21">SUMPRODUCT(('Inc CWIP &amp; Plant'!$B$12:$B$645=J$5)*
('Inc CWIP &amp; Plant'!$T$11:$AQ$11=$B21)*
('Inc CWIP &amp; Plant'!$C$12:$C$645=$C21)*
('Inc CWIP &amp; Plant'!$T$12:$AQ$645))-'Mesa WO''s'!L23</f>
        <v>0</v>
      </c>
      <c r="K21" s="303" cm="1">
        <f t="array" ref="K21">SUMPRODUCT(('Inc CWIP &amp; Plant'!$B$12:$B$645=K$5)*
('Inc CWIP &amp; Plant'!$T$11:$AQ$11=$B21)*
('Inc CWIP &amp; Plant'!$C$12:$C$645=$C21)*
('Inc CWIP &amp; Plant'!$T$12:$AQ$645))-'Alberhill WO''s'!F23-'Alberhill WO''s (2)'!F23</f>
        <v>0</v>
      </c>
      <c r="L21" s="303" cm="1">
        <f t="array" ref="L21">SUMPRODUCT(('Inc CWIP &amp; Plant'!$B$12:$B$645=L$5)*
('Inc CWIP &amp; Plant'!$T$11:$AQ$11=$B21)*
('Inc CWIP &amp; Plant'!$C$12:$C$645=$C21)*
('Inc CWIP &amp; Plant'!$T$12:$AQ$645))</f>
        <v>1100</v>
      </c>
      <c r="M21" s="303" cm="1">
        <f t="array" ref="M21">SUMPRODUCT(('Inc CWIP &amp; Plant'!$B$12:$B$645=M$5)*
('Inc CWIP &amp; Plant'!$T$11:$AQ$11=$B21)*
('Inc CWIP &amp; Plant'!$C$12:$C$645=$C21)*
('Inc CWIP &amp; Plant'!$T$12:$AQ$645))</f>
        <v>0</v>
      </c>
      <c r="N21" s="303" cm="1">
        <f t="array" ref="N21">SUMPRODUCT(('Inc CWIP &amp; Plant'!$B$12:$B$645=N$5)*
('Inc CWIP &amp; Plant'!$T$11:$AQ$11=$B21)*
('Inc CWIP &amp; Plant'!$C$12:$C$645=$C21)*
('Inc CWIP &amp; Plant'!$T$12:$AQ$645))</f>
        <v>0</v>
      </c>
      <c r="O21" s="303" cm="1">
        <f t="array" ref="O21">SUMPRODUCT(('Inc CWIP &amp; Plant'!$B$12:$B$645=O$5)*
('Inc CWIP &amp; Plant'!$T$11:$AQ$11=$B21)*
('Inc CWIP &amp; Plant'!$C$12:$C$645=$C21)*
('Inc CWIP &amp; Plant'!$T$12:$AQ$645))</f>
        <v>0</v>
      </c>
      <c r="P21" s="303" cm="1">
        <f t="array" ref="P21">SUMPRODUCT(('Inc CWIP &amp; Plant'!$B$12:$B$645=P$5)*
('Inc CWIP &amp; Plant'!$T$11:$AQ$11=$B21)*
('Inc CWIP &amp; Plant'!$C$12:$C$645=$C21)*
('Inc CWIP &amp; Plant'!$T$12:$AQ$645))-'ELM WO''s'!F23</f>
        <v>10</v>
      </c>
      <c r="Q21" s="303" cm="1">
        <f t="array" ref="Q21">SUMPRODUCT(('Inc CWIP &amp; Plant'!$B$12:$B$645=Q$5)*
('Inc CWIP &amp; Plant'!$T$11:$AQ$11=$B21)*
('Inc CWIP &amp; Plant'!$C$12:$C$645=$C21)*
('Inc CWIP &amp; Plant'!$T$12:$AQ$645))-'RTRP WO''s'!F23</f>
        <v>5569.1090000000004</v>
      </c>
      <c r="R21" s="303" cm="1">
        <f t="array" ref="R21">SUMPRODUCT(('Inc CWIP &amp; Plant'!$B$12:$B$638=R$5)*
('Inc CWIP &amp; Plant'!$T$11:$AQ$11=$B21)*
('Inc CWIP &amp; Plant'!$C$12:$C$638=$C21)*
('Inc CWIP &amp; Plant'!$T$12:$AQ$638))</f>
        <v>0</v>
      </c>
      <c r="S21" s="303" cm="1">
        <f t="array" ref="S21">SUMPRODUCT(('Inc CWIP &amp; Plant'!$B$12:$B$638=S$5)*
('Inc CWIP &amp; Plant'!$T$11:$AQ$11=$B21)*
('Inc CWIP &amp; Plant'!$C$12:$C$638=$C21)*
('Inc CWIP &amp; Plant'!$T$12:$AQ$638))</f>
        <v>4245.2929999999997</v>
      </c>
    </row>
    <row r="22" spans="1:19" ht="15" customHeight="1" x14ac:dyDescent="0.35">
      <c r="A22" s="306"/>
      <c r="B22" s="305">
        <f t="shared" si="0"/>
        <v>46478</v>
      </c>
      <c r="C22" s="302" t="s">
        <v>417</v>
      </c>
      <c r="D22" s="303">
        <f t="shared" si="1"/>
        <v>10982.402</v>
      </c>
      <c r="E22" s="303" cm="1">
        <f t="array" ref="E22">SUMPRODUCT(('Inc CWIP &amp; Plant'!$B$12:$B$645=E$5)*
('Inc CWIP &amp; Plant'!$T$11:$AQ$11=$B22)*
('Inc CWIP &amp; Plant'!$C$12:$C$645=$C22)*
('Inc CWIP &amp; Plant'!$T$12:$AQ$645))</f>
        <v>0</v>
      </c>
      <c r="F22" s="303" cm="1">
        <f t="array" ref="F22">SUMPRODUCT(('Inc CWIP &amp; Plant'!$B$12:$B$645=F$5)*
('Inc CWIP &amp; Plant'!$T$11:$AQ$11=$B22)*
('Inc CWIP &amp; Plant'!$C$12:$C$645=$C22)*
('Inc CWIP &amp; Plant'!$T$12:$AQ$645))</f>
        <v>0</v>
      </c>
      <c r="G22" s="303" cm="1">
        <f t="array" ref="G22">SUMPRODUCT(('Inc CWIP &amp; Plant'!$B$12:$B$645=G$5)*
('Inc CWIP &amp; Plant'!$T$11:$AQ$11=$B22)*
('Inc CWIP &amp; Plant'!$C$12:$C$645=$C22)*
('Inc CWIP &amp; Plant'!$T$12:$AQ$645))</f>
        <v>0</v>
      </c>
      <c r="H22" s="303" cm="1">
        <f t="array" ref="H22">SUMPRODUCT(('Inc CWIP &amp; Plant'!$B$12:$B$645=H$5)*
('Inc CWIP &amp; Plant'!$T$11:$AQ$11=$B22)*
('Inc CWIP &amp; Plant'!$C$12:$C$645=$C22)*
('Inc CWIP &amp; Plant'!$T$12:$AQ$645))</f>
        <v>0</v>
      </c>
      <c r="I22" s="303" cm="1">
        <f t="array" ref="I22">SUMPRODUCT(('Inc CWIP &amp; Plant'!$B$12:$B$645=I$5)*
('Inc CWIP &amp; Plant'!$T$11:$AQ$11=$B22)*
('Inc CWIP &amp; Plant'!$C$12:$C$645=$C22)*
('Inc CWIP &amp; Plant'!$T$12:$AQ$645))</f>
        <v>0</v>
      </c>
      <c r="J22" s="303" cm="1">
        <f t="array" ref="J22">SUMPRODUCT(('Inc CWIP &amp; Plant'!$B$12:$B$645=J$5)*
('Inc CWIP &amp; Plant'!$T$11:$AQ$11=$B22)*
('Inc CWIP &amp; Plant'!$C$12:$C$645=$C22)*
('Inc CWIP &amp; Plant'!$T$12:$AQ$645))-'Mesa WO''s'!L24</f>
        <v>0</v>
      </c>
      <c r="K22" s="303" cm="1">
        <f t="array" ref="K22">SUMPRODUCT(('Inc CWIP &amp; Plant'!$B$12:$B$645=K$5)*
('Inc CWIP &amp; Plant'!$T$11:$AQ$11=$B22)*
('Inc CWIP &amp; Plant'!$C$12:$C$645=$C22)*
('Inc CWIP &amp; Plant'!$T$12:$AQ$645))-'Alberhill WO''s'!F24-'Alberhill WO''s (2)'!F24</f>
        <v>0</v>
      </c>
      <c r="L22" s="303" cm="1">
        <f t="array" ref="L22">SUMPRODUCT(('Inc CWIP &amp; Plant'!$B$12:$B$645=L$5)*
('Inc CWIP &amp; Plant'!$T$11:$AQ$11=$B22)*
('Inc CWIP &amp; Plant'!$C$12:$C$645=$C22)*
('Inc CWIP &amp; Plant'!$T$12:$AQ$645))</f>
        <v>1100</v>
      </c>
      <c r="M22" s="303" cm="1">
        <f t="array" ref="M22">SUMPRODUCT(('Inc CWIP &amp; Plant'!$B$12:$B$645=M$5)*
('Inc CWIP &amp; Plant'!$T$11:$AQ$11=$B22)*
('Inc CWIP &amp; Plant'!$C$12:$C$645=$C22)*
('Inc CWIP &amp; Plant'!$T$12:$AQ$645))</f>
        <v>0</v>
      </c>
      <c r="N22" s="303" cm="1">
        <f t="array" ref="N22">SUMPRODUCT(('Inc CWIP &amp; Plant'!$B$12:$B$645=N$5)*
('Inc CWIP &amp; Plant'!$T$11:$AQ$11=$B22)*
('Inc CWIP &amp; Plant'!$C$12:$C$645=$C22)*
('Inc CWIP &amp; Plant'!$T$12:$AQ$645))</f>
        <v>0</v>
      </c>
      <c r="O22" s="303" cm="1">
        <f t="array" ref="O22">SUMPRODUCT(('Inc CWIP &amp; Plant'!$B$12:$B$645=O$5)*
('Inc CWIP &amp; Plant'!$T$11:$AQ$11=$B22)*
('Inc CWIP &amp; Plant'!$C$12:$C$645=$C22)*
('Inc CWIP &amp; Plant'!$T$12:$AQ$645))</f>
        <v>0</v>
      </c>
      <c r="P22" s="303" cm="1">
        <f t="array" ref="P22">SUMPRODUCT(('Inc CWIP &amp; Plant'!$B$12:$B$645=P$5)*
('Inc CWIP &amp; Plant'!$T$11:$AQ$11=$B22)*
('Inc CWIP &amp; Plant'!$C$12:$C$645=$C22)*
('Inc CWIP &amp; Plant'!$T$12:$AQ$645))-'ELM WO''s'!F24</f>
        <v>10</v>
      </c>
      <c r="Q22" s="303" cm="1">
        <f t="array" ref="Q22">SUMPRODUCT(('Inc CWIP &amp; Plant'!$B$12:$B$645=Q$5)*
('Inc CWIP &amp; Plant'!$T$11:$AQ$11=$B22)*
('Inc CWIP &amp; Plant'!$C$12:$C$645=$C22)*
('Inc CWIP &amp; Plant'!$T$12:$AQ$645))-'RTRP WO''s'!F24</f>
        <v>5569.1090000000004</v>
      </c>
      <c r="R22" s="303" cm="1">
        <f t="array" ref="R22">SUMPRODUCT(('Inc CWIP &amp; Plant'!$B$12:$B$638=R$5)*
('Inc CWIP &amp; Plant'!$T$11:$AQ$11=$B22)*
('Inc CWIP &amp; Plant'!$C$12:$C$638=$C22)*
('Inc CWIP &amp; Plant'!$T$12:$AQ$638))</f>
        <v>0</v>
      </c>
      <c r="S22" s="303" cm="1">
        <f t="array" ref="S22">SUMPRODUCT(('Inc CWIP &amp; Plant'!$B$12:$B$638=S$5)*
('Inc CWIP &amp; Plant'!$T$11:$AQ$11=$B22)*
('Inc CWIP &amp; Plant'!$C$12:$C$638=$C22)*
('Inc CWIP &amp; Plant'!$T$12:$AQ$638))</f>
        <v>4303.2929999999997</v>
      </c>
    </row>
    <row r="23" spans="1:19" ht="15" customHeight="1" x14ac:dyDescent="0.35">
      <c r="A23" s="306"/>
      <c r="B23" s="305">
        <f t="shared" si="0"/>
        <v>46508</v>
      </c>
      <c r="C23" s="302" t="s">
        <v>417</v>
      </c>
      <c r="D23" s="303">
        <f t="shared" si="1"/>
        <v>11096.402</v>
      </c>
      <c r="E23" s="303" cm="1">
        <f t="array" ref="E23">SUMPRODUCT(('Inc CWIP &amp; Plant'!$B$12:$B$645=E$5)*
('Inc CWIP &amp; Plant'!$T$11:$AQ$11=$B23)*
('Inc CWIP &amp; Plant'!$C$12:$C$645=$C23)*
('Inc CWIP &amp; Plant'!$T$12:$AQ$645))</f>
        <v>0</v>
      </c>
      <c r="F23" s="303" cm="1">
        <f t="array" ref="F23">SUMPRODUCT(('Inc CWIP &amp; Plant'!$B$12:$B$645=F$5)*
('Inc CWIP &amp; Plant'!$T$11:$AQ$11=$B23)*
('Inc CWIP &amp; Plant'!$C$12:$C$645=$C23)*
('Inc CWIP &amp; Plant'!$T$12:$AQ$645))</f>
        <v>0</v>
      </c>
      <c r="G23" s="303" cm="1">
        <f t="array" ref="G23">SUMPRODUCT(('Inc CWIP &amp; Plant'!$B$12:$B$645=G$5)*
('Inc CWIP &amp; Plant'!$T$11:$AQ$11=$B23)*
('Inc CWIP &amp; Plant'!$C$12:$C$645=$C23)*
('Inc CWIP &amp; Plant'!$T$12:$AQ$645))</f>
        <v>0</v>
      </c>
      <c r="H23" s="303" cm="1">
        <f t="array" ref="H23">SUMPRODUCT(('Inc CWIP &amp; Plant'!$B$12:$B$645=H$5)*
('Inc CWIP &amp; Plant'!$T$11:$AQ$11=$B23)*
('Inc CWIP &amp; Plant'!$C$12:$C$645=$C23)*
('Inc CWIP &amp; Plant'!$T$12:$AQ$645))</f>
        <v>0</v>
      </c>
      <c r="I23" s="303" cm="1">
        <f t="array" ref="I23">SUMPRODUCT(('Inc CWIP &amp; Plant'!$B$12:$B$645=I$5)*
('Inc CWIP &amp; Plant'!$T$11:$AQ$11=$B23)*
('Inc CWIP &amp; Plant'!$C$12:$C$645=$C23)*
('Inc CWIP &amp; Plant'!$T$12:$AQ$645))</f>
        <v>0</v>
      </c>
      <c r="J23" s="303" cm="1">
        <f t="array" ref="J23">SUMPRODUCT(('Inc CWIP &amp; Plant'!$B$12:$B$645=J$5)*
('Inc CWIP &amp; Plant'!$T$11:$AQ$11=$B23)*
('Inc CWIP &amp; Plant'!$C$12:$C$645=$C23)*
('Inc CWIP &amp; Plant'!$T$12:$AQ$645))-'Mesa WO''s'!L25</f>
        <v>0</v>
      </c>
      <c r="K23" s="303" cm="1">
        <f t="array" ref="K23">SUMPRODUCT(('Inc CWIP &amp; Plant'!$B$12:$B$645=K$5)*
('Inc CWIP &amp; Plant'!$T$11:$AQ$11=$B23)*
('Inc CWIP &amp; Plant'!$C$12:$C$645=$C23)*
('Inc CWIP &amp; Plant'!$T$12:$AQ$645))-'Alberhill WO''s'!F25-'Alberhill WO''s (2)'!F25</f>
        <v>0</v>
      </c>
      <c r="L23" s="303" cm="1">
        <f t="array" ref="L23">SUMPRODUCT(('Inc CWIP &amp; Plant'!$B$12:$B$645=L$5)*
('Inc CWIP &amp; Plant'!$T$11:$AQ$11=$B23)*
('Inc CWIP &amp; Plant'!$C$12:$C$645=$C23)*
('Inc CWIP &amp; Plant'!$T$12:$AQ$645))</f>
        <v>1100</v>
      </c>
      <c r="M23" s="303" cm="1">
        <f t="array" ref="M23">SUMPRODUCT(('Inc CWIP &amp; Plant'!$B$12:$B$645=M$5)*
('Inc CWIP &amp; Plant'!$T$11:$AQ$11=$B23)*
('Inc CWIP &amp; Plant'!$C$12:$C$645=$C23)*
('Inc CWIP &amp; Plant'!$T$12:$AQ$645))</f>
        <v>0</v>
      </c>
      <c r="N23" s="303" cm="1">
        <f t="array" ref="N23">SUMPRODUCT(('Inc CWIP &amp; Plant'!$B$12:$B$645=N$5)*
('Inc CWIP &amp; Plant'!$T$11:$AQ$11=$B23)*
('Inc CWIP &amp; Plant'!$C$12:$C$645=$C23)*
('Inc CWIP &amp; Plant'!$T$12:$AQ$645))</f>
        <v>0</v>
      </c>
      <c r="O23" s="303" cm="1">
        <f t="array" ref="O23">SUMPRODUCT(('Inc CWIP &amp; Plant'!$B$12:$B$645=O$5)*
('Inc CWIP &amp; Plant'!$T$11:$AQ$11=$B23)*
('Inc CWIP &amp; Plant'!$C$12:$C$645=$C23)*
('Inc CWIP &amp; Plant'!$T$12:$AQ$645))</f>
        <v>0</v>
      </c>
      <c r="P23" s="303" cm="1">
        <f t="array" ref="P23">SUMPRODUCT(('Inc CWIP &amp; Plant'!$B$12:$B$645=P$5)*
('Inc CWIP &amp; Plant'!$T$11:$AQ$11=$B23)*
('Inc CWIP &amp; Plant'!$C$12:$C$645=$C23)*
('Inc CWIP &amp; Plant'!$T$12:$AQ$645))-'ELM WO''s'!F25</f>
        <v>10</v>
      </c>
      <c r="Q23" s="303" cm="1">
        <f t="array" ref="Q23">SUMPRODUCT(('Inc CWIP &amp; Plant'!$B$12:$B$645=Q$5)*
('Inc CWIP &amp; Plant'!$T$11:$AQ$11=$B23)*
('Inc CWIP &amp; Plant'!$C$12:$C$645=$C23)*
('Inc CWIP &amp; Plant'!$T$12:$AQ$645))-'RTRP WO''s'!F25</f>
        <v>5569.1090000000004</v>
      </c>
      <c r="R23" s="303" cm="1">
        <f t="array" ref="R23">SUMPRODUCT(('Inc CWIP &amp; Plant'!$B$12:$B$638=R$5)*
('Inc CWIP &amp; Plant'!$T$11:$AQ$11=$B23)*
('Inc CWIP &amp; Plant'!$C$12:$C$638=$C23)*
('Inc CWIP &amp; Plant'!$T$12:$AQ$638))</f>
        <v>0</v>
      </c>
      <c r="S23" s="303" cm="1">
        <f t="array" ref="S23">SUMPRODUCT(('Inc CWIP &amp; Plant'!$B$12:$B$638=S$5)*
('Inc CWIP &amp; Plant'!$T$11:$AQ$11=$B23)*
('Inc CWIP &amp; Plant'!$C$12:$C$638=$C23)*
('Inc CWIP &amp; Plant'!$T$12:$AQ$638))</f>
        <v>4417.2929999999997</v>
      </c>
    </row>
    <row r="24" spans="1:19" ht="15" customHeight="1" x14ac:dyDescent="0.35">
      <c r="A24" s="306"/>
      <c r="B24" s="305">
        <f t="shared" si="0"/>
        <v>46539</v>
      </c>
      <c r="C24" s="302" t="s">
        <v>417</v>
      </c>
      <c r="D24" s="303">
        <f t="shared" si="1"/>
        <v>11101.402</v>
      </c>
      <c r="E24" s="303" cm="1">
        <f t="array" ref="E24">SUMPRODUCT(('Inc CWIP &amp; Plant'!$B$12:$B$645=E$5)*
('Inc CWIP &amp; Plant'!$T$11:$AQ$11=$B24)*
('Inc CWIP &amp; Plant'!$C$12:$C$645=$C24)*
('Inc CWIP &amp; Plant'!$T$12:$AQ$645))</f>
        <v>0</v>
      </c>
      <c r="F24" s="303" cm="1">
        <f t="array" ref="F24">SUMPRODUCT(('Inc CWIP &amp; Plant'!$B$12:$B$645=F$5)*
('Inc CWIP &amp; Plant'!$T$11:$AQ$11=$B24)*
('Inc CWIP &amp; Plant'!$C$12:$C$645=$C24)*
('Inc CWIP &amp; Plant'!$T$12:$AQ$645))</f>
        <v>0</v>
      </c>
      <c r="G24" s="303" cm="1">
        <f t="array" ref="G24">SUMPRODUCT(('Inc CWIP &amp; Plant'!$B$12:$B$645=G$5)*
('Inc CWIP &amp; Plant'!$T$11:$AQ$11=$B24)*
('Inc CWIP &amp; Plant'!$C$12:$C$645=$C24)*
('Inc CWIP &amp; Plant'!$T$12:$AQ$645))</f>
        <v>0</v>
      </c>
      <c r="H24" s="303" cm="1">
        <f t="array" ref="H24">SUMPRODUCT(('Inc CWIP &amp; Plant'!$B$12:$B$645=H$5)*
('Inc CWIP &amp; Plant'!$T$11:$AQ$11=$B24)*
('Inc CWIP &amp; Plant'!$C$12:$C$645=$C24)*
('Inc CWIP &amp; Plant'!$T$12:$AQ$645))</f>
        <v>0</v>
      </c>
      <c r="I24" s="303" cm="1">
        <f t="array" ref="I24">SUMPRODUCT(('Inc CWIP &amp; Plant'!$B$12:$B$645=I$5)*
('Inc CWIP &amp; Plant'!$T$11:$AQ$11=$B24)*
('Inc CWIP &amp; Plant'!$C$12:$C$645=$C24)*
('Inc CWIP &amp; Plant'!$T$12:$AQ$645))</f>
        <v>0</v>
      </c>
      <c r="J24" s="303" cm="1">
        <f t="array" ref="J24">SUMPRODUCT(('Inc CWIP &amp; Plant'!$B$12:$B$645=J$5)*
('Inc CWIP &amp; Plant'!$T$11:$AQ$11=$B24)*
('Inc CWIP &amp; Plant'!$C$12:$C$645=$C24)*
('Inc CWIP &amp; Plant'!$T$12:$AQ$645))-'Mesa WO''s'!L26</f>
        <v>0</v>
      </c>
      <c r="K24" s="303" cm="1">
        <f t="array" ref="K24">SUMPRODUCT(('Inc CWIP &amp; Plant'!$B$12:$B$645=K$5)*
('Inc CWIP &amp; Plant'!$T$11:$AQ$11=$B24)*
('Inc CWIP &amp; Plant'!$C$12:$C$645=$C24)*
('Inc CWIP &amp; Plant'!$T$12:$AQ$645))-'Alberhill WO''s'!F26-'Alberhill WO''s (2)'!F26</f>
        <v>0</v>
      </c>
      <c r="L24" s="303" cm="1">
        <f t="array" ref="L24">SUMPRODUCT(('Inc CWIP &amp; Plant'!$B$12:$B$645=L$5)*
('Inc CWIP &amp; Plant'!$T$11:$AQ$11=$B24)*
('Inc CWIP &amp; Plant'!$C$12:$C$645=$C24)*
('Inc CWIP &amp; Plant'!$T$12:$AQ$645))</f>
        <v>1100</v>
      </c>
      <c r="M24" s="303" cm="1">
        <f t="array" ref="M24">SUMPRODUCT(('Inc CWIP &amp; Plant'!$B$12:$B$645=M$5)*
('Inc CWIP &amp; Plant'!$T$11:$AQ$11=$B24)*
('Inc CWIP &amp; Plant'!$C$12:$C$645=$C24)*
('Inc CWIP &amp; Plant'!$T$12:$AQ$645))</f>
        <v>0</v>
      </c>
      <c r="N24" s="303" cm="1">
        <f t="array" ref="N24">SUMPRODUCT(('Inc CWIP &amp; Plant'!$B$12:$B$645=N$5)*
('Inc CWIP &amp; Plant'!$T$11:$AQ$11=$B24)*
('Inc CWIP &amp; Plant'!$C$12:$C$645=$C24)*
('Inc CWIP &amp; Plant'!$T$12:$AQ$645))</f>
        <v>0</v>
      </c>
      <c r="O24" s="303" cm="1">
        <f t="array" ref="O24">SUMPRODUCT(('Inc CWIP &amp; Plant'!$B$12:$B$645=O$5)*
('Inc CWIP &amp; Plant'!$T$11:$AQ$11=$B24)*
('Inc CWIP &amp; Plant'!$C$12:$C$645=$C24)*
('Inc CWIP &amp; Plant'!$T$12:$AQ$645))</f>
        <v>0</v>
      </c>
      <c r="P24" s="303" cm="1">
        <f t="array" ref="P24">SUMPRODUCT(('Inc CWIP &amp; Plant'!$B$12:$B$645=P$5)*
('Inc CWIP &amp; Plant'!$T$11:$AQ$11=$B24)*
('Inc CWIP &amp; Plant'!$C$12:$C$645=$C24)*
('Inc CWIP &amp; Plant'!$T$12:$AQ$645))-'ELM WO''s'!F26</f>
        <v>15</v>
      </c>
      <c r="Q24" s="303" cm="1">
        <f t="array" ref="Q24">SUMPRODUCT(('Inc CWIP &amp; Plant'!$B$12:$B$645=Q$5)*
('Inc CWIP &amp; Plant'!$T$11:$AQ$11=$B24)*
('Inc CWIP &amp; Plant'!$C$12:$C$645=$C24)*
('Inc CWIP &amp; Plant'!$T$12:$AQ$645))-'RTRP WO''s'!F26</f>
        <v>5569.1090000000004</v>
      </c>
      <c r="R24" s="303" cm="1">
        <f t="array" ref="R24">SUMPRODUCT(('Inc CWIP &amp; Plant'!$B$12:$B$638=R$5)*
('Inc CWIP &amp; Plant'!$T$11:$AQ$11=$B24)*
('Inc CWIP &amp; Plant'!$C$12:$C$638=$C24)*
('Inc CWIP &amp; Plant'!$T$12:$AQ$638))</f>
        <v>0</v>
      </c>
      <c r="S24" s="303" cm="1">
        <f t="array" ref="S24">SUMPRODUCT(('Inc CWIP &amp; Plant'!$B$12:$B$638=S$5)*
('Inc CWIP &amp; Plant'!$T$11:$AQ$11=$B24)*
('Inc CWIP &amp; Plant'!$C$12:$C$638=$C24)*
('Inc CWIP &amp; Plant'!$T$12:$AQ$638))</f>
        <v>4417.2929999999997</v>
      </c>
    </row>
    <row r="25" spans="1:19" ht="15" customHeight="1" x14ac:dyDescent="0.35">
      <c r="A25" s="306"/>
      <c r="B25" s="305">
        <f t="shared" si="0"/>
        <v>46569</v>
      </c>
      <c r="C25" s="302" t="s">
        <v>417</v>
      </c>
      <c r="D25" s="303">
        <f t="shared" si="1"/>
        <v>11653.402</v>
      </c>
      <c r="E25" s="303" cm="1">
        <f t="array" ref="E25">SUMPRODUCT(('Inc CWIP &amp; Plant'!$B$12:$B$645=E$5)*
('Inc CWIP &amp; Plant'!$T$11:$AQ$11=$B25)*
('Inc CWIP &amp; Plant'!$C$12:$C$645=$C25)*
('Inc CWIP &amp; Plant'!$T$12:$AQ$645))</f>
        <v>0</v>
      </c>
      <c r="F25" s="303" cm="1">
        <f t="array" ref="F25">SUMPRODUCT(('Inc CWIP &amp; Plant'!$B$12:$B$645=F$5)*
('Inc CWIP &amp; Plant'!$T$11:$AQ$11=$B25)*
('Inc CWIP &amp; Plant'!$C$12:$C$645=$C25)*
('Inc CWIP &amp; Plant'!$T$12:$AQ$645))</f>
        <v>0</v>
      </c>
      <c r="G25" s="303" cm="1">
        <f t="array" ref="G25">SUMPRODUCT(('Inc CWIP &amp; Plant'!$B$12:$B$645=G$5)*
('Inc CWIP &amp; Plant'!$T$11:$AQ$11=$B25)*
('Inc CWIP &amp; Plant'!$C$12:$C$645=$C25)*
('Inc CWIP &amp; Plant'!$T$12:$AQ$645))</f>
        <v>0</v>
      </c>
      <c r="H25" s="303" cm="1">
        <f t="array" ref="H25">SUMPRODUCT(('Inc CWIP &amp; Plant'!$B$12:$B$645=H$5)*
('Inc CWIP &amp; Plant'!$T$11:$AQ$11=$B25)*
('Inc CWIP &amp; Plant'!$C$12:$C$645=$C25)*
('Inc CWIP &amp; Plant'!$T$12:$AQ$645))</f>
        <v>0</v>
      </c>
      <c r="I25" s="303" cm="1">
        <f t="array" ref="I25">SUMPRODUCT(('Inc CWIP &amp; Plant'!$B$12:$B$645=I$5)*
('Inc CWIP &amp; Plant'!$T$11:$AQ$11=$B25)*
('Inc CWIP &amp; Plant'!$C$12:$C$645=$C25)*
('Inc CWIP &amp; Plant'!$T$12:$AQ$645))</f>
        <v>0</v>
      </c>
      <c r="J25" s="303" cm="1">
        <f t="array" ref="J25">SUMPRODUCT(('Inc CWIP &amp; Plant'!$B$12:$B$645=J$5)*
('Inc CWIP &amp; Plant'!$T$11:$AQ$11=$B25)*
('Inc CWIP &amp; Plant'!$C$12:$C$645=$C25)*
('Inc CWIP &amp; Plant'!$T$12:$AQ$645))-'Mesa WO''s'!L27</f>
        <v>0</v>
      </c>
      <c r="K25" s="303" cm="1">
        <f t="array" ref="K25">SUMPRODUCT(('Inc CWIP &amp; Plant'!$B$12:$B$645=K$5)*
('Inc CWIP &amp; Plant'!$T$11:$AQ$11=$B25)*
('Inc CWIP &amp; Plant'!$C$12:$C$645=$C25)*
('Inc CWIP &amp; Plant'!$T$12:$AQ$645))-'Alberhill WO''s'!F27-'Alberhill WO''s (2)'!F27</f>
        <v>0</v>
      </c>
      <c r="L25" s="303" cm="1">
        <f t="array" ref="L25">SUMPRODUCT(('Inc CWIP &amp; Plant'!$B$12:$B$645=L$5)*
('Inc CWIP &amp; Plant'!$T$11:$AQ$11=$B25)*
('Inc CWIP &amp; Plant'!$C$12:$C$645=$C25)*
('Inc CWIP &amp; Plant'!$T$12:$AQ$645))</f>
        <v>1100</v>
      </c>
      <c r="M25" s="303" cm="1">
        <f t="array" ref="M25">SUMPRODUCT(('Inc CWIP &amp; Plant'!$B$12:$B$645=M$5)*
('Inc CWIP &amp; Plant'!$T$11:$AQ$11=$B25)*
('Inc CWIP &amp; Plant'!$C$12:$C$645=$C25)*
('Inc CWIP &amp; Plant'!$T$12:$AQ$645))</f>
        <v>0</v>
      </c>
      <c r="N25" s="303" cm="1">
        <f t="array" ref="N25">SUMPRODUCT(('Inc CWIP &amp; Plant'!$B$12:$B$645=N$5)*
('Inc CWIP &amp; Plant'!$T$11:$AQ$11=$B25)*
('Inc CWIP &amp; Plant'!$C$12:$C$645=$C25)*
('Inc CWIP &amp; Plant'!$T$12:$AQ$645))</f>
        <v>0</v>
      </c>
      <c r="O25" s="303" cm="1">
        <f t="array" ref="O25">SUMPRODUCT(('Inc CWIP &amp; Plant'!$B$12:$B$645=O$5)*
('Inc CWIP &amp; Plant'!$T$11:$AQ$11=$B25)*
('Inc CWIP &amp; Plant'!$C$12:$C$645=$C25)*
('Inc CWIP &amp; Plant'!$T$12:$AQ$645))</f>
        <v>0</v>
      </c>
      <c r="P25" s="303" cm="1">
        <f t="array" ref="P25">SUMPRODUCT(('Inc CWIP &amp; Plant'!$B$12:$B$645=P$5)*
('Inc CWIP &amp; Plant'!$T$11:$AQ$11=$B25)*
('Inc CWIP &amp; Plant'!$C$12:$C$645=$C25)*
('Inc CWIP &amp; Plant'!$T$12:$AQ$645))-'ELM WO''s'!F27</f>
        <v>15</v>
      </c>
      <c r="Q25" s="303" cm="1">
        <f t="array" ref="Q25">SUMPRODUCT(('Inc CWIP &amp; Plant'!$B$12:$B$645=Q$5)*
('Inc CWIP &amp; Plant'!$T$11:$AQ$11=$B25)*
('Inc CWIP &amp; Plant'!$C$12:$C$645=$C25)*
('Inc CWIP &amp; Plant'!$T$12:$AQ$645))-'RTRP WO''s'!F27</f>
        <v>5569.1090000000004</v>
      </c>
      <c r="R25" s="303" cm="1">
        <f t="array" ref="R25">SUMPRODUCT(('Inc CWIP &amp; Plant'!$B$12:$B$638=R$5)*
('Inc CWIP &amp; Plant'!$T$11:$AQ$11=$B25)*
('Inc CWIP &amp; Plant'!$C$12:$C$638=$C25)*
('Inc CWIP &amp; Plant'!$T$12:$AQ$638))</f>
        <v>0</v>
      </c>
      <c r="S25" s="303" cm="1">
        <f t="array" ref="S25">SUMPRODUCT(('Inc CWIP &amp; Plant'!$B$12:$B$638=S$5)*
('Inc CWIP &amp; Plant'!$T$11:$AQ$11=$B25)*
('Inc CWIP &amp; Plant'!$C$12:$C$638=$C25)*
('Inc CWIP &amp; Plant'!$T$12:$AQ$638))</f>
        <v>4969.2929999999997</v>
      </c>
    </row>
    <row r="26" spans="1:19" ht="15" customHeight="1" x14ac:dyDescent="0.35">
      <c r="A26" s="306"/>
      <c r="B26" s="305">
        <f t="shared" si="0"/>
        <v>46600</v>
      </c>
      <c r="C26" s="302" t="s">
        <v>417</v>
      </c>
      <c r="D26" s="303">
        <f t="shared" si="1"/>
        <v>12688.402</v>
      </c>
      <c r="E26" s="303" cm="1">
        <f t="array" ref="E26">SUMPRODUCT(('Inc CWIP &amp; Plant'!$B$12:$B$645=E$5)*
('Inc CWIP &amp; Plant'!$T$11:$AQ$11=$B26)*
('Inc CWIP &amp; Plant'!$C$12:$C$645=$C26)*
('Inc CWIP &amp; Plant'!$T$12:$AQ$645))</f>
        <v>0</v>
      </c>
      <c r="F26" s="303" cm="1">
        <f t="array" ref="F26">SUMPRODUCT(('Inc CWIP &amp; Plant'!$B$12:$B$645=F$5)*
('Inc CWIP &amp; Plant'!$T$11:$AQ$11=$B26)*
('Inc CWIP &amp; Plant'!$C$12:$C$645=$C26)*
('Inc CWIP &amp; Plant'!$T$12:$AQ$645))</f>
        <v>0</v>
      </c>
      <c r="G26" s="303" cm="1">
        <f t="array" ref="G26">SUMPRODUCT(('Inc CWIP &amp; Plant'!$B$12:$B$645=G$5)*
('Inc CWIP &amp; Plant'!$T$11:$AQ$11=$B26)*
('Inc CWIP &amp; Plant'!$C$12:$C$645=$C26)*
('Inc CWIP &amp; Plant'!$T$12:$AQ$645))</f>
        <v>0</v>
      </c>
      <c r="H26" s="303" cm="1">
        <f t="array" ref="H26">SUMPRODUCT(('Inc CWIP &amp; Plant'!$B$12:$B$645=H$5)*
('Inc CWIP &amp; Plant'!$T$11:$AQ$11=$B26)*
('Inc CWIP &amp; Plant'!$C$12:$C$645=$C26)*
('Inc CWIP &amp; Plant'!$T$12:$AQ$645))</f>
        <v>0</v>
      </c>
      <c r="I26" s="303" cm="1">
        <f t="array" ref="I26">SUMPRODUCT(('Inc CWIP &amp; Plant'!$B$12:$B$645=I$5)*
('Inc CWIP &amp; Plant'!$T$11:$AQ$11=$B26)*
('Inc CWIP &amp; Plant'!$C$12:$C$645=$C26)*
('Inc CWIP &amp; Plant'!$T$12:$AQ$645))</f>
        <v>0</v>
      </c>
      <c r="J26" s="303" cm="1">
        <f t="array" ref="J26">SUMPRODUCT(('Inc CWIP &amp; Plant'!$B$12:$B$645=J$5)*
('Inc CWIP &amp; Plant'!$T$11:$AQ$11=$B26)*
('Inc CWIP &amp; Plant'!$C$12:$C$645=$C26)*
('Inc CWIP &amp; Plant'!$T$12:$AQ$645))-'Mesa WO''s'!L28</f>
        <v>0</v>
      </c>
      <c r="K26" s="303" cm="1">
        <f t="array" ref="K26">SUMPRODUCT(('Inc CWIP &amp; Plant'!$B$12:$B$645=K$5)*
('Inc CWIP &amp; Plant'!$T$11:$AQ$11=$B26)*
('Inc CWIP &amp; Plant'!$C$12:$C$645=$C26)*
('Inc CWIP &amp; Plant'!$T$12:$AQ$645))-'Alberhill WO''s'!F28-'Alberhill WO''s (2)'!F28</f>
        <v>0</v>
      </c>
      <c r="L26" s="303" cm="1">
        <f t="array" ref="L26">SUMPRODUCT(('Inc CWIP &amp; Plant'!$B$12:$B$645=L$5)*
('Inc CWIP &amp; Plant'!$T$11:$AQ$11=$B26)*
('Inc CWIP &amp; Plant'!$C$12:$C$645=$C26)*
('Inc CWIP &amp; Plant'!$T$12:$AQ$645))</f>
        <v>1100</v>
      </c>
      <c r="M26" s="303" cm="1">
        <f t="array" ref="M26">SUMPRODUCT(('Inc CWIP &amp; Plant'!$B$12:$B$645=M$5)*
('Inc CWIP &amp; Plant'!$T$11:$AQ$11=$B26)*
('Inc CWIP &amp; Plant'!$C$12:$C$645=$C26)*
('Inc CWIP &amp; Plant'!$T$12:$AQ$645))</f>
        <v>0</v>
      </c>
      <c r="N26" s="303" cm="1">
        <f t="array" ref="N26">SUMPRODUCT(('Inc CWIP &amp; Plant'!$B$12:$B$645=N$5)*
('Inc CWIP &amp; Plant'!$T$11:$AQ$11=$B26)*
('Inc CWIP &amp; Plant'!$C$12:$C$645=$C26)*
('Inc CWIP &amp; Plant'!$T$12:$AQ$645))</f>
        <v>0</v>
      </c>
      <c r="O26" s="303" cm="1">
        <f t="array" ref="O26">SUMPRODUCT(('Inc CWIP &amp; Plant'!$B$12:$B$645=O$5)*
('Inc CWIP &amp; Plant'!$T$11:$AQ$11=$B26)*
('Inc CWIP &amp; Plant'!$C$12:$C$645=$C26)*
('Inc CWIP &amp; Plant'!$T$12:$AQ$645))</f>
        <v>0</v>
      </c>
      <c r="P26" s="303" cm="1">
        <f t="array" ref="P26">SUMPRODUCT(('Inc CWIP &amp; Plant'!$B$12:$B$645=P$5)*
('Inc CWIP &amp; Plant'!$T$11:$AQ$11=$B26)*
('Inc CWIP &amp; Plant'!$C$12:$C$645=$C26)*
('Inc CWIP &amp; Plant'!$T$12:$AQ$645))-'ELM WO''s'!F28</f>
        <v>15</v>
      </c>
      <c r="Q26" s="303" cm="1">
        <f t="array" ref="Q26">SUMPRODUCT(('Inc CWIP &amp; Plant'!$B$12:$B$645=Q$5)*
('Inc CWIP &amp; Plant'!$T$11:$AQ$11=$B26)*
('Inc CWIP &amp; Plant'!$C$12:$C$645=$C26)*
('Inc CWIP &amp; Plant'!$T$12:$AQ$645))-'RTRP WO''s'!F28</f>
        <v>5569.1090000000004</v>
      </c>
      <c r="R26" s="303" cm="1">
        <f t="array" ref="R26">SUMPRODUCT(('Inc CWIP &amp; Plant'!$B$12:$B$638=R$5)*
('Inc CWIP &amp; Plant'!$T$11:$AQ$11=$B26)*
('Inc CWIP &amp; Plant'!$C$12:$C$638=$C26)*
('Inc CWIP &amp; Plant'!$T$12:$AQ$638))</f>
        <v>0</v>
      </c>
      <c r="S26" s="303" cm="1">
        <f t="array" ref="S26">SUMPRODUCT(('Inc CWIP &amp; Plant'!$B$12:$B$638=S$5)*
('Inc CWIP &amp; Plant'!$T$11:$AQ$11=$B26)*
('Inc CWIP &amp; Plant'!$C$12:$C$638=$C26)*
('Inc CWIP &amp; Plant'!$T$12:$AQ$638))</f>
        <v>6004.2929999999997</v>
      </c>
    </row>
    <row r="27" spans="1:19" ht="15" customHeight="1" x14ac:dyDescent="0.35">
      <c r="A27" s="306"/>
      <c r="B27" s="305">
        <f t="shared" si="0"/>
        <v>46631</v>
      </c>
      <c r="C27" s="302" t="s">
        <v>417</v>
      </c>
      <c r="D27" s="303">
        <f t="shared" si="1"/>
        <v>16921.402000000002</v>
      </c>
      <c r="E27" s="303" cm="1">
        <f t="array" ref="E27">SUMPRODUCT(('Inc CWIP &amp; Plant'!$B$12:$B$645=E$5)*
('Inc CWIP &amp; Plant'!$T$11:$AQ$11=$B27)*
('Inc CWIP &amp; Plant'!$C$12:$C$645=$C27)*
('Inc CWIP &amp; Plant'!$T$12:$AQ$645))</f>
        <v>0</v>
      </c>
      <c r="F27" s="303" cm="1">
        <f t="array" ref="F27">SUMPRODUCT(('Inc CWIP &amp; Plant'!$B$12:$B$645=F$5)*
('Inc CWIP &amp; Plant'!$T$11:$AQ$11=$B27)*
('Inc CWIP &amp; Plant'!$C$12:$C$645=$C27)*
('Inc CWIP &amp; Plant'!$T$12:$AQ$645))</f>
        <v>0</v>
      </c>
      <c r="G27" s="303" cm="1">
        <f t="array" ref="G27">SUMPRODUCT(('Inc CWIP &amp; Plant'!$B$12:$B$645=G$5)*
('Inc CWIP &amp; Plant'!$T$11:$AQ$11=$B27)*
('Inc CWIP &amp; Plant'!$C$12:$C$645=$C27)*
('Inc CWIP &amp; Plant'!$T$12:$AQ$645))</f>
        <v>0</v>
      </c>
      <c r="H27" s="303" cm="1">
        <f t="array" ref="H27">SUMPRODUCT(('Inc CWIP &amp; Plant'!$B$12:$B$645=H$5)*
('Inc CWIP &amp; Plant'!$T$11:$AQ$11=$B27)*
('Inc CWIP &amp; Plant'!$C$12:$C$645=$C27)*
('Inc CWIP &amp; Plant'!$T$12:$AQ$645))</f>
        <v>0</v>
      </c>
      <c r="I27" s="303" cm="1">
        <f t="array" ref="I27">SUMPRODUCT(('Inc CWIP &amp; Plant'!$B$12:$B$645=I$5)*
('Inc CWIP &amp; Plant'!$T$11:$AQ$11=$B27)*
('Inc CWIP &amp; Plant'!$C$12:$C$645=$C27)*
('Inc CWIP &amp; Plant'!$T$12:$AQ$645))</f>
        <v>0</v>
      </c>
      <c r="J27" s="303" cm="1">
        <f t="array" ref="J27">SUMPRODUCT(('Inc CWIP &amp; Plant'!$B$12:$B$645=J$5)*
('Inc CWIP &amp; Plant'!$T$11:$AQ$11=$B27)*
('Inc CWIP &amp; Plant'!$C$12:$C$645=$C27)*
('Inc CWIP &amp; Plant'!$T$12:$AQ$645))-'Mesa WO''s'!L29</f>
        <v>0</v>
      </c>
      <c r="K27" s="303" cm="1">
        <f t="array" ref="K27">SUMPRODUCT(('Inc CWIP &amp; Plant'!$B$12:$B$645=K$5)*
('Inc CWIP &amp; Plant'!$T$11:$AQ$11=$B27)*
('Inc CWIP &amp; Plant'!$C$12:$C$645=$C27)*
('Inc CWIP &amp; Plant'!$T$12:$AQ$645))-'Alberhill WO''s'!F29-'Alberhill WO''s (2)'!F29</f>
        <v>0</v>
      </c>
      <c r="L27" s="303" cm="1">
        <f t="array" ref="L27">SUMPRODUCT(('Inc CWIP &amp; Plant'!$B$12:$B$645=L$5)*
('Inc CWIP &amp; Plant'!$T$11:$AQ$11=$B27)*
('Inc CWIP &amp; Plant'!$C$12:$C$645=$C27)*
('Inc CWIP &amp; Plant'!$T$12:$AQ$645))</f>
        <v>1100</v>
      </c>
      <c r="M27" s="303" cm="1">
        <f t="array" ref="M27">SUMPRODUCT(('Inc CWIP &amp; Plant'!$B$12:$B$645=M$5)*
('Inc CWIP &amp; Plant'!$T$11:$AQ$11=$B27)*
('Inc CWIP &amp; Plant'!$C$12:$C$645=$C27)*
('Inc CWIP &amp; Plant'!$T$12:$AQ$645))</f>
        <v>0</v>
      </c>
      <c r="N27" s="303" cm="1">
        <f t="array" ref="N27">SUMPRODUCT(('Inc CWIP &amp; Plant'!$B$12:$B$645=N$5)*
('Inc CWIP &amp; Plant'!$T$11:$AQ$11=$B27)*
('Inc CWIP &amp; Plant'!$C$12:$C$645=$C27)*
('Inc CWIP &amp; Plant'!$T$12:$AQ$645))</f>
        <v>0</v>
      </c>
      <c r="O27" s="303" cm="1">
        <f t="array" ref="O27">SUMPRODUCT(('Inc CWIP &amp; Plant'!$B$12:$B$645=O$5)*
('Inc CWIP &amp; Plant'!$T$11:$AQ$11=$B27)*
('Inc CWIP &amp; Plant'!$C$12:$C$645=$C27)*
('Inc CWIP &amp; Plant'!$T$12:$AQ$645))</f>
        <v>0</v>
      </c>
      <c r="P27" s="303" cm="1">
        <f t="array" ref="P27">SUMPRODUCT(('Inc CWIP &amp; Plant'!$B$12:$B$645=P$5)*
('Inc CWIP &amp; Plant'!$T$11:$AQ$11=$B27)*
('Inc CWIP &amp; Plant'!$C$12:$C$645=$C27)*
('Inc CWIP &amp; Plant'!$T$12:$AQ$645))-'ELM WO''s'!F29</f>
        <v>15</v>
      </c>
      <c r="Q27" s="303" cm="1">
        <f t="array" ref="Q27">SUMPRODUCT(('Inc CWIP &amp; Plant'!$B$12:$B$645=Q$5)*
('Inc CWIP &amp; Plant'!$T$11:$AQ$11=$B27)*
('Inc CWIP &amp; Plant'!$C$12:$C$645=$C27)*
('Inc CWIP &amp; Plant'!$T$12:$AQ$645))-'RTRP WO''s'!F29</f>
        <v>5569.1090000000004</v>
      </c>
      <c r="R27" s="303" cm="1">
        <f t="array" ref="R27">SUMPRODUCT(('Inc CWIP &amp; Plant'!$B$12:$B$638=R$5)*
('Inc CWIP &amp; Plant'!$T$11:$AQ$11=$B27)*
('Inc CWIP &amp; Plant'!$C$12:$C$638=$C27)*
('Inc CWIP &amp; Plant'!$T$12:$AQ$638))</f>
        <v>0</v>
      </c>
      <c r="S27" s="303" cm="1">
        <f t="array" ref="S27">SUMPRODUCT(('Inc CWIP &amp; Plant'!$B$12:$B$638=S$5)*
('Inc CWIP &amp; Plant'!$T$11:$AQ$11=$B27)*
('Inc CWIP &amp; Plant'!$C$12:$C$638=$C27)*
('Inc CWIP &amp; Plant'!$T$12:$AQ$638))</f>
        <v>10237.293</v>
      </c>
    </row>
    <row r="28" spans="1:19" ht="15" customHeight="1" x14ac:dyDescent="0.35">
      <c r="A28" s="306"/>
      <c r="B28" s="305">
        <f t="shared" si="0"/>
        <v>46661</v>
      </c>
      <c r="C28" s="302" t="s">
        <v>417</v>
      </c>
      <c r="D28" s="303">
        <f t="shared" si="1"/>
        <v>23246.401999999998</v>
      </c>
      <c r="E28" s="303" cm="1">
        <f t="array" ref="E28">SUMPRODUCT(('Inc CWIP &amp; Plant'!$B$12:$B$645=E$5)*
('Inc CWIP &amp; Plant'!$T$11:$AQ$11=$B28)*
('Inc CWIP &amp; Plant'!$C$12:$C$645=$C28)*
('Inc CWIP &amp; Plant'!$T$12:$AQ$645))</f>
        <v>0</v>
      </c>
      <c r="F28" s="303" cm="1">
        <f t="array" ref="F28">SUMPRODUCT(('Inc CWIP &amp; Plant'!$B$12:$B$645=F$5)*
('Inc CWIP &amp; Plant'!$T$11:$AQ$11=$B28)*
('Inc CWIP &amp; Plant'!$C$12:$C$645=$C28)*
('Inc CWIP &amp; Plant'!$T$12:$AQ$645))</f>
        <v>0</v>
      </c>
      <c r="G28" s="303" cm="1">
        <f t="array" ref="G28">SUMPRODUCT(('Inc CWIP &amp; Plant'!$B$12:$B$645=G$5)*
('Inc CWIP &amp; Plant'!$T$11:$AQ$11=$B28)*
('Inc CWIP &amp; Plant'!$C$12:$C$645=$C28)*
('Inc CWIP &amp; Plant'!$T$12:$AQ$645))</f>
        <v>0</v>
      </c>
      <c r="H28" s="303" cm="1">
        <f t="array" ref="H28">SUMPRODUCT(('Inc CWIP &amp; Plant'!$B$12:$B$645=H$5)*
('Inc CWIP &amp; Plant'!$T$11:$AQ$11=$B28)*
('Inc CWIP &amp; Plant'!$C$12:$C$645=$C28)*
('Inc CWIP &amp; Plant'!$T$12:$AQ$645))</f>
        <v>0</v>
      </c>
      <c r="I28" s="303" cm="1">
        <f t="array" ref="I28">SUMPRODUCT(('Inc CWIP &amp; Plant'!$B$12:$B$645=I$5)*
('Inc CWIP &amp; Plant'!$T$11:$AQ$11=$B28)*
('Inc CWIP &amp; Plant'!$C$12:$C$645=$C28)*
('Inc CWIP &amp; Plant'!$T$12:$AQ$645))</f>
        <v>0</v>
      </c>
      <c r="J28" s="303" cm="1">
        <f t="array" ref="J28">SUMPRODUCT(('Inc CWIP &amp; Plant'!$B$12:$B$645=J$5)*
('Inc CWIP &amp; Plant'!$T$11:$AQ$11=$B28)*
('Inc CWIP &amp; Plant'!$C$12:$C$645=$C28)*
('Inc CWIP &amp; Plant'!$T$12:$AQ$645))-'Mesa WO''s'!L30</f>
        <v>0</v>
      </c>
      <c r="K28" s="303" cm="1">
        <f t="array" ref="K28">SUMPRODUCT(('Inc CWIP &amp; Plant'!$B$12:$B$645=K$5)*
('Inc CWIP &amp; Plant'!$T$11:$AQ$11=$B28)*
('Inc CWIP &amp; Plant'!$C$12:$C$645=$C28)*
('Inc CWIP &amp; Plant'!$T$12:$AQ$645))-'Alberhill WO''s'!F30-'Alberhill WO''s (2)'!F30</f>
        <v>0</v>
      </c>
      <c r="L28" s="303" cm="1">
        <f t="array" ref="L28">SUMPRODUCT(('Inc CWIP &amp; Plant'!$B$12:$B$645=L$5)*
('Inc CWIP &amp; Plant'!$T$11:$AQ$11=$B28)*
('Inc CWIP &amp; Plant'!$C$12:$C$645=$C28)*
('Inc CWIP &amp; Plant'!$T$12:$AQ$645))</f>
        <v>1100</v>
      </c>
      <c r="M28" s="303" cm="1">
        <f t="array" ref="M28">SUMPRODUCT(('Inc CWIP &amp; Plant'!$B$12:$B$645=M$5)*
('Inc CWIP &amp; Plant'!$T$11:$AQ$11=$B28)*
('Inc CWIP &amp; Plant'!$C$12:$C$645=$C28)*
('Inc CWIP &amp; Plant'!$T$12:$AQ$645))</f>
        <v>0</v>
      </c>
      <c r="N28" s="303" cm="1">
        <f t="array" ref="N28">SUMPRODUCT(('Inc CWIP &amp; Plant'!$B$12:$B$645=N$5)*
('Inc CWIP &amp; Plant'!$T$11:$AQ$11=$B28)*
('Inc CWIP &amp; Plant'!$C$12:$C$645=$C28)*
('Inc CWIP &amp; Plant'!$T$12:$AQ$645))</f>
        <v>0</v>
      </c>
      <c r="O28" s="303" cm="1">
        <f t="array" ref="O28">SUMPRODUCT(('Inc CWIP &amp; Plant'!$B$12:$B$645=O$5)*
('Inc CWIP &amp; Plant'!$T$11:$AQ$11=$B28)*
('Inc CWIP &amp; Plant'!$C$12:$C$645=$C28)*
('Inc CWIP &amp; Plant'!$T$12:$AQ$645))</f>
        <v>0</v>
      </c>
      <c r="P28" s="303" cm="1">
        <f t="array" ref="P28">SUMPRODUCT(('Inc CWIP &amp; Plant'!$B$12:$B$645=P$5)*
('Inc CWIP &amp; Plant'!$T$11:$AQ$11=$B28)*
('Inc CWIP &amp; Plant'!$C$12:$C$645=$C28)*
('Inc CWIP &amp; Plant'!$T$12:$AQ$645))-'ELM WO''s'!F30</f>
        <v>15</v>
      </c>
      <c r="Q28" s="303" cm="1">
        <f t="array" ref="Q28">SUMPRODUCT(('Inc CWIP &amp; Plant'!$B$12:$B$645=Q$5)*
('Inc CWIP &amp; Plant'!$T$11:$AQ$11=$B28)*
('Inc CWIP &amp; Plant'!$C$12:$C$645=$C28)*
('Inc CWIP &amp; Plant'!$T$12:$AQ$645))-'RTRP WO''s'!F30</f>
        <v>5569.1090000000004</v>
      </c>
      <c r="R28" s="303" cm="1">
        <f t="array" ref="R28">SUMPRODUCT(('Inc CWIP &amp; Plant'!$B$12:$B$638=R$5)*
('Inc CWIP &amp; Plant'!$T$11:$AQ$11=$B28)*
('Inc CWIP &amp; Plant'!$C$12:$C$638=$C28)*
('Inc CWIP &amp; Plant'!$T$12:$AQ$638))</f>
        <v>0</v>
      </c>
      <c r="S28" s="303" cm="1">
        <f t="array" ref="S28">SUMPRODUCT(('Inc CWIP &amp; Plant'!$B$12:$B$638=S$5)*
('Inc CWIP &amp; Plant'!$T$11:$AQ$11=$B28)*
('Inc CWIP &amp; Plant'!$C$12:$C$638=$C28)*
('Inc CWIP &amp; Plant'!$T$12:$AQ$638))</f>
        <v>16562.292999999998</v>
      </c>
    </row>
    <row r="29" spans="1:19" ht="15" customHeight="1" x14ac:dyDescent="0.35">
      <c r="A29" s="306"/>
      <c r="B29" s="305">
        <f t="shared" si="0"/>
        <v>46692</v>
      </c>
      <c r="C29" s="302" t="s">
        <v>417</v>
      </c>
      <c r="D29" s="303">
        <f t="shared" si="1"/>
        <v>16251.067000000001</v>
      </c>
      <c r="E29" s="303" cm="1">
        <f t="array" ref="E29">SUMPRODUCT(('Inc CWIP &amp; Plant'!$B$12:$B$645=E$5)*
('Inc CWIP &amp; Plant'!$T$11:$AQ$11=$B29)*
('Inc CWIP &amp; Plant'!$C$12:$C$645=$C29)*
('Inc CWIP &amp; Plant'!$T$12:$AQ$645))</f>
        <v>0</v>
      </c>
      <c r="F29" s="303" cm="1">
        <f t="array" ref="F29">SUMPRODUCT(('Inc CWIP &amp; Plant'!$B$12:$B$645=F$5)*
('Inc CWIP &amp; Plant'!$T$11:$AQ$11=$B29)*
('Inc CWIP &amp; Plant'!$C$12:$C$645=$C29)*
('Inc CWIP &amp; Plant'!$T$12:$AQ$645))</f>
        <v>0</v>
      </c>
      <c r="G29" s="303" cm="1">
        <f t="array" ref="G29">SUMPRODUCT(('Inc CWIP &amp; Plant'!$B$12:$B$645=G$5)*
('Inc CWIP &amp; Plant'!$T$11:$AQ$11=$B29)*
('Inc CWIP &amp; Plant'!$C$12:$C$645=$C29)*
('Inc CWIP &amp; Plant'!$T$12:$AQ$645))</f>
        <v>0</v>
      </c>
      <c r="H29" s="303" cm="1">
        <f t="array" ref="H29">SUMPRODUCT(('Inc CWIP &amp; Plant'!$B$12:$B$645=H$5)*
('Inc CWIP &amp; Plant'!$T$11:$AQ$11=$B29)*
('Inc CWIP &amp; Plant'!$C$12:$C$645=$C29)*
('Inc CWIP &amp; Plant'!$T$12:$AQ$645))</f>
        <v>0</v>
      </c>
      <c r="I29" s="303" cm="1">
        <f t="array" ref="I29">SUMPRODUCT(('Inc CWIP &amp; Plant'!$B$12:$B$645=I$5)*
('Inc CWIP &amp; Plant'!$T$11:$AQ$11=$B29)*
('Inc CWIP &amp; Plant'!$C$12:$C$645=$C29)*
('Inc CWIP &amp; Plant'!$T$12:$AQ$645))</f>
        <v>0</v>
      </c>
      <c r="J29" s="303" cm="1">
        <f t="array" ref="J29">SUMPRODUCT(('Inc CWIP &amp; Plant'!$B$12:$B$645=J$5)*
('Inc CWIP &amp; Plant'!$T$11:$AQ$11=$B29)*
('Inc CWIP &amp; Plant'!$C$12:$C$645=$C29)*
('Inc CWIP &amp; Plant'!$T$12:$AQ$645))-'Mesa WO''s'!L31</f>
        <v>0</v>
      </c>
      <c r="K29" s="303" cm="1">
        <f t="array" ref="K29">SUMPRODUCT(('Inc CWIP &amp; Plant'!$B$12:$B$645=K$5)*
('Inc CWIP &amp; Plant'!$T$11:$AQ$11=$B29)*
('Inc CWIP &amp; Plant'!$C$12:$C$645=$C29)*
('Inc CWIP &amp; Plant'!$T$12:$AQ$645))-'Alberhill WO''s'!F31-'Alberhill WO''s (2)'!F31</f>
        <v>0</v>
      </c>
      <c r="L29" s="303" cm="1">
        <f t="array" ref="L29">SUMPRODUCT(('Inc CWIP &amp; Plant'!$B$12:$B$645=L$5)*
('Inc CWIP &amp; Plant'!$T$11:$AQ$11=$B29)*
('Inc CWIP &amp; Plant'!$C$12:$C$645=$C29)*
('Inc CWIP &amp; Plant'!$T$12:$AQ$645))</f>
        <v>1100</v>
      </c>
      <c r="M29" s="303" cm="1">
        <f t="array" ref="M29">SUMPRODUCT(('Inc CWIP &amp; Plant'!$B$12:$B$645=M$5)*
('Inc CWIP &amp; Plant'!$T$11:$AQ$11=$B29)*
('Inc CWIP &amp; Plant'!$C$12:$C$645=$C29)*
('Inc CWIP &amp; Plant'!$T$12:$AQ$645))</f>
        <v>0</v>
      </c>
      <c r="N29" s="303" cm="1">
        <f t="array" ref="N29">SUMPRODUCT(('Inc CWIP &amp; Plant'!$B$12:$B$645=N$5)*
('Inc CWIP &amp; Plant'!$T$11:$AQ$11=$B29)*
('Inc CWIP &amp; Plant'!$C$12:$C$645=$C29)*
('Inc CWIP &amp; Plant'!$T$12:$AQ$645))</f>
        <v>0</v>
      </c>
      <c r="O29" s="303" cm="1">
        <f t="array" ref="O29">SUMPRODUCT(('Inc CWIP &amp; Plant'!$B$12:$B$645=O$5)*
('Inc CWIP &amp; Plant'!$T$11:$AQ$11=$B29)*
('Inc CWIP &amp; Plant'!$C$12:$C$645=$C29)*
('Inc CWIP &amp; Plant'!$T$12:$AQ$645))</f>
        <v>0</v>
      </c>
      <c r="P29" s="303" cm="1">
        <f t="array" ref="P29">SUMPRODUCT(('Inc CWIP &amp; Plant'!$B$12:$B$645=P$5)*
('Inc CWIP &amp; Plant'!$T$11:$AQ$11=$B29)*
('Inc CWIP &amp; Plant'!$C$12:$C$645=$C29)*
('Inc CWIP &amp; Plant'!$T$12:$AQ$645))-'ELM WO''s'!F31</f>
        <v>19</v>
      </c>
      <c r="Q29" s="303" cm="1">
        <f t="array" ref="Q29">SUMPRODUCT(('Inc CWIP &amp; Plant'!$B$12:$B$645=Q$5)*
('Inc CWIP &amp; Plant'!$T$11:$AQ$11=$B29)*
('Inc CWIP &amp; Plant'!$C$12:$C$645=$C29)*
('Inc CWIP &amp; Plant'!$T$12:$AQ$645))-'RTRP WO''s'!F31</f>
        <v>5569.1090000000004</v>
      </c>
      <c r="R29" s="303" cm="1">
        <f t="array" ref="R29">SUMPRODUCT(('Inc CWIP &amp; Plant'!$B$12:$B$638=R$5)*
('Inc CWIP &amp; Plant'!$T$11:$AQ$11=$B29)*
('Inc CWIP &amp; Plant'!$C$12:$C$638=$C29)*
('Inc CWIP &amp; Plant'!$T$12:$AQ$638))</f>
        <v>0</v>
      </c>
      <c r="S29" s="303" cm="1">
        <f t="array" ref="S29">SUMPRODUCT(('Inc CWIP &amp; Plant'!$B$12:$B$638=S$5)*
('Inc CWIP &amp; Plant'!$T$11:$AQ$11=$B29)*
('Inc CWIP &amp; Plant'!$C$12:$C$638=$C29)*
('Inc CWIP &amp; Plant'!$T$12:$AQ$638))</f>
        <v>9562.9580000000005</v>
      </c>
    </row>
    <row r="30" spans="1:19" ht="15" customHeight="1" x14ac:dyDescent="0.35">
      <c r="A30" s="306"/>
      <c r="B30" s="305">
        <f t="shared" si="0"/>
        <v>46722</v>
      </c>
      <c r="C30" s="302" t="s">
        <v>417</v>
      </c>
      <c r="D30" s="303">
        <f t="shared" si="1"/>
        <v>95176.430181999996</v>
      </c>
      <c r="E30" s="303" cm="1">
        <f t="array" ref="E30">SUMPRODUCT(('Inc CWIP &amp; Plant'!$B$12:$B$645=E$5)*
('Inc CWIP &amp; Plant'!$T$11:$AQ$11=$B30)*
('Inc CWIP &amp; Plant'!$C$12:$C$645=$C30)*
('Inc CWIP &amp; Plant'!$T$12:$AQ$645))</f>
        <v>0</v>
      </c>
      <c r="F30" s="303" cm="1">
        <f t="array" ref="F30">SUMPRODUCT(('Inc CWIP &amp; Plant'!$B$12:$B$645=F$5)*
('Inc CWIP &amp; Plant'!$T$11:$AQ$11=$B30)*
('Inc CWIP &amp; Plant'!$C$12:$C$645=$C30)*
('Inc CWIP &amp; Plant'!$T$12:$AQ$645))</f>
        <v>0</v>
      </c>
      <c r="G30" s="303" cm="1">
        <f t="array" ref="G30">SUMPRODUCT(('Inc CWIP &amp; Plant'!$B$12:$B$645=G$5)*
('Inc CWIP &amp; Plant'!$T$11:$AQ$11=$B30)*
('Inc CWIP &amp; Plant'!$C$12:$C$645=$C30)*
('Inc CWIP &amp; Plant'!$T$12:$AQ$645))</f>
        <v>0</v>
      </c>
      <c r="H30" s="303" cm="1">
        <f t="array" ref="H30">SUMPRODUCT(('Inc CWIP &amp; Plant'!$B$12:$B$645=H$5)*
('Inc CWIP &amp; Plant'!$T$11:$AQ$11=$B30)*
('Inc CWIP &amp; Plant'!$C$12:$C$645=$C30)*
('Inc CWIP &amp; Plant'!$T$12:$AQ$645))</f>
        <v>0</v>
      </c>
      <c r="I30" s="303" cm="1">
        <f t="array" ref="I30">SUMPRODUCT(('Inc CWIP &amp; Plant'!$B$12:$B$645=I$5)*
('Inc CWIP &amp; Plant'!$T$11:$AQ$11=$B30)*
('Inc CWIP &amp; Plant'!$C$12:$C$645=$C30)*
('Inc CWIP &amp; Plant'!$T$12:$AQ$645))</f>
        <v>0</v>
      </c>
      <c r="J30" s="303" cm="1">
        <f t="array" ref="J30">SUMPRODUCT(('Inc CWIP &amp; Plant'!$B$12:$B$645=J$5)*
('Inc CWIP &amp; Plant'!$T$11:$AQ$11=$B30)*
('Inc CWIP &amp; Plant'!$C$12:$C$645=$C30)*
('Inc CWIP &amp; Plant'!$T$12:$AQ$645))-'Mesa WO''s'!L32</f>
        <v>0</v>
      </c>
      <c r="K30" s="303" cm="1">
        <f t="array" ref="K30">SUMPRODUCT(('Inc CWIP &amp; Plant'!$B$12:$B$645=K$5)*
('Inc CWIP &amp; Plant'!$T$11:$AQ$11=$B30)*
('Inc CWIP &amp; Plant'!$C$12:$C$645=$C30)*
('Inc CWIP &amp; Plant'!$T$12:$AQ$645))-'Alberhill WO''s'!F32-'Alberhill WO''s (2)'!F32</f>
        <v>72588.028181999995</v>
      </c>
      <c r="L30" s="303" cm="1">
        <f t="array" ref="L30">SUMPRODUCT(('Inc CWIP &amp; Plant'!$B$12:$B$645=L$5)*
('Inc CWIP &amp; Plant'!$T$11:$AQ$11=$B30)*
('Inc CWIP &amp; Plant'!$C$12:$C$645=$C30)*
('Inc CWIP &amp; Plant'!$T$12:$AQ$645))</f>
        <v>1430</v>
      </c>
      <c r="M30" s="303" cm="1">
        <f t="array" ref="M30">SUMPRODUCT(('Inc CWIP &amp; Plant'!$B$12:$B$645=M$5)*
('Inc CWIP &amp; Plant'!$T$11:$AQ$11=$B30)*
('Inc CWIP &amp; Plant'!$C$12:$C$645=$C30)*
('Inc CWIP &amp; Plant'!$T$12:$AQ$645))</f>
        <v>0</v>
      </c>
      <c r="N30" s="303" cm="1">
        <f t="array" ref="N30">SUMPRODUCT(('Inc CWIP &amp; Plant'!$B$12:$B$645=N$5)*
('Inc CWIP &amp; Plant'!$T$11:$AQ$11=$B30)*
('Inc CWIP &amp; Plant'!$C$12:$C$645=$C30)*
('Inc CWIP &amp; Plant'!$T$12:$AQ$645))</f>
        <v>0</v>
      </c>
      <c r="O30" s="303" cm="1">
        <f t="array" ref="O30">SUMPRODUCT(('Inc CWIP &amp; Plant'!$B$12:$B$645=O$5)*
('Inc CWIP &amp; Plant'!$T$11:$AQ$11=$B30)*
('Inc CWIP &amp; Plant'!$C$12:$C$645=$C30)*
('Inc CWIP &amp; Plant'!$T$12:$AQ$645))</f>
        <v>0</v>
      </c>
      <c r="P30" s="303" cm="1">
        <f t="array" ref="P30">SUMPRODUCT(('Inc CWIP &amp; Plant'!$B$12:$B$645=P$5)*
('Inc CWIP &amp; Plant'!$T$11:$AQ$11=$B30)*
('Inc CWIP &amp; Plant'!$C$12:$C$645=$C30)*
('Inc CWIP &amp; Plant'!$T$12:$AQ$645))-'ELM WO''s'!F32</f>
        <v>9318</v>
      </c>
      <c r="Q30" s="303" cm="1">
        <f t="array" ref="Q30">SUMPRODUCT(('Inc CWIP &amp; Plant'!$B$12:$B$645=Q$5)*
('Inc CWIP &amp; Plant'!$T$11:$AQ$11=$B30)*
('Inc CWIP &amp; Plant'!$C$12:$C$645=$C30)*
('Inc CWIP &amp; Plant'!$T$12:$AQ$645))-'RTRP WO''s'!F32</f>
        <v>5434.1090000000004</v>
      </c>
      <c r="R30" s="303" cm="1">
        <f t="array" ref="R30">SUMPRODUCT(('Inc CWIP &amp; Plant'!$B$12:$B$638=R$5)*
('Inc CWIP &amp; Plant'!$T$11:$AQ$11=$B30)*
('Inc CWIP &amp; Plant'!$C$12:$C$638=$C30)*
('Inc CWIP &amp; Plant'!$T$12:$AQ$638))</f>
        <v>0</v>
      </c>
      <c r="S30" s="303" cm="1">
        <f t="array" ref="S30">SUMPRODUCT(('Inc CWIP &amp; Plant'!$B$12:$B$638=S$5)*
('Inc CWIP &amp; Plant'!$T$11:$AQ$11=$B30)*
('Inc CWIP &amp; Plant'!$C$12:$C$638=$C30)*
('Inc CWIP &amp; Plant'!$T$12:$AQ$638))</f>
        <v>6406.2929999999997</v>
      </c>
    </row>
    <row r="31" spans="1:19" ht="15" hidden="1" customHeight="1" x14ac:dyDescent="0.35">
      <c r="A31" s="306"/>
      <c r="B31" s="307"/>
      <c r="C31" s="306"/>
      <c r="D31" s="308"/>
      <c r="E31" s="308"/>
      <c r="F31" s="308"/>
      <c r="G31" s="308"/>
      <c r="H31" s="308"/>
      <c r="I31" s="308"/>
      <c r="J31" s="308"/>
      <c r="K31" s="308"/>
      <c r="L31" s="308"/>
      <c r="M31" s="308"/>
      <c r="N31" s="308"/>
      <c r="O31" s="308"/>
      <c r="P31" s="309"/>
      <c r="Q31" s="309"/>
      <c r="R31" s="309"/>
      <c r="S31" s="309"/>
    </row>
    <row r="32" spans="1:19" ht="15" customHeight="1" x14ac:dyDescent="0.35">
      <c r="A32" s="306"/>
      <c r="B32" s="307" t="s">
        <v>378</v>
      </c>
      <c r="C32" s="300"/>
      <c r="D32" s="310"/>
      <c r="E32" s="310">
        <f>SUM(E6:E30)</f>
        <v>0</v>
      </c>
      <c r="F32" s="310">
        <f t="shared" ref="F32:S32" si="2">SUM(F6:F30)</f>
        <v>0</v>
      </c>
      <c r="G32" s="310">
        <f t="shared" si="2"/>
        <v>0</v>
      </c>
      <c r="H32" s="310">
        <f t="shared" si="2"/>
        <v>0</v>
      </c>
      <c r="I32" s="310">
        <f t="shared" si="2"/>
        <v>0</v>
      </c>
      <c r="J32" s="310">
        <f>SUM(J6:J30)</f>
        <v>892.00933220000002</v>
      </c>
      <c r="K32" s="310">
        <f t="shared" si="2"/>
        <v>82238.225357999996</v>
      </c>
      <c r="L32" s="310">
        <f t="shared" si="2"/>
        <v>16342.896000000001</v>
      </c>
      <c r="M32" s="310">
        <f t="shared" si="2"/>
        <v>550.31299999999999</v>
      </c>
      <c r="N32" s="310">
        <f t="shared" si="2"/>
        <v>0</v>
      </c>
      <c r="O32" s="310">
        <f t="shared" si="2"/>
        <v>0</v>
      </c>
      <c r="P32" s="310">
        <f t="shared" si="2"/>
        <v>30629</v>
      </c>
      <c r="Q32" s="310">
        <f t="shared" si="2"/>
        <v>266145.571</v>
      </c>
      <c r="R32" s="310">
        <f t="shared" si="2"/>
        <v>187.83600000000001</v>
      </c>
      <c r="S32" s="310">
        <f t="shared" si="2"/>
        <v>101890.27199999998</v>
      </c>
    </row>
    <row r="33" spans="1:19" ht="15" customHeight="1" x14ac:dyDescent="0.35">
      <c r="A33" s="259"/>
      <c r="B33" s="259"/>
      <c r="C33" s="259"/>
      <c r="D33" s="259"/>
      <c r="E33" s="259"/>
      <c r="F33" s="259"/>
      <c r="G33" s="259"/>
      <c r="H33" s="259"/>
      <c r="I33" s="259"/>
      <c r="J33" s="259"/>
      <c r="K33" s="311"/>
      <c r="L33" s="259"/>
      <c r="M33" s="259"/>
      <c r="N33" s="259"/>
      <c r="O33" s="259"/>
      <c r="P33" s="312"/>
      <c r="Q33" s="281"/>
      <c r="R33" s="281"/>
      <c r="S33" s="281"/>
    </row>
    <row r="34" spans="1:19" ht="26" x14ac:dyDescent="0.35">
      <c r="A34" s="285" t="s">
        <v>520</v>
      </c>
      <c r="B34" s="259"/>
      <c r="C34" s="259"/>
      <c r="D34" s="259"/>
      <c r="E34" s="259"/>
      <c r="F34" s="259"/>
      <c r="G34" s="259"/>
      <c r="H34" s="259"/>
      <c r="I34" s="259"/>
      <c r="J34" s="259"/>
      <c r="K34" s="259"/>
      <c r="L34" s="259"/>
      <c r="M34" s="259"/>
      <c r="N34" s="259"/>
      <c r="O34" s="259"/>
      <c r="P34" s="259"/>
    </row>
    <row r="35" spans="1:19" ht="15" customHeight="1" x14ac:dyDescent="0.35">
      <c r="A35" s="313"/>
      <c r="B35" s="291"/>
      <c r="C35" s="291"/>
      <c r="D35" s="292" t="s">
        <v>521</v>
      </c>
      <c r="E35" s="293"/>
      <c r="F35" s="293"/>
      <c r="G35" s="293"/>
      <c r="H35" s="293"/>
      <c r="I35" s="293"/>
      <c r="J35" s="293"/>
      <c r="K35" s="293"/>
      <c r="L35" s="293"/>
      <c r="M35" s="293"/>
      <c r="N35" s="293"/>
      <c r="O35" s="293"/>
      <c r="P35" s="293"/>
      <c r="Q35" s="293"/>
      <c r="R35" s="293"/>
      <c r="S35" s="294"/>
    </row>
    <row r="36" spans="1:19" ht="42" customHeight="1" x14ac:dyDescent="0.35">
      <c r="A36" s="295"/>
      <c r="B36" s="296" t="s">
        <v>377</v>
      </c>
      <c r="C36" s="314"/>
      <c r="D36" s="298" t="s">
        <v>515</v>
      </c>
      <c r="E36" s="298" t="str">
        <f t="shared" ref="E36:S36" si="3">E5</f>
        <v>DCR</v>
      </c>
      <c r="F36" s="298" t="str">
        <f t="shared" si="3"/>
        <v>Tehachapi Segments 1 - 3A</v>
      </c>
      <c r="G36" s="298" t="str">
        <f t="shared" si="3"/>
        <v>Tehachapi Segments 3B &amp; 3C</v>
      </c>
      <c r="H36" s="298" t="str">
        <f t="shared" si="3"/>
        <v>Tehachapi Segments 4-11</v>
      </c>
      <c r="I36" s="298" t="str">
        <f t="shared" si="3"/>
        <v>Red Bluff Substation</v>
      </c>
      <c r="J36" s="298" t="str">
        <f t="shared" si="3"/>
        <v>Mesa</v>
      </c>
      <c r="K36" s="298" t="str">
        <f t="shared" si="3"/>
        <v>Alberhill</v>
      </c>
      <c r="L36" s="298" t="str">
        <f t="shared" si="3"/>
        <v>Calcite Southern (formerly Jasper; part of South of Kramer)</v>
      </c>
      <c r="M36" s="298" t="str">
        <f t="shared" si="3"/>
        <v>West of Devers</v>
      </c>
      <c r="N36" s="298" t="str">
        <f t="shared" si="3"/>
        <v>Colorado River Substation</v>
      </c>
      <c r="O36" s="298" t="str">
        <f t="shared" si="3"/>
        <v>Whirlwind Substation Expansion Project</v>
      </c>
      <c r="P36" s="298" t="str">
        <f t="shared" si="3"/>
        <v>ELM Series Caps</v>
      </c>
      <c r="Q36" s="298" t="str">
        <f t="shared" si="3"/>
        <v>Riverside Transmisison Riability Project (RTRP)</v>
      </c>
      <c r="R36" s="298" t="str">
        <f t="shared" si="3"/>
        <v>Del Amo</v>
      </c>
      <c r="S36" s="298" t="str">
        <f t="shared" si="3"/>
        <v>Lugo</v>
      </c>
    </row>
    <row r="37" spans="1:19" ht="15" customHeight="1" x14ac:dyDescent="0.35">
      <c r="A37" s="300" t="s">
        <v>518</v>
      </c>
      <c r="B37" s="305">
        <f t="shared" ref="B37:B61" si="4">B6</f>
        <v>45992</v>
      </c>
      <c r="C37" s="302" t="s">
        <v>393</v>
      </c>
      <c r="D37" s="303">
        <f>SUM(E37:S37)</f>
        <v>0</v>
      </c>
      <c r="E37" s="303" cm="1">
        <f t="array" ref="E37">SUMPRODUCT(('Inc CWIP &amp; Plant'!$B$12:$B$645=E$36)*
('Inc CWIP &amp; Plant'!$T$11:$AQ$11=$B37)*
('Inc CWIP &amp; Plant'!$C$12:$C$645=$C37)*
('Inc CWIP &amp; Plant'!$T$12:$AQ$645))</f>
        <v>0</v>
      </c>
      <c r="F37" s="303" cm="1">
        <f t="array" ref="F37">SUMPRODUCT(('Inc CWIP &amp; Plant'!$B$12:$B$645=F$36)*
('Inc CWIP &amp; Plant'!$T$11:$AQ$11=$B37)*
('Inc CWIP &amp; Plant'!$C$12:$C$645=$C37)*
('Inc CWIP &amp; Plant'!$T$12:$AQ$645))</f>
        <v>0</v>
      </c>
      <c r="G37" s="303" cm="1">
        <f t="array" ref="G37">SUMPRODUCT(('Inc CWIP &amp; Plant'!$B$12:$B$645=G$36)*
('Inc CWIP &amp; Plant'!$T$11:$AQ$11=$B37)*
('Inc CWIP &amp; Plant'!$C$12:$C$645=$C37)*
('Inc CWIP &amp; Plant'!$T$12:$AQ$645))</f>
        <v>0</v>
      </c>
      <c r="H37" s="303" cm="1">
        <f t="array" ref="H37">SUMPRODUCT(('Inc CWIP &amp; Plant'!$B$12:$B$645=H$36)*
('Inc CWIP &amp; Plant'!$T$11:$AQ$11=$B37)*
('Inc CWIP &amp; Plant'!$C$12:$C$645=$C37)*
('Inc CWIP &amp; Plant'!$T$12:$AQ$645))</f>
        <v>0</v>
      </c>
      <c r="I37" s="303" cm="1">
        <f t="array" ref="I37">SUMPRODUCT(('Inc CWIP &amp; Plant'!$B$12:$B$645=I$36)*
('Inc CWIP &amp; Plant'!$T$11:$AQ$11=$B37)*
('Inc CWIP &amp; Plant'!$C$12:$C$645=$C37)*
('Inc CWIP &amp; Plant'!$T$12:$AQ$645))</f>
        <v>0</v>
      </c>
      <c r="J37" s="303" cm="1">
        <f t="array" ref="J37">SUMPRODUCT(('Inc CWIP &amp; Plant'!$B$12:$B$645=J$36)*
('Inc CWIP &amp; Plant'!$T$11:$AQ$11=$B37)*
('Inc CWIP &amp; Plant'!$C$12:$C$645=$C37)*
('Inc CWIP &amp; Plant'!$T$12:$AQ$645))</f>
        <v>0</v>
      </c>
      <c r="K37" s="303" cm="1">
        <f t="array" ref="K37">SUMPRODUCT(('Inc CWIP &amp; Plant'!$B$12:$B$645=K$36)*
('Inc CWIP &amp; Plant'!$T$11:$AQ$11=$B37)*
('Inc CWIP &amp; Plant'!$C$12:$C$645=$C37)*
('Inc CWIP &amp; Plant'!$T$12:$AQ$645))</f>
        <v>0</v>
      </c>
      <c r="L37" s="303" cm="1">
        <f t="array" ref="L37">SUMPRODUCT(('Inc CWIP &amp; Plant'!$B$12:$B$645=L$36)*
('Inc CWIP &amp; Plant'!$T$11:$AQ$11=$B37)*
('Inc CWIP &amp; Plant'!$C$12:$C$645=$C37)*
('Inc CWIP &amp; Plant'!$T$12:$AQ$645))</f>
        <v>0</v>
      </c>
      <c r="M37" s="303" cm="1">
        <f t="array" ref="M37">SUMPRODUCT(('Inc CWIP &amp; Plant'!$B$12:$B$645=M$36)*
('Inc CWIP &amp; Plant'!$T$11:$AQ$11=$B37)*
('Inc CWIP &amp; Plant'!$C$12:$C$645=$C37)*
('Inc CWIP &amp; Plant'!$T$12:$AQ$645))</f>
        <v>0</v>
      </c>
      <c r="N37" s="303" cm="1">
        <f t="array" ref="N37">SUMPRODUCT(('Inc CWIP &amp; Plant'!$B$12:$B$645=N$36)*
('Inc CWIP &amp; Plant'!$T$11:$AQ$11=$B37)*
('Inc CWIP &amp; Plant'!$C$12:$C$645=$C37)*
('Inc CWIP &amp; Plant'!$T$12:$AQ$645))</f>
        <v>0</v>
      </c>
      <c r="O37" s="303" cm="1">
        <f t="array" ref="O37">SUMPRODUCT(('Inc CWIP &amp; Plant'!$B$12:$B$645=O$36)*
('Inc CWIP &amp; Plant'!$T$11:$AQ$11=$B37)*
('Inc CWIP &amp; Plant'!$C$12:$C$645=$C37)*
('Inc CWIP &amp; Plant'!$T$12:$AQ$645))</f>
        <v>0</v>
      </c>
      <c r="P37" s="303" cm="1">
        <f t="array" ref="P37">SUMPRODUCT(('Inc CWIP &amp; Plant'!$B$12:$B$645=P$36)*
('Inc CWIP &amp; Plant'!$T$11:$AQ$11=$B37)*
('Inc CWIP &amp; Plant'!$C$12:$C$645=$C37)*
('Inc CWIP &amp; Plant'!$T$12:$AQ$645))</f>
        <v>0</v>
      </c>
      <c r="Q37" s="303" cm="1">
        <f t="array" ref="Q37">SUMPRODUCT(('Inc CWIP &amp; Plant'!$B$12:$B$645=Q$36)*
('Inc CWIP &amp; Plant'!$T$11:$AQ$11=$B37)*
('Inc CWIP &amp; Plant'!$C$12:$C$645=$C37)*
('Inc CWIP &amp; Plant'!$T$12:$AQ$645))</f>
        <v>0</v>
      </c>
      <c r="R37" s="303" cm="1">
        <f t="array" ref="R37">SUMPRODUCT(('Inc CWIP &amp; Plant'!$B$12:$B$645=R$36)*
('Inc CWIP &amp; Plant'!$T$11:$AQ$11=$B37)*
('Inc CWIP &amp; Plant'!$C$12:$C$645=$C37)*
('Inc CWIP &amp; Plant'!$T$12:$AQ$645))</f>
        <v>0</v>
      </c>
      <c r="S37" s="303" cm="1">
        <f t="array" ref="S37">SUMPRODUCT(('Inc CWIP &amp; Plant'!$B$12:$B$645=S$36)*
('Inc CWIP &amp; Plant'!$T$11:$AQ$11=$B37)*
('Inc CWIP &amp; Plant'!$C$12:$C$645=$C37)*
('Inc CWIP &amp; Plant'!$T$12:$AQ$645))</f>
        <v>0</v>
      </c>
    </row>
    <row r="38" spans="1:19" ht="15" customHeight="1" x14ac:dyDescent="0.35">
      <c r="A38" s="300" t="s">
        <v>519</v>
      </c>
      <c r="B38" s="305">
        <f t="shared" si="4"/>
        <v>46023</v>
      </c>
      <c r="C38" s="302" t="s">
        <v>393</v>
      </c>
      <c r="D38" s="303">
        <f t="shared" ref="D38:D61" si="5">SUM(E38:S38)</f>
        <v>166.5543322</v>
      </c>
      <c r="E38" s="303" cm="1">
        <f t="array" ref="E38">SUMPRODUCT(('Inc CWIP &amp; Plant'!$B$12:$B$645=E$36)*
('Inc CWIP &amp; Plant'!$T$11:$AQ$11=$B38)*
('Inc CWIP &amp; Plant'!$C$12:$C$645=$C38)*
('Inc CWIP &amp; Plant'!$T$12:$AQ$645))</f>
        <v>0</v>
      </c>
      <c r="F38" s="303" cm="1">
        <f t="array" ref="F38">SUMPRODUCT(('Inc CWIP &amp; Plant'!$B$12:$B$645=F$36)*
('Inc CWIP &amp; Plant'!$T$11:$AQ$11=$B38)*
('Inc CWIP &amp; Plant'!$C$12:$C$645=$C38)*
('Inc CWIP &amp; Plant'!$T$12:$AQ$645))</f>
        <v>0</v>
      </c>
      <c r="G38" s="303" cm="1">
        <f t="array" ref="G38">SUMPRODUCT(('Inc CWIP &amp; Plant'!$B$12:$B$645=G$36)*
('Inc CWIP &amp; Plant'!$T$11:$AQ$11=$B38)*
('Inc CWIP &amp; Plant'!$C$12:$C$645=$C38)*
('Inc CWIP &amp; Plant'!$T$12:$AQ$645))</f>
        <v>0</v>
      </c>
      <c r="H38" s="303" cm="1">
        <f t="array" ref="H38">SUMPRODUCT(('Inc CWIP &amp; Plant'!$B$12:$B$645=H$36)*
('Inc CWIP &amp; Plant'!$T$11:$AQ$11=$B38)*
('Inc CWIP &amp; Plant'!$C$12:$C$645=$C38)*
('Inc CWIP &amp; Plant'!$T$12:$AQ$645))</f>
        <v>0</v>
      </c>
      <c r="I38" s="303" cm="1">
        <f t="array" ref="I38">SUMPRODUCT(('Inc CWIP &amp; Plant'!$B$12:$B$645=I$36)*
('Inc CWIP &amp; Plant'!$T$11:$AQ$11=$B38)*
('Inc CWIP &amp; Plant'!$C$12:$C$645=$C38)*
('Inc CWIP &amp; Plant'!$T$12:$AQ$645))</f>
        <v>0</v>
      </c>
      <c r="J38" s="303" cm="1">
        <f t="array" ref="J38">SUMPRODUCT(('Inc CWIP &amp; Plant'!$B$12:$B$645=J$36)*
('Inc CWIP &amp; Plant'!$T$11:$AQ$11=$B38)*
('Inc CWIP &amp; Plant'!$C$12:$C$645=$C38)*
('Inc CWIP &amp; Plant'!$T$12:$AQ$645))-'Mesa WO''s'!X9</f>
        <v>49.090332199999999</v>
      </c>
      <c r="K38" s="303" cm="1">
        <f t="array" ref="K38">SUMPRODUCT(('Inc CWIP &amp; Plant'!$B$12:$B$645=K$36)*
('Inc CWIP &amp; Plant'!$T$11:$AQ$11=$B38)*
('Inc CWIP &amp; Plant'!$C$12:$C$645=$C38)*
('Inc CWIP &amp; Plant'!$T$12:$AQ$645))-'Alberhill WO''s'!K9</f>
        <v>0</v>
      </c>
      <c r="L38" s="303" cm="1">
        <f t="array" ref="L38">SUMPRODUCT(('Inc CWIP &amp; Plant'!$B$12:$B$645=L$36)*
('Inc CWIP &amp; Plant'!$T$11:$AQ$11=$B38)*
('Inc CWIP &amp; Plant'!$C$12:$C$645=$C38)*
('Inc CWIP &amp; Plant'!$T$12:$AQ$645))</f>
        <v>0</v>
      </c>
      <c r="M38" s="303" cm="1">
        <f t="array" ref="M38">SUMPRODUCT(('Inc CWIP &amp; Plant'!$B$12:$B$645=M$36)*
('Inc CWIP &amp; Plant'!$T$11:$AQ$11=$B38)*
('Inc CWIP &amp; Plant'!$C$12:$C$645=$C38)*
('Inc CWIP &amp; Plant'!$T$12:$AQ$645))</f>
        <v>7.8810000000000002</v>
      </c>
      <c r="N38" s="303" cm="1">
        <f t="array" ref="N38">SUMPRODUCT(('Inc CWIP &amp; Plant'!$B$12:$B$645=N$36)*
('Inc CWIP &amp; Plant'!$T$11:$AQ$11=$B38)*
('Inc CWIP &amp; Plant'!$C$12:$C$645=$C38)*
('Inc CWIP &amp; Plant'!$T$12:$AQ$645))</f>
        <v>0</v>
      </c>
      <c r="O38" s="303" cm="1">
        <f t="array" ref="O38">SUMPRODUCT(('Inc CWIP &amp; Plant'!$B$12:$B$645=O$36)*
('Inc CWIP &amp; Plant'!$T$11:$AQ$11=$B38)*
('Inc CWIP &amp; Plant'!$C$12:$C$645=$C38)*
('Inc CWIP &amp; Plant'!$T$12:$AQ$645))</f>
        <v>0</v>
      </c>
      <c r="P38" s="303" cm="1">
        <f t="array" ref="P38">SUMPRODUCT(('Inc CWIP &amp; Plant'!$B$12:$B$645=P$36)*
('Inc CWIP &amp; Plant'!$T$11:$AQ$11=$B38)*
('Inc CWIP &amp; Plant'!$C$12:$C$645=$C38)*
('Inc CWIP &amp; Plant'!$T$12:$AQ$645))-'ELM WO''s'!K9</f>
        <v>109.58300000000001</v>
      </c>
      <c r="Q38" s="303" cm="1">
        <f t="array" ref="Q38">SUMPRODUCT(('Inc CWIP &amp; Plant'!$B$12:$B$645=Q$36)*
('Inc CWIP &amp; Plant'!$T$11:$AQ$11=$B38)*
('Inc CWIP &amp; Plant'!$C$12:$C$645=$C38)*
('Inc CWIP &amp; Plant'!$T$12:$AQ$645))-'RTRP WO''s'!L9</f>
        <v>0</v>
      </c>
      <c r="R38" s="303" cm="1">
        <f t="array" ref="R38">SUMPRODUCT(('Inc CWIP &amp; Plant'!$B$12:$B$645=R$36)*
('Inc CWIP &amp; Plant'!$T$11:$AQ$11=$B38)*
('Inc CWIP &amp; Plant'!$C$12:$C$645=$C38)*
('Inc CWIP &amp; Plant'!$T$12:$AQ$645))</f>
        <v>0</v>
      </c>
      <c r="S38" s="303" cm="1">
        <f t="array" ref="S38">SUMPRODUCT(('Inc CWIP &amp; Plant'!$B$12:$B$645=S$36)*
('Inc CWIP &amp; Plant'!$T$11:$AQ$11=$B38)*
('Inc CWIP &amp; Plant'!$C$12:$C$645=$C38)*
('Inc CWIP &amp; Plant'!$T$12:$AQ$645))</f>
        <v>0</v>
      </c>
    </row>
    <row r="39" spans="1:19" ht="15" customHeight="1" x14ac:dyDescent="0.35">
      <c r="A39" s="306"/>
      <c r="B39" s="305">
        <f t="shared" si="4"/>
        <v>46054</v>
      </c>
      <c r="C39" s="302" t="s">
        <v>393</v>
      </c>
      <c r="D39" s="303">
        <f t="shared" si="5"/>
        <v>115.31200000000001</v>
      </c>
      <c r="E39" s="303" cm="1">
        <f t="array" ref="E39">SUMPRODUCT(('Inc CWIP &amp; Plant'!$B$12:$B$645=E$36)*
('Inc CWIP &amp; Plant'!$T$11:$AQ$11=$B39)*
('Inc CWIP &amp; Plant'!$C$12:$C$645=$C39)*
('Inc CWIP &amp; Plant'!$T$12:$AQ$645))</f>
        <v>0</v>
      </c>
      <c r="F39" s="303" cm="1">
        <f t="array" ref="F39">SUMPRODUCT(('Inc CWIP &amp; Plant'!$B$12:$B$645=F$36)*
('Inc CWIP &amp; Plant'!$T$11:$AQ$11=$B39)*
('Inc CWIP &amp; Plant'!$C$12:$C$645=$C39)*
('Inc CWIP &amp; Plant'!$T$12:$AQ$645))</f>
        <v>0</v>
      </c>
      <c r="G39" s="303" cm="1">
        <f t="array" ref="G39">SUMPRODUCT(('Inc CWIP &amp; Plant'!$B$12:$B$645=G$36)*
('Inc CWIP &amp; Plant'!$T$11:$AQ$11=$B39)*
('Inc CWIP &amp; Plant'!$C$12:$C$645=$C39)*
('Inc CWIP &amp; Plant'!$T$12:$AQ$645))</f>
        <v>0</v>
      </c>
      <c r="H39" s="303" cm="1">
        <f t="array" ref="H39">SUMPRODUCT(('Inc CWIP &amp; Plant'!$B$12:$B$645=H$36)*
('Inc CWIP &amp; Plant'!$T$11:$AQ$11=$B39)*
('Inc CWIP &amp; Plant'!$C$12:$C$645=$C39)*
('Inc CWIP &amp; Plant'!$T$12:$AQ$645))</f>
        <v>0</v>
      </c>
      <c r="I39" s="303" cm="1">
        <f t="array" ref="I39">SUMPRODUCT(('Inc CWIP &amp; Plant'!$B$12:$B$645=I$36)*
('Inc CWIP &amp; Plant'!$T$11:$AQ$11=$B39)*
('Inc CWIP &amp; Plant'!$C$12:$C$645=$C39)*
('Inc CWIP &amp; Plant'!$T$12:$AQ$645))</f>
        <v>0</v>
      </c>
      <c r="J39" s="303" cm="1">
        <f t="array" ref="J39">SUMPRODUCT(('Inc CWIP &amp; Plant'!$B$12:$B$645=J$36)*
('Inc CWIP &amp; Plant'!$T$11:$AQ$11=$B39)*
('Inc CWIP &amp; Plant'!$C$12:$C$645=$C39)*
('Inc CWIP &amp; Plant'!$T$12:$AQ$645))-'Mesa WO''s'!X10</f>
        <v>22.109000000000002</v>
      </c>
      <c r="K39" s="303" cm="1">
        <f t="array" ref="K39">SUMPRODUCT(('Inc CWIP &amp; Plant'!$B$12:$B$645=K$36)*
('Inc CWIP &amp; Plant'!$T$11:$AQ$11=$B39)*
('Inc CWIP &amp; Plant'!$C$12:$C$645=$C39)*
('Inc CWIP &amp; Plant'!$T$12:$AQ$645))-'Alberhill WO''s'!K10</f>
        <v>0</v>
      </c>
      <c r="L39" s="303" cm="1">
        <f t="array" ref="L39">SUMPRODUCT(('Inc CWIP &amp; Plant'!$B$12:$B$645=L$36)*
('Inc CWIP &amp; Plant'!$T$11:$AQ$11=$B39)*
('Inc CWIP &amp; Plant'!$C$12:$C$645=$C39)*
('Inc CWIP &amp; Plant'!$T$12:$AQ$645))</f>
        <v>0</v>
      </c>
      <c r="M39" s="303" cm="1">
        <f t="array" ref="M39">SUMPRODUCT(('Inc CWIP &amp; Plant'!$B$12:$B$645=M$36)*
('Inc CWIP &amp; Plant'!$T$11:$AQ$11=$B39)*
('Inc CWIP &amp; Plant'!$C$12:$C$645=$C39)*
('Inc CWIP &amp; Plant'!$T$12:$AQ$645))</f>
        <v>14.368</v>
      </c>
      <c r="N39" s="303" cm="1">
        <f t="array" ref="N39">SUMPRODUCT(('Inc CWIP &amp; Plant'!$B$12:$B$645=N$36)*
('Inc CWIP &amp; Plant'!$T$11:$AQ$11=$B39)*
('Inc CWIP &amp; Plant'!$C$12:$C$645=$C39)*
('Inc CWIP &amp; Plant'!$T$12:$AQ$645))</f>
        <v>0</v>
      </c>
      <c r="O39" s="303" cm="1">
        <f t="array" ref="O39">SUMPRODUCT(('Inc CWIP &amp; Plant'!$B$12:$B$645=O$36)*
('Inc CWIP &amp; Plant'!$T$11:$AQ$11=$B39)*
('Inc CWIP &amp; Plant'!$C$12:$C$645=$C39)*
('Inc CWIP &amp; Plant'!$T$12:$AQ$645))</f>
        <v>0</v>
      </c>
      <c r="P39" s="303" cm="1">
        <f t="array" ref="P39">SUMPRODUCT(('Inc CWIP &amp; Plant'!$B$12:$B$645=P$36)*
('Inc CWIP &amp; Plant'!$T$11:$AQ$11=$B39)*
('Inc CWIP &amp; Plant'!$C$12:$C$645=$C39)*
('Inc CWIP &amp; Plant'!$T$12:$AQ$645))-'ELM WO''s'!K10</f>
        <v>78.835000000000008</v>
      </c>
      <c r="Q39" s="303" cm="1">
        <f t="array" ref="Q39">SUMPRODUCT(('Inc CWIP &amp; Plant'!$B$12:$B$645=Q$36)*
('Inc CWIP &amp; Plant'!$T$11:$AQ$11=$B39)*
('Inc CWIP &amp; Plant'!$C$12:$C$645=$C39)*
('Inc CWIP &amp; Plant'!$T$12:$AQ$645))-'RTRP WO''s'!L10</f>
        <v>0</v>
      </c>
      <c r="R39" s="303" cm="1">
        <f t="array" ref="R39">SUMPRODUCT(('Inc CWIP &amp; Plant'!$B$12:$B$645=R$36)*
('Inc CWIP &amp; Plant'!$T$11:$AQ$11=$B39)*
('Inc CWIP &amp; Plant'!$C$12:$C$645=$C39)*
('Inc CWIP &amp; Plant'!$T$12:$AQ$645))</f>
        <v>0</v>
      </c>
      <c r="S39" s="303" cm="1">
        <f t="array" ref="S39">SUMPRODUCT(('Inc CWIP &amp; Plant'!$B$12:$B$645=S$36)*
('Inc CWIP &amp; Plant'!$T$11:$AQ$11=$B39)*
('Inc CWIP &amp; Plant'!$C$12:$C$645=$C39)*
('Inc CWIP &amp; Plant'!$T$12:$AQ$645))</f>
        <v>0</v>
      </c>
    </row>
    <row r="40" spans="1:19" ht="15" customHeight="1" x14ac:dyDescent="0.35">
      <c r="A40" s="306"/>
      <c r="B40" s="305">
        <f t="shared" si="4"/>
        <v>46082</v>
      </c>
      <c r="C40" s="302" t="s">
        <v>393</v>
      </c>
      <c r="D40" s="303">
        <f t="shared" si="5"/>
        <v>148</v>
      </c>
      <c r="E40" s="303" cm="1">
        <f t="array" ref="E40">SUMPRODUCT(('Inc CWIP &amp; Plant'!$B$12:$B$645=E$36)*
('Inc CWIP &amp; Plant'!$T$11:$AQ$11=$B40)*
('Inc CWIP &amp; Plant'!$C$12:$C$645=$C40)*
('Inc CWIP &amp; Plant'!$T$12:$AQ$645))</f>
        <v>0</v>
      </c>
      <c r="F40" s="303" cm="1">
        <f t="array" ref="F40">SUMPRODUCT(('Inc CWIP &amp; Plant'!$B$12:$B$645=F$36)*
('Inc CWIP &amp; Plant'!$T$11:$AQ$11=$B40)*
('Inc CWIP &amp; Plant'!$C$12:$C$645=$C40)*
('Inc CWIP &amp; Plant'!$T$12:$AQ$645))</f>
        <v>0</v>
      </c>
      <c r="G40" s="303" cm="1">
        <f t="array" ref="G40">SUMPRODUCT(('Inc CWIP &amp; Plant'!$B$12:$B$645=G$36)*
('Inc CWIP &amp; Plant'!$T$11:$AQ$11=$B40)*
('Inc CWIP &amp; Plant'!$C$12:$C$645=$C40)*
('Inc CWIP &amp; Plant'!$T$12:$AQ$645))</f>
        <v>0</v>
      </c>
      <c r="H40" s="303" cm="1">
        <f t="array" ref="H40">SUMPRODUCT(('Inc CWIP &amp; Plant'!$B$12:$B$645=H$36)*
('Inc CWIP &amp; Plant'!$T$11:$AQ$11=$B40)*
('Inc CWIP &amp; Plant'!$C$12:$C$645=$C40)*
('Inc CWIP &amp; Plant'!$T$12:$AQ$645))</f>
        <v>0</v>
      </c>
      <c r="I40" s="303" cm="1">
        <f t="array" ref="I40">SUMPRODUCT(('Inc CWIP &amp; Plant'!$B$12:$B$645=I$36)*
('Inc CWIP &amp; Plant'!$T$11:$AQ$11=$B40)*
('Inc CWIP &amp; Plant'!$C$12:$C$645=$C40)*
('Inc CWIP &amp; Plant'!$T$12:$AQ$645))</f>
        <v>0</v>
      </c>
      <c r="J40" s="303" cm="1">
        <f t="array" ref="J40">SUMPRODUCT(('Inc CWIP &amp; Plant'!$B$12:$B$645=J$36)*
('Inc CWIP &amp; Plant'!$T$11:$AQ$11=$B40)*
('Inc CWIP &amp; Plant'!$C$12:$C$645=$C40)*
('Inc CWIP &amp; Plant'!$T$12:$AQ$645))-'Mesa WO''s'!X11</f>
        <v>35</v>
      </c>
      <c r="K40" s="303" cm="1">
        <f t="array" ref="K40">SUMPRODUCT(('Inc CWIP &amp; Plant'!$B$12:$B$645=K$36)*
('Inc CWIP &amp; Plant'!$T$11:$AQ$11=$B40)*
('Inc CWIP &amp; Plant'!$C$12:$C$645=$C40)*
('Inc CWIP &amp; Plant'!$T$12:$AQ$645))-'Alberhill WO''s'!K11</f>
        <v>0</v>
      </c>
      <c r="L40" s="303" cm="1">
        <f t="array" ref="L40">SUMPRODUCT(('Inc CWIP &amp; Plant'!$B$12:$B$645=L$36)*
('Inc CWIP &amp; Plant'!$T$11:$AQ$11=$B40)*
('Inc CWIP &amp; Plant'!$C$12:$C$645=$C40)*
('Inc CWIP &amp; Plant'!$T$12:$AQ$645))</f>
        <v>0</v>
      </c>
      <c r="M40" s="303" cm="1">
        <f t="array" ref="M40">SUMPRODUCT(('Inc CWIP &amp; Plant'!$B$12:$B$645=M$36)*
('Inc CWIP &amp; Plant'!$T$11:$AQ$11=$B40)*
('Inc CWIP &amp; Plant'!$C$12:$C$645=$C40)*
('Inc CWIP &amp; Plant'!$T$12:$AQ$645))</f>
        <v>50</v>
      </c>
      <c r="N40" s="303" cm="1">
        <f t="array" ref="N40">SUMPRODUCT(('Inc CWIP &amp; Plant'!$B$12:$B$645=N$36)*
('Inc CWIP &amp; Plant'!$T$11:$AQ$11=$B40)*
('Inc CWIP &amp; Plant'!$C$12:$C$645=$C40)*
('Inc CWIP &amp; Plant'!$T$12:$AQ$645))</f>
        <v>0</v>
      </c>
      <c r="O40" s="303" cm="1">
        <f t="array" ref="O40">SUMPRODUCT(('Inc CWIP &amp; Plant'!$B$12:$B$645=O$36)*
('Inc CWIP &amp; Plant'!$T$11:$AQ$11=$B40)*
('Inc CWIP &amp; Plant'!$C$12:$C$645=$C40)*
('Inc CWIP &amp; Plant'!$T$12:$AQ$645))</f>
        <v>0</v>
      </c>
      <c r="P40" s="303" cm="1">
        <f t="array" ref="P40">SUMPRODUCT(('Inc CWIP &amp; Plant'!$B$12:$B$645=P$36)*
('Inc CWIP &amp; Plant'!$T$11:$AQ$11=$B40)*
('Inc CWIP &amp; Plant'!$C$12:$C$645=$C40)*
('Inc CWIP &amp; Plant'!$T$12:$AQ$645))-'ELM WO''s'!K11</f>
        <v>63</v>
      </c>
      <c r="Q40" s="303" cm="1">
        <f t="array" ref="Q40">SUMPRODUCT(('Inc CWIP &amp; Plant'!$B$12:$B$645=Q$36)*
('Inc CWIP &amp; Plant'!$T$11:$AQ$11=$B40)*
('Inc CWIP &amp; Plant'!$C$12:$C$645=$C40)*
('Inc CWIP &amp; Plant'!$T$12:$AQ$645))-'RTRP WO''s'!L11</f>
        <v>0</v>
      </c>
      <c r="R40" s="303" cm="1">
        <f t="array" ref="R40">SUMPRODUCT(('Inc CWIP &amp; Plant'!$B$12:$B$645=R$36)*
('Inc CWIP &amp; Plant'!$T$11:$AQ$11=$B40)*
('Inc CWIP &amp; Plant'!$C$12:$C$645=$C40)*
('Inc CWIP &amp; Plant'!$T$12:$AQ$645))</f>
        <v>0</v>
      </c>
      <c r="S40" s="303" cm="1">
        <f t="array" ref="S40">SUMPRODUCT(('Inc CWIP &amp; Plant'!$B$12:$B$645=S$36)*
('Inc CWIP &amp; Plant'!$T$11:$AQ$11=$B40)*
('Inc CWIP &amp; Plant'!$C$12:$C$645=$C40)*
('Inc CWIP &amp; Plant'!$T$12:$AQ$645))</f>
        <v>0</v>
      </c>
    </row>
    <row r="41" spans="1:19" ht="15" customHeight="1" x14ac:dyDescent="0.35">
      <c r="A41" s="306"/>
      <c r="B41" s="305">
        <f t="shared" si="4"/>
        <v>46113</v>
      </c>
      <c r="C41" s="302" t="s">
        <v>393</v>
      </c>
      <c r="D41" s="303">
        <f t="shared" si="5"/>
        <v>4843</v>
      </c>
      <c r="E41" s="303" cm="1">
        <f t="array" ref="E41">SUMPRODUCT(('Inc CWIP &amp; Plant'!$B$12:$B$645=E$36)*
('Inc CWIP &amp; Plant'!$T$11:$AQ$11=$B41)*
('Inc CWIP &amp; Plant'!$C$12:$C$645=$C41)*
('Inc CWIP &amp; Plant'!$T$12:$AQ$645))</f>
        <v>0</v>
      </c>
      <c r="F41" s="303" cm="1">
        <f t="array" ref="F41">SUMPRODUCT(('Inc CWIP &amp; Plant'!$B$12:$B$645=F$36)*
('Inc CWIP &amp; Plant'!$T$11:$AQ$11=$B41)*
('Inc CWIP &amp; Plant'!$C$12:$C$645=$C41)*
('Inc CWIP &amp; Plant'!$T$12:$AQ$645))</f>
        <v>0</v>
      </c>
      <c r="G41" s="303" cm="1">
        <f t="array" ref="G41">SUMPRODUCT(('Inc CWIP &amp; Plant'!$B$12:$B$645=G$36)*
('Inc CWIP &amp; Plant'!$T$11:$AQ$11=$B41)*
('Inc CWIP &amp; Plant'!$C$12:$C$645=$C41)*
('Inc CWIP &amp; Plant'!$T$12:$AQ$645))</f>
        <v>0</v>
      </c>
      <c r="H41" s="303" cm="1">
        <f t="array" ref="H41">SUMPRODUCT(('Inc CWIP &amp; Plant'!$B$12:$B$645=H$36)*
('Inc CWIP &amp; Plant'!$T$11:$AQ$11=$B41)*
('Inc CWIP &amp; Plant'!$C$12:$C$645=$C41)*
('Inc CWIP &amp; Plant'!$T$12:$AQ$645))</f>
        <v>0</v>
      </c>
      <c r="I41" s="303" cm="1">
        <f t="array" ref="I41">SUMPRODUCT(('Inc CWIP &amp; Plant'!$B$12:$B$645=I$36)*
('Inc CWIP &amp; Plant'!$T$11:$AQ$11=$B41)*
('Inc CWIP &amp; Plant'!$C$12:$C$645=$C41)*
('Inc CWIP &amp; Plant'!$T$12:$AQ$645))</f>
        <v>0</v>
      </c>
      <c r="J41" s="303" cm="1">
        <f t="array" ref="J41">SUMPRODUCT(('Inc CWIP &amp; Plant'!$B$12:$B$645=J$36)*
('Inc CWIP &amp; Plant'!$T$11:$AQ$11=$B41)*
('Inc CWIP &amp; Plant'!$C$12:$C$645=$C41)*
('Inc CWIP &amp; Plant'!$T$12:$AQ$645))-'Mesa WO''s'!X12</f>
        <v>35</v>
      </c>
      <c r="K41" s="303" cm="1">
        <f t="array" ref="K41">SUMPRODUCT(('Inc CWIP &amp; Plant'!$B$12:$B$645=K$36)*
('Inc CWIP &amp; Plant'!$T$11:$AQ$11=$B41)*
('Inc CWIP &amp; Plant'!$C$12:$C$645=$C41)*
('Inc CWIP &amp; Plant'!$T$12:$AQ$645))-'Alberhill WO''s'!K12</f>
        <v>0</v>
      </c>
      <c r="L41" s="303" cm="1">
        <f t="array" ref="L41">SUMPRODUCT(('Inc CWIP &amp; Plant'!$B$12:$B$645=L$36)*
('Inc CWIP &amp; Plant'!$T$11:$AQ$11=$B41)*
('Inc CWIP &amp; Plant'!$C$12:$C$645=$C41)*
('Inc CWIP &amp; Plant'!$T$12:$AQ$645))</f>
        <v>0</v>
      </c>
      <c r="M41" s="303" cm="1">
        <f t="array" ref="M41">SUMPRODUCT(('Inc CWIP &amp; Plant'!$B$12:$B$645=M$36)*
('Inc CWIP &amp; Plant'!$T$11:$AQ$11=$B41)*
('Inc CWIP &amp; Plant'!$C$12:$C$645=$C41)*
('Inc CWIP &amp; Plant'!$T$12:$AQ$645))</f>
        <v>50</v>
      </c>
      <c r="N41" s="303" cm="1">
        <f t="array" ref="N41">SUMPRODUCT(('Inc CWIP &amp; Plant'!$B$12:$B$645=N$36)*
('Inc CWIP &amp; Plant'!$T$11:$AQ$11=$B41)*
('Inc CWIP &amp; Plant'!$C$12:$C$645=$C41)*
('Inc CWIP &amp; Plant'!$T$12:$AQ$645))</f>
        <v>0</v>
      </c>
      <c r="O41" s="303" cm="1">
        <f t="array" ref="O41">SUMPRODUCT(('Inc CWIP &amp; Plant'!$B$12:$B$645=O$36)*
('Inc CWIP &amp; Plant'!$T$11:$AQ$11=$B41)*
('Inc CWIP &amp; Plant'!$C$12:$C$645=$C41)*
('Inc CWIP &amp; Plant'!$T$12:$AQ$645))</f>
        <v>0</v>
      </c>
      <c r="P41" s="303" cm="1">
        <f t="array" ref="P41">SUMPRODUCT(('Inc CWIP &amp; Plant'!$B$12:$B$645=P$36)*
('Inc CWIP &amp; Plant'!$T$11:$AQ$11=$B41)*
('Inc CWIP &amp; Plant'!$C$12:$C$645=$C41)*
('Inc CWIP &amp; Plant'!$T$12:$AQ$645))-'ELM WO''s'!K12</f>
        <v>4758</v>
      </c>
      <c r="Q41" s="303" cm="1">
        <f t="array" ref="Q41">SUMPRODUCT(('Inc CWIP &amp; Plant'!$B$12:$B$645=Q$36)*
('Inc CWIP &amp; Plant'!$T$11:$AQ$11=$B41)*
('Inc CWIP &amp; Plant'!$C$12:$C$645=$C41)*
('Inc CWIP &amp; Plant'!$T$12:$AQ$645))-'RTRP WO''s'!L12</f>
        <v>0</v>
      </c>
      <c r="R41" s="303" cm="1">
        <f t="array" ref="R41">SUMPRODUCT(('Inc CWIP &amp; Plant'!$B$12:$B$645=R$36)*
('Inc CWIP &amp; Plant'!$T$11:$AQ$11=$B41)*
('Inc CWIP &amp; Plant'!$C$12:$C$645=$C41)*
('Inc CWIP &amp; Plant'!$T$12:$AQ$645))</f>
        <v>0</v>
      </c>
      <c r="S41" s="303" cm="1">
        <f t="array" ref="S41">SUMPRODUCT(('Inc CWIP &amp; Plant'!$B$12:$B$645=S$36)*
('Inc CWIP &amp; Plant'!$T$11:$AQ$11=$B41)*
('Inc CWIP &amp; Plant'!$C$12:$C$645=$C41)*
('Inc CWIP &amp; Plant'!$T$12:$AQ$645))</f>
        <v>0</v>
      </c>
    </row>
    <row r="42" spans="1:19" ht="15" customHeight="1" x14ac:dyDescent="0.35">
      <c r="A42" s="306"/>
      <c r="B42" s="305">
        <f t="shared" si="4"/>
        <v>46143</v>
      </c>
      <c r="C42" s="302" t="s">
        <v>393</v>
      </c>
      <c r="D42" s="303">
        <f t="shared" si="5"/>
        <v>148</v>
      </c>
      <c r="E42" s="303" cm="1">
        <f t="array" ref="E42">SUMPRODUCT(('Inc CWIP &amp; Plant'!$B$12:$B$645=E$36)*
('Inc CWIP &amp; Plant'!$T$11:$AQ$11=$B42)*
('Inc CWIP &amp; Plant'!$C$12:$C$645=$C42)*
('Inc CWIP &amp; Plant'!$T$12:$AQ$645))</f>
        <v>0</v>
      </c>
      <c r="F42" s="303" cm="1">
        <f t="array" ref="F42">SUMPRODUCT(('Inc CWIP &amp; Plant'!$B$12:$B$645=F$36)*
('Inc CWIP &amp; Plant'!$T$11:$AQ$11=$B42)*
('Inc CWIP &amp; Plant'!$C$12:$C$645=$C42)*
('Inc CWIP &amp; Plant'!$T$12:$AQ$645))</f>
        <v>0</v>
      </c>
      <c r="G42" s="303" cm="1">
        <f t="array" ref="G42">SUMPRODUCT(('Inc CWIP &amp; Plant'!$B$12:$B$645=G$36)*
('Inc CWIP &amp; Plant'!$T$11:$AQ$11=$B42)*
('Inc CWIP &amp; Plant'!$C$12:$C$645=$C42)*
('Inc CWIP &amp; Plant'!$T$12:$AQ$645))</f>
        <v>0</v>
      </c>
      <c r="H42" s="303" cm="1">
        <f t="array" ref="H42">SUMPRODUCT(('Inc CWIP &amp; Plant'!$B$12:$B$645=H$36)*
('Inc CWIP &amp; Plant'!$T$11:$AQ$11=$B42)*
('Inc CWIP &amp; Plant'!$C$12:$C$645=$C42)*
('Inc CWIP &amp; Plant'!$T$12:$AQ$645))</f>
        <v>0</v>
      </c>
      <c r="I42" s="303" cm="1">
        <f t="array" ref="I42">SUMPRODUCT(('Inc CWIP &amp; Plant'!$B$12:$B$645=I$36)*
('Inc CWIP &amp; Plant'!$T$11:$AQ$11=$B42)*
('Inc CWIP &amp; Plant'!$C$12:$C$645=$C42)*
('Inc CWIP &amp; Plant'!$T$12:$AQ$645))</f>
        <v>0</v>
      </c>
      <c r="J42" s="303" cm="1">
        <f t="array" ref="J42">SUMPRODUCT(('Inc CWIP &amp; Plant'!$B$12:$B$645=J$36)*
('Inc CWIP &amp; Plant'!$T$11:$AQ$11=$B42)*
('Inc CWIP &amp; Plant'!$C$12:$C$645=$C42)*
('Inc CWIP &amp; Plant'!$T$12:$AQ$645))-'Mesa WO''s'!X13</f>
        <v>35</v>
      </c>
      <c r="K42" s="303" cm="1">
        <f t="array" ref="K42">SUMPRODUCT(('Inc CWIP &amp; Plant'!$B$12:$B$645=K$36)*
('Inc CWIP &amp; Plant'!$T$11:$AQ$11=$B42)*
('Inc CWIP &amp; Plant'!$C$12:$C$645=$C42)*
('Inc CWIP &amp; Plant'!$T$12:$AQ$645))-'Alberhill WO''s'!K13</f>
        <v>0</v>
      </c>
      <c r="L42" s="303" cm="1">
        <f t="array" ref="L42">SUMPRODUCT(('Inc CWIP &amp; Plant'!$B$12:$B$645=L$36)*
('Inc CWIP &amp; Plant'!$T$11:$AQ$11=$B42)*
('Inc CWIP &amp; Plant'!$C$12:$C$645=$C42)*
('Inc CWIP &amp; Plant'!$T$12:$AQ$645))</f>
        <v>0</v>
      </c>
      <c r="M42" s="303" cm="1">
        <f t="array" ref="M42">SUMPRODUCT(('Inc CWIP &amp; Plant'!$B$12:$B$645=M$36)*
('Inc CWIP &amp; Plant'!$T$11:$AQ$11=$B42)*
('Inc CWIP &amp; Plant'!$C$12:$C$645=$C42)*
('Inc CWIP &amp; Plant'!$T$12:$AQ$645))</f>
        <v>50</v>
      </c>
      <c r="N42" s="303" cm="1">
        <f t="array" ref="N42">SUMPRODUCT(('Inc CWIP &amp; Plant'!$B$12:$B$645=N$36)*
('Inc CWIP &amp; Plant'!$T$11:$AQ$11=$B42)*
('Inc CWIP &amp; Plant'!$C$12:$C$645=$C42)*
('Inc CWIP &amp; Plant'!$T$12:$AQ$645))</f>
        <v>0</v>
      </c>
      <c r="O42" s="303" cm="1">
        <f t="array" ref="O42">SUMPRODUCT(('Inc CWIP &amp; Plant'!$B$12:$B$645=O$36)*
('Inc CWIP &amp; Plant'!$T$11:$AQ$11=$B42)*
('Inc CWIP &amp; Plant'!$C$12:$C$645=$C42)*
('Inc CWIP &amp; Plant'!$T$12:$AQ$645))</f>
        <v>0</v>
      </c>
      <c r="P42" s="303" cm="1">
        <f t="array" ref="P42">SUMPRODUCT(('Inc CWIP &amp; Plant'!$B$12:$B$645=P$36)*
('Inc CWIP &amp; Plant'!$T$11:$AQ$11=$B42)*
('Inc CWIP &amp; Plant'!$C$12:$C$645=$C42)*
('Inc CWIP &amp; Plant'!$T$12:$AQ$645))-'ELM WO''s'!K13</f>
        <v>63</v>
      </c>
      <c r="Q42" s="303" cm="1">
        <f t="array" ref="Q42">SUMPRODUCT(('Inc CWIP &amp; Plant'!$B$12:$B$645=Q$36)*
('Inc CWIP &amp; Plant'!$T$11:$AQ$11=$B42)*
('Inc CWIP &amp; Plant'!$C$12:$C$645=$C42)*
('Inc CWIP &amp; Plant'!$T$12:$AQ$645))-'RTRP WO''s'!L13</f>
        <v>0</v>
      </c>
      <c r="R42" s="303" cm="1">
        <f t="array" ref="R42">SUMPRODUCT(('Inc CWIP &amp; Plant'!$B$12:$B$645=R$36)*
('Inc CWIP &amp; Plant'!$T$11:$AQ$11=$B42)*
('Inc CWIP &amp; Plant'!$C$12:$C$645=$C42)*
('Inc CWIP &amp; Plant'!$T$12:$AQ$645))</f>
        <v>0</v>
      </c>
      <c r="S42" s="303" cm="1">
        <f t="array" ref="S42">SUMPRODUCT(('Inc CWIP &amp; Plant'!$B$12:$B$645=S$36)*
('Inc CWIP &amp; Plant'!$T$11:$AQ$11=$B42)*
('Inc CWIP &amp; Plant'!$C$12:$C$645=$C42)*
('Inc CWIP &amp; Plant'!$T$12:$AQ$645))</f>
        <v>0</v>
      </c>
    </row>
    <row r="43" spans="1:19" ht="15" customHeight="1" x14ac:dyDescent="0.35">
      <c r="A43" s="306"/>
      <c r="B43" s="305">
        <f t="shared" si="4"/>
        <v>46174</v>
      </c>
      <c r="C43" s="302" t="s">
        <v>393</v>
      </c>
      <c r="D43" s="303">
        <f t="shared" si="5"/>
        <v>44893.005960000002</v>
      </c>
      <c r="E43" s="303" cm="1">
        <f t="array" ref="E43">SUMPRODUCT(('Inc CWIP &amp; Plant'!$B$12:$B$645=E$36)*
('Inc CWIP &amp; Plant'!$T$11:$AQ$11=$B43)*
('Inc CWIP &amp; Plant'!$C$12:$C$645=$C43)*
('Inc CWIP &amp; Plant'!$T$12:$AQ$645))</f>
        <v>0</v>
      </c>
      <c r="F43" s="303" cm="1">
        <f t="array" ref="F43">SUMPRODUCT(('Inc CWIP &amp; Plant'!$B$12:$B$645=F$36)*
('Inc CWIP &amp; Plant'!$T$11:$AQ$11=$B43)*
('Inc CWIP &amp; Plant'!$C$12:$C$645=$C43)*
('Inc CWIP &amp; Plant'!$T$12:$AQ$645))</f>
        <v>0</v>
      </c>
      <c r="G43" s="303" cm="1">
        <f t="array" ref="G43">SUMPRODUCT(('Inc CWIP &amp; Plant'!$B$12:$B$645=G$36)*
('Inc CWIP &amp; Plant'!$T$11:$AQ$11=$B43)*
('Inc CWIP &amp; Plant'!$C$12:$C$645=$C43)*
('Inc CWIP &amp; Plant'!$T$12:$AQ$645))</f>
        <v>0</v>
      </c>
      <c r="H43" s="303" cm="1">
        <f t="array" ref="H43">SUMPRODUCT(('Inc CWIP &amp; Plant'!$B$12:$B$645=H$36)*
('Inc CWIP &amp; Plant'!$T$11:$AQ$11=$B43)*
('Inc CWIP &amp; Plant'!$C$12:$C$645=$C43)*
('Inc CWIP &amp; Plant'!$T$12:$AQ$645))</f>
        <v>0</v>
      </c>
      <c r="I43" s="303" cm="1">
        <f t="array" ref="I43">SUMPRODUCT(('Inc CWIP &amp; Plant'!$B$12:$B$645=I$36)*
('Inc CWIP &amp; Plant'!$T$11:$AQ$11=$B43)*
('Inc CWIP &amp; Plant'!$C$12:$C$645=$C43)*
('Inc CWIP &amp; Plant'!$T$12:$AQ$645))</f>
        <v>0</v>
      </c>
      <c r="J43" s="303" cm="1">
        <f t="array" ref="J43">SUMPRODUCT(('Inc CWIP &amp; Plant'!$B$12:$B$645=J$36)*
('Inc CWIP &amp; Plant'!$T$11:$AQ$11=$B43)*
('Inc CWIP &amp; Plant'!$C$12:$C$645=$C43)*
('Inc CWIP &amp; Plant'!$T$12:$AQ$645))-'Mesa WO''s'!X14</f>
        <v>35</v>
      </c>
      <c r="K43" s="303" cm="1">
        <f t="array" ref="K43">SUMPRODUCT(('Inc CWIP &amp; Plant'!$B$12:$B$645=K$36)*
('Inc CWIP &amp; Plant'!$T$11:$AQ$11=$B43)*
('Inc CWIP &amp; Plant'!$C$12:$C$645=$C43)*
('Inc CWIP &amp; Plant'!$T$12:$AQ$645))-'Alberhill WO''s'!K14</f>
        <v>0</v>
      </c>
      <c r="L43" s="303" cm="1">
        <f t="array" ref="L43">SUMPRODUCT(('Inc CWIP &amp; Plant'!$B$12:$B$645=L$36)*
('Inc CWIP &amp; Plant'!$T$11:$AQ$11=$B43)*
('Inc CWIP &amp; Plant'!$C$12:$C$645=$C43)*
('Inc CWIP &amp; Plant'!$T$12:$AQ$645))</f>
        <v>0</v>
      </c>
      <c r="M43" s="303" cm="1">
        <f t="array" ref="M43">SUMPRODUCT(('Inc CWIP &amp; Plant'!$B$12:$B$645=M$36)*
('Inc CWIP &amp; Plant'!$T$11:$AQ$11=$B43)*
('Inc CWIP &amp; Plant'!$C$12:$C$645=$C43)*
('Inc CWIP &amp; Plant'!$T$12:$AQ$645))</f>
        <v>7727.50497</v>
      </c>
      <c r="N43" s="303" cm="1">
        <f t="array" ref="N43">SUMPRODUCT(('Inc CWIP &amp; Plant'!$B$12:$B$645=N$36)*
('Inc CWIP &amp; Plant'!$T$11:$AQ$11=$B43)*
('Inc CWIP &amp; Plant'!$C$12:$C$645=$C43)*
('Inc CWIP &amp; Plant'!$T$12:$AQ$645))</f>
        <v>0</v>
      </c>
      <c r="O43" s="303" cm="1">
        <f t="array" ref="O43">SUMPRODUCT(('Inc CWIP &amp; Plant'!$B$12:$B$645=O$36)*
('Inc CWIP &amp; Plant'!$T$11:$AQ$11=$B43)*
('Inc CWIP &amp; Plant'!$C$12:$C$645=$C43)*
('Inc CWIP &amp; Plant'!$T$12:$AQ$645))</f>
        <v>0</v>
      </c>
      <c r="P43" s="303" cm="1">
        <f t="array" ref="P43">SUMPRODUCT(('Inc CWIP &amp; Plant'!$B$12:$B$645=P$36)*
('Inc CWIP &amp; Plant'!$T$11:$AQ$11=$B43)*
('Inc CWIP &amp; Plant'!$C$12:$C$645=$C43)*
('Inc CWIP &amp; Plant'!$T$12:$AQ$645))-'ELM WO''s'!K14</f>
        <v>37130.50099</v>
      </c>
      <c r="Q43" s="303" cm="1">
        <f t="array" ref="Q43">SUMPRODUCT(('Inc CWIP &amp; Plant'!$B$12:$B$645=Q$36)*
('Inc CWIP &amp; Plant'!$T$11:$AQ$11=$B43)*
('Inc CWIP &amp; Plant'!$C$12:$C$645=$C43)*
('Inc CWIP &amp; Plant'!$T$12:$AQ$645))-'RTRP WO''s'!L14</f>
        <v>0</v>
      </c>
      <c r="R43" s="303" cm="1">
        <f t="array" ref="R43">SUMPRODUCT(('Inc CWIP &amp; Plant'!$B$12:$B$645=R$36)*
('Inc CWIP &amp; Plant'!$T$11:$AQ$11=$B43)*
('Inc CWIP &amp; Plant'!$C$12:$C$645=$C43)*
('Inc CWIP &amp; Plant'!$T$12:$AQ$645))</f>
        <v>0</v>
      </c>
      <c r="S43" s="303" cm="1">
        <f t="array" ref="S43">SUMPRODUCT(('Inc CWIP &amp; Plant'!$B$12:$B$645=S$36)*
('Inc CWIP &amp; Plant'!$T$11:$AQ$11=$B43)*
('Inc CWIP &amp; Plant'!$C$12:$C$645=$C43)*
('Inc CWIP &amp; Plant'!$T$12:$AQ$645))</f>
        <v>0</v>
      </c>
    </row>
    <row r="44" spans="1:19" ht="15" customHeight="1" x14ac:dyDescent="0.35">
      <c r="A44" s="306"/>
      <c r="B44" s="305">
        <f t="shared" si="4"/>
        <v>46204</v>
      </c>
      <c r="C44" s="302" t="s">
        <v>393</v>
      </c>
      <c r="D44" s="303">
        <f t="shared" si="5"/>
        <v>299</v>
      </c>
      <c r="E44" s="303" cm="1">
        <f t="array" ref="E44">SUMPRODUCT(('Inc CWIP &amp; Plant'!$B$12:$B$645=E$36)*
('Inc CWIP &amp; Plant'!$T$11:$AQ$11=$B44)*
('Inc CWIP &amp; Plant'!$C$12:$C$645=$C44)*
('Inc CWIP &amp; Plant'!$T$12:$AQ$645))</f>
        <v>0</v>
      </c>
      <c r="F44" s="303" cm="1">
        <f t="array" ref="F44">SUMPRODUCT(('Inc CWIP &amp; Plant'!$B$12:$B$645=F$36)*
('Inc CWIP &amp; Plant'!$T$11:$AQ$11=$B44)*
('Inc CWIP &amp; Plant'!$C$12:$C$645=$C44)*
('Inc CWIP &amp; Plant'!$T$12:$AQ$645))</f>
        <v>0</v>
      </c>
      <c r="G44" s="303" cm="1">
        <f t="array" ref="G44">SUMPRODUCT(('Inc CWIP &amp; Plant'!$B$12:$B$645=G$36)*
('Inc CWIP &amp; Plant'!$T$11:$AQ$11=$B44)*
('Inc CWIP &amp; Plant'!$C$12:$C$645=$C44)*
('Inc CWIP &amp; Plant'!$T$12:$AQ$645))</f>
        <v>0</v>
      </c>
      <c r="H44" s="303" cm="1">
        <f t="array" ref="H44">SUMPRODUCT(('Inc CWIP &amp; Plant'!$B$12:$B$645=H$36)*
('Inc CWIP &amp; Plant'!$T$11:$AQ$11=$B44)*
('Inc CWIP &amp; Plant'!$C$12:$C$645=$C44)*
('Inc CWIP &amp; Plant'!$T$12:$AQ$645))</f>
        <v>0</v>
      </c>
      <c r="I44" s="303" cm="1">
        <f t="array" ref="I44">SUMPRODUCT(('Inc CWIP &amp; Plant'!$B$12:$B$645=I$36)*
('Inc CWIP &amp; Plant'!$T$11:$AQ$11=$B44)*
('Inc CWIP &amp; Plant'!$C$12:$C$645=$C44)*
('Inc CWIP &amp; Plant'!$T$12:$AQ$645))</f>
        <v>0</v>
      </c>
      <c r="J44" s="303" cm="1">
        <f t="array" ref="J44">SUMPRODUCT(('Inc CWIP &amp; Plant'!$B$12:$B$645=J$36)*
('Inc CWIP &amp; Plant'!$T$11:$AQ$11=$B44)*
('Inc CWIP &amp; Plant'!$C$12:$C$645=$C44)*
('Inc CWIP &amp; Plant'!$T$12:$AQ$645))-'Mesa WO''s'!X15</f>
        <v>35</v>
      </c>
      <c r="K44" s="303" cm="1">
        <f t="array" ref="K44">SUMPRODUCT(('Inc CWIP &amp; Plant'!$B$12:$B$645=K$36)*
('Inc CWIP &amp; Plant'!$T$11:$AQ$11=$B44)*
('Inc CWIP &amp; Plant'!$C$12:$C$645=$C44)*
('Inc CWIP &amp; Plant'!$T$12:$AQ$645))-'Alberhill WO''s'!K15</f>
        <v>0</v>
      </c>
      <c r="L44" s="303" cm="1">
        <f t="array" ref="L44">SUMPRODUCT(('Inc CWIP &amp; Plant'!$B$12:$B$645=L$36)*
('Inc CWIP &amp; Plant'!$T$11:$AQ$11=$B44)*
('Inc CWIP &amp; Plant'!$C$12:$C$645=$C44)*
('Inc CWIP &amp; Plant'!$T$12:$AQ$645))</f>
        <v>0</v>
      </c>
      <c r="M44" s="303" cm="1">
        <f t="array" ref="M44">SUMPRODUCT(('Inc CWIP &amp; Plant'!$B$12:$B$645=M$36)*
('Inc CWIP &amp; Plant'!$T$11:$AQ$11=$B44)*
('Inc CWIP &amp; Plant'!$C$12:$C$645=$C44)*
('Inc CWIP &amp; Plant'!$T$12:$AQ$645))</f>
        <v>50</v>
      </c>
      <c r="N44" s="303" cm="1">
        <f t="array" ref="N44">SUMPRODUCT(('Inc CWIP &amp; Plant'!$B$12:$B$645=N$36)*
('Inc CWIP &amp; Plant'!$T$11:$AQ$11=$B44)*
('Inc CWIP &amp; Plant'!$C$12:$C$645=$C44)*
('Inc CWIP &amp; Plant'!$T$12:$AQ$645))</f>
        <v>0</v>
      </c>
      <c r="O44" s="303" cm="1">
        <f t="array" ref="O44">SUMPRODUCT(('Inc CWIP &amp; Plant'!$B$12:$B$645=O$36)*
('Inc CWIP &amp; Plant'!$T$11:$AQ$11=$B44)*
('Inc CWIP &amp; Plant'!$C$12:$C$645=$C44)*
('Inc CWIP &amp; Plant'!$T$12:$AQ$645))</f>
        <v>0</v>
      </c>
      <c r="P44" s="303" cm="1">
        <f t="array" ref="P44">SUMPRODUCT(('Inc CWIP &amp; Plant'!$B$12:$B$645=P$36)*
('Inc CWIP &amp; Plant'!$T$11:$AQ$11=$B44)*
('Inc CWIP &amp; Plant'!$C$12:$C$645=$C44)*
('Inc CWIP &amp; Plant'!$T$12:$AQ$645))-'ELM WO''s'!K15</f>
        <v>214</v>
      </c>
      <c r="Q44" s="303" cm="1">
        <f t="array" ref="Q44">SUMPRODUCT(('Inc CWIP &amp; Plant'!$B$12:$B$645=Q$36)*
('Inc CWIP &amp; Plant'!$T$11:$AQ$11=$B44)*
('Inc CWIP &amp; Plant'!$C$12:$C$645=$C44)*
('Inc CWIP &amp; Plant'!$T$12:$AQ$645))-'RTRP WO''s'!L15</f>
        <v>0</v>
      </c>
      <c r="R44" s="303" cm="1">
        <f t="array" ref="R44">SUMPRODUCT(('Inc CWIP &amp; Plant'!$B$12:$B$645=R$36)*
('Inc CWIP &amp; Plant'!$T$11:$AQ$11=$B44)*
('Inc CWIP &amp; Plant'!$C$12:$C$645=$C44)*
('Inc CWIP &amp; Plant'!$T$12:$AQ$645))</f>
        <v>0</v>
      </c>
      <c r="S44" s="303" cm="1">
        <f t="array" ref="S44">SUMPRODUCT(('Inc CWIP &amp; Plant'!$B$12:$B$645=S$36)*
('Inc CWIP &amp; Plant'!$T$11:$AQ$11=$B44)*
('Inc CWIP &amp; Plant'!$C$12:$C$645=$C44)*
('Inc CWIP &amp; Plant'!$T$12:$AQ$645))</f>
        <v>0</v>
      </c>
    </row>
    <row r="45" spans="1:19" ht="15" customHeight="1" x14ac:dyDescent="0.35">
      <c r="A45" s="306"/>
      <c r="B45" s="305">
        <f t="shared" si="4"/>
        <v>46235</v>
      </c>
      <c r="C45" s="302" t="s">
        <v>393</v>
      </c>
      <c r="D45" s="303">
        <f t="shared" si="5"/>
        <v>297</v>
      </c>
      <c r="E45" s="303" cm="1">
        <f t="array" ref="E45">SUMPRODUCT(('Inc CWIP &amp; Plant'!$B$12:$B$645=E$36)*
('Inc CWIP &amp; Plant'!$T$11:$AQ$11=$B45)*
('Inc CWIP &amp; Plant'!$C$12:$C$645=$C45)*
('Inc CWIP &amp; Plant'!$T$12:$AQ$645))</f>
        <v>0</v>
      </c>
      <c r="F45" s="303" cm="1">
        <f t="array" ref="F45">SUMPRODUCT(('Inc CWIP &amp; Plant'!$B$12:$B$645=F$36)*
('Inc CWIP &amp; Plant'!$T$11:$AQ$11=$B45)*
('Inc CWIP &amp; Plant'!$C$12:$C$645=$C45)*
('Inc CWIP &amp; Plant'!$T$12:$AQ$645))</f>
        <v>0</v>
      </c>
      <c r="G45" s="303" cm="1">
        <f t="array" ref="G45">SUMPRODUCT(('Inc CWIP &amp; Plant'!$B$12:$B$645=G$36)*
('Inc CWIP &amp; Plant'!$T$11:$AQ$11=$B45)*
('Inc CWIP &amp; Plant'!$C$12:$C$645=$C45)*
('Inc CWIP &amp; Plant'!$T$12:$AQ$645))</f>
        <v>0</v>
      </c>
      <c r="H45" s="303" cm="1">
        <f t="array" ref="H45">SUMPRODUCT(('Inc CWIP &amp; Plant'!$B$12:$B$645=H$36)*
('Inc CWIP &amp; Plant'!$T$11:$AQ$11=$B45)*
('Inc CWIP &amp; Plant'!$C$12:$C$645=$C45)*
('Inc CWIP &amp; Plant'!$T$12:$AQ$645))</f>
        <v>0</v>
      </c>
      <c r="I45" s="303" cm="1">
        <f t="array" ref="I45">SUMPRODUCT(('Inc CWIP &amp; Plant'!$B$12:$B$645=I$36)*
('Inc CWIP &amp; Plant'!$T$11:$AQ$11=$B45)*
('Inc CWIP &amp; Plant'!$C$12:$C$645=$C45)*
('Inc CWIP &amp; Plant'!$T$12:$AQ$645))</f>
        <v>0</v>
      </c>
      <c r="J45" s="303" cm="1">
        <f t="array" ref="J45">SUMPRODUCT(('Inc CWIP &amp; Plant'!$B$12:$B$645=J$36)*
('Inc CWIP &amp; Plant'!$T$11:$AQ$11=$B45)*
('Inc CWIP &amp; Plant'!$C$12:$C$645=$C45)*
('Inc CWIP &amp; Plant'!$T$12:$AQ$645))-'Mesa WO''s'!X16</f>
        <v>35</v>
      </c>
      <c r="K45" s="303" cm="1">
        <f t="array" ref="K45">SUMPRODUCT(('Inc CWIP &amp; Plant'!$B$12:$B$645=K$36)*
('Inc CWIP &amp; Plant'!$T$11:$AQ$11=$B45)*
('Inc CWIP &amp; Plant'!$C$12:$C$645=$C45)*
('Inc CWIP &amp; Plant'!$T$12:$AQ$645))-'Alberhill WO''s'!K16</f>
        <v>0</v>
      </c>
      <c r="L45" s="303" cm="1">
        <f t="array" ref="L45">SUMPRODUCT(('Inc CWIP &amp; Plant'!$B$12:$B$645=L$36)*
('Inc CWIP &amp; Plant'!$T$11:$AQ$11=$B45)*
('Inc CWIP &amp; Plant'!$C$12:$C$645=$C45)*
('Inc CWIP &amp; Plant'!$T$12:$AQ$645))</f>
        <v>0</v>
      </c>
      <c r="M45" s="303" cm="1">
        <f t="array" ref="M45">SUMPRODUCT(('Inc CWIP &amp; Plant'!$B$12:$B$645=M$36)*
('Inc CWIP &amp; Plant'!$T$11:$AQ$11=$B45)*
('Inc CWIP &amp; Plant'!$C$12:$C$645=$C45)*
('Inc CWIP &amp; Plant'!$T$12:$AQ$645))</f>
        <v>50</v>
      </c>
      <c r="N45" s="303" cm="1">
        <f t="array" ref="N45">SUMPRODUCT(('Inc CWIP &amp; Plant'!$B$12:$B$645=N$36)*
('Inc CWIP &amp; Plant'!$T$11:$AQ$11=$B45)*
('Inc CWIP &amp; Plant'!$C$12:$C$645=$C45)*
('Inc CWIP &amp; Plant'!$T$12:$AQ$645))</f>
        <v>0</v>
      </c>
      <c r="O45" s="303" cm="1">
        <f t="array" ref="O45">SUMPRODUCT(('Inc CWIP &amp; Plant'!$B$12:$B$645=O$36)*
('Inc CWIP &amp; Plant'!$T$11:$AQ$11=$B45)*
('Inc CWIP &amp; Plant'!$C$12:$C$645=$C45)*
('Inc CWIP &amp; Plant'!$T$12:$AQ$645))</f>
        <v>0</v>
      </c>
      <c r="P45" s="303" cm="1">
        <f t="array" ref="P45">SUMPRODUCT(('Inc CWIP &amp; Plant'!$B$12:$B$645=P$36)*
('Inc CWIP &amp; Plant'!$T$11:$AQ$11=$B45)*
('Inc CWIP &amp; Plant'!$C$12:$C$645=$C45)*
('Inc CWIP &amp; Plant'!$T$12:$AQ$645))-'ELM WO''s'!K16</f>
        <v>212</v>
      </c>
      <c r="Q45" s="303" cm="1">
        <f t="array" ref="Q45">SUMPRODUCT(('Inc CWIP &amp; Plant'!$B$12:$B$645=Q$36)*
('Inc CWIP &amp; Plant'!$T$11:$AQ$11=$B45)*
('Inc CWIP &amp; Plant'!$C$12:$C$645=$C45)*
('Inc CWIP &amp; Plant'!$T$12:$AQ$645))-'RTRP WO''s'!L16</f>
        <v>0</v>
      </c>
      <c r="R45" s="303" cm="1">
        <f t="array" ref="R45">SUMPRODUCT(('Inc CWIP &amp; Plant'!$B$12:$B$645=R$36)*
('Inc CWIP &amp; Plant'!$T$11:$AQ$11=$B45)*
('Inc CWIP &amp; Plant'!$C$12:$C$645=$C45)*
('Inc CWIP &amp; Plant'!$T$12:$AQ$645))</f>
        <v>0</v>
      </c>
      <c r="S45" s="303" cm="1">
        <f t="array" ref="S45">SUMPRODUCT(('Inc CWIP &amp; Plant'!$B$12:$B$645=S$36)*
('Inc CWIP &amp; Plant'!$T$11:$AQ$11=$B45)*
('Inc CWIP &amp; Plant'!$C$12:$C$645=$C45)*
('Inc CWIP &amp; Plant'!$T$12:$AQ$645))</f>
        <v>0</v>
      </c>
    </row>
    <row r="46" spans="1:19" ht="15" customHeight="1" x14ac:dyDescent="0.35">
      <c r="A46" s="306"/>
      <c r="B46" s="305">
        <f t="shared" si="4"/>
        <v>46266</v>
      </c>
      <c r="C46" s="302" t="s">
        <v>393</v>
      </c>
      <c r="D46" s="303">
        <f t="shared" si="5"/>
        <v>298</v>
      </c>
      <c r="E46" s="303" cm="1">
        <f t="array" ref="E46">SUMPRODUCT(('Inc CWIP &amp; Plant'!$B$12:$B$645=E$36)*
('Inc CWIP &amp; Plant'!$T$11:$AQ$11=$B46)*
('Inc CWIP &amp; Plant'!$C$12:$C$645=$C46)*
('Inc CWIP &amp; Plant'!$T$12:$AQ$645))</f>
        <v>0</v>
      </c>
      <c r="F46" s="303" cm="1">
        <f t="array" ref="F46">SUMPRODUCT(('Inc CWIP &amp; Plant'!$B$12:$B$645=F$36)*
('Inc CWIP &amp; Plant'!$T$11:$AQ$11=$B46)*
('Inc CWIP &amp; Plant'!$C$12:$C$645=$C46)*
('Inc CWIP &amp; Plant'!$T$12:$AQ$645))</f>
        <v>0</v>
      </c>
      <c r="G46" s="303" cm="1">
        <f t="array" ref="G46">SUMPRODUCT(('Inc CWIP &amp; Plant'!$B$12:$B$645=G$36)*
('Inc CWIP &amp; Plant'!$T$11:$AQ$11=$B46)*
('Inc CWIP &amp; Plant'!$C$12:$C$645=$C46)*
('Inc CWIP &amp; Plant'!$T$12:$AQ$645))</f>
        <v>0</v>
      </c>
      <c r="H46" s="303" cm="1">
        <f t="array" ref="H46">SUMPRODUCT(('Inc CWIP &amp; Plant'!$B$12:$B$645=H$36)*
('Inc CWIP &amp; Plant'!$T$11:$AQ$11=$B46)*
('Inc CWIP &amp; Plant'!$C$12:$C$645=$C46)*
('Inc CWIP &amp; Plant'!$T$12:$AQ$645))</f>
        <v>0</v>
      </c>
      <c r="I46" s="303" cm="1">
        <f t="array" ref="I46">SUMPRODUCT(('Inc CWIP &amp; Plant'!$B$12:$B$645=I$36)*
('Inc CWIP &amp; Plant'!$T$11:$AQ$11=$B46)*
('Inc CWIP &amp; Plant'!$C$12:$C$645=$C46)*
('Inc CWIP &amp; Plant'!$T$12:$AQ$645))</f>
        <v>0</v>
      </c>
      <c r="J46" s="303" cm="1">
        <f t="array" ref="J46">SUMPRODUCT(('Inc CWIP &amp; Plant'!$B$12:$B$645=J$36)*
('Inc CWIP &amp; Plant'!$T$11:$AQ$11=$B46)*
('Inc CWIP &amp; Plant'!$C$12:$C$645=$C46)*
('Inc CWIP &amp; Plant'!$T$12:$AQ$645))-'Mesa WO''s'!X17</f>
        <v>35</v>
      </c>
      <c r="K46" s="303" cm="1">
        <f t="array" ref="K46">SUMPRODUCT(('Inc CWIP &amp; Plant'!$B$12:$B$645=K$36)*
('Inc CWIP &amp; Plant'!$T$11:$AQ$11=$B46)*
('Inc CWIP &amp; Plant'!$C$12:$C$645=$C46)*
('Inc CWIP &amp; Plant'!$T$12:$AQ$645))-'Alberhill WO''s'!K17</f>
        <v>0</v>
      </c>
      <c r="L46" s="303" cm="1">
        <f t="array" ref="L46">SUMPRODUCT(('Inc CWIP &amp; Plant'!$B$12:$B$645=L$36)*
('Inc CWIP &amp; Plant'!$T$11:$AQ$11=$B46)*
('Inc CWIP &amp; Plant'!$C$12:$C$645=$C46)*
('Inc CWIP &amp; Plant'!$T$12:$AQ$645))</f>
        <v>0</v>
      </c>
      <c r="M46" s="303" cm="1">
        <f t="array" ref="M46">SUMPRODUCT(('Inc CWIP &amp; Plant'!$B$12:$B$645=M$36)*
('Inc CWIP &amp; Plant'!$T$11:$AQ$11=$B46)*
('Inc CWIP &amp; Plant'!$C$12:$C$645=$C46)*
('Inc CWIP &amp; Plant'!$T$12:$AQ$645))</f>
        <v>50</v>
      </c>
      <c r="N46" s="303" cm="1">
        <f t="array" ref="N46">SUMPRODUCT(('Inc CWIP &amp; Plant'!$B$12:$B$645=N$36)*
('Inc CWIP &amp; Plant'!$T$11:$AQ$11=$B46)*
('Inc CWIP &amp; Plant'!$C$12:$C$645=$C46)*
('Inc CWIP &amp; Plant'!$T$12:$AQ$645))</f>
        <v>0</v>
      </c>
      <c r="O46" s="303" cm="1">
        <f t="array" ref="O46">SUMPRODUCT(('Inc CWIP &amp; Plant'!$B$12:$B$645=O$36)*
('Inc CWIP &amp; Plant'!$T$11:$AQ$11=$B46)*
('Inc CWIP &amp; Plant'!$C$12:$C$645=$C46)*
('Inc CWIP &amp; Plant'!$T$12:$AQ$645))</f>
        <v>0</v>
      </c>
      <c r="P46" s="303" cm="1">
        <f t="array" ref="P46">SUMPRODUCT(('Inc CWIP &amp; Plant'!$B$12:$B$645=P$36)*
('Inc CWIP &amp; Plant'!$T$11:$AQ$11=$B46)*
('Inc CWIP &amp; Plant'!$C$12:$C$645=$C46)*
('Inc CWIP &amp; Plant'!$T$12:$AQ$645))-'ELM WO''s'!K17</f>
        <v>213</v>
      </c>
      <c r="Q46" s="303" cm="1">
        <f t="array" ref="Q46">SUMPRODUCT(('Inc CWIP &amp; Plant'!$B$12:$B$645=Q$36)*
('Inc CWIP &amp; Plant'!$T$11:$AQ$11=$B46)*
('Inc CWIP &amp; Plant'!$C$12:$C$645=$C46)*
('Inc CWIP &amp; Plant'!$T$12:$AQ$645))-'RTRP WO''s'!L17</f>
        <v>0</v>
      </c>
      <c r="R46" s="303" cm="1">
        <f t="array" ref="R46">SUMPRODUCT(('Inc CWIP &amp; Plant'!$B$12:$B$645=R$36)*
('Inc CWIP &amp; Plant'!$T$11:$AQ$11=$B46)*
('Inc CWIP &amp; Plant'!$C$12:$C$645=$C46)*
('Inc CWIP &amp; Plant'!$T$12:$AQ$645))</f>
        <v>0</v>
      </c>
      <c r="S46" s="303" cm="1">
        <f t="array" ref="S46">SUMPRODUCT(('Inc CWIP &amp; Plant'!$B$12:$B$645=S$36)*
('Inc CWIP &amp; Plant'!$T$11:$AQ$11=$B46)*
('Inc CWIP &amp; Plant'!$C$12:$C$645=$C46)*
('Inc CWIP &amp; Plant'!$T$12:$AQ$645))</f>
        <v>0</v>
      </c>
    </row>
    <row r="47" spans="1:19" ht="15" customHeight="1" x14ac:dyDescent="0.35">
      <c r="A47" s="306"/>
      <c r="B47" s="305">
        <f t="shared" si="4"/>
        <v>46296</v>
      </c>
      <c r="C47" s="302" t="s">
        <v>393</v>
      </c>
      <c r="D47" s="303">
        <f t="shared" si="5"/>
        <v>307</v>
      </c>
      <c r="E47" s="303" cm="1">
        <f t="array" ref="E47">SUMPRODUCT(('Inc CWIP &amp; Plant'!$B$12:$B$645=E$36)*
('Inc CWIP &amp; Plant'!$T$11:$AQ$11=$B47)*
('Inc CWIP &amp; Plant'!$C$12:$C$645=$C47)*
('Inc CWIP &amp; Plant'!$T$12:$AQ$645))</f>
        <v>0</v>
      </c>
      <c r="F47" s="303" cm="1">
        <f t="array" ref="F47">SUMPRODUCT(('Inc CWIP &amp; Plant'!$B$12:$B$645=F$36)*
('Inc CWIP &amp; Plant'!$T$11:$AQ$11=$B47)*
('Inc CWIP &amp; Plant'!$C$12:$C$645=$C47)*
('Inc CWIP &amp; Plant'!$T$12:$AQ$645))</f>
        <v>0</v>
      </c>
      <c r="G47" s="303" cm="1">
        <f t="array" ref="G47">SUMPRODUCT(('Inc CWIP &amp; Plant'!$B$12:$B$645=G$36)*
('Inc CWIP &amp; Plant'!$T$11:$AQ$11=$B47)*
('Inc CWIP &amp; Plant'!$C$12:$C$645=$C47)*
('Inc CWIP &amp; Plant'!$T$12:$AQ$645))</f>
        <v>0</v>
      </c>
      <c r="H47" s="303" cm="1">
        <f t="array" ref="H47">SUMPRODUCT(('Inc CWIP &amp; Plant'!$B$12:$B$645=H$36)*
('Inc CWIP &amp; Plant'!$T$11:$AQ$11=$B47)*
('Inc CWIP &amp; Plant'!$C$12:$C$645=$C47)*
('Inc CWIP &amp; Plant'!$T$12:$AQ$645))</f>
        <v>0</v>
      </c>
      <c r="I47" s="303" cm="1">
        <f t="array" ref="I47">SUMPRODUCT(('Inc CWIP &amp; Plant'!$B$12:$B$645=I$36)*
('Inc CWIP &amp; Plant'!$T$11:$AQ$11=$B47)*
('Inc CWIP &amp; Plant'!$C$12:$C$645=$C47)*
('Inc CWIP &amp; Plant'!$T$12:$AQ$645))</f>
        <v>0</v>
      </c>
      <c r="J47" s="303" cm="1">
        <f t="array" ref="J47">SUMPRODUCT(('Inc CWIP &amp; Plant'!$B$12:$B$645=J$36)*
('Inc CWIP &amp; Plant'!$T$11:$AQ$11=$B47)*
('Inc CWIP &amp; Plant'!$C$12:$C$645=$C47)*
('Inc CWIP &amp; Plant'!$T$12:$AQ$645))-'Mesa WO''s'!X18</f>
        <v>0</v>
      </c>
      <c r="K47" s="303" cm="1">
        <f t="array" ref="K47">SUMPRODUCT(('Inc CWIP &amp; Plant'!$B$12:$B$645=K$36)*
('Inc CWIP &amp; Plant'!$T$11:$AQ$11=$B47)*
('Inc CWIP &amp; Plant'!$C$12:$C$645=$C47)*
('Inc CWIP &amp; Plant'!$T$12:$AQ$645))-'Alberhill WO''s'!K18</f>
        <v>0</v>
      </c>
      <c r="L47" s="303" cm="1">
        <f t="array" ref="L47">SUMPRODUCT(('Inc CWIP &amp; Plant'!$B$12:$B$645=L$36)*
('Inc CWIP &amp; Plant'!$T$11:$AQ$11=$B47)*
('Inc CWIP &amp; Plant'!$C$12:$C$645=$C47)*
('Inc CWIP &amp; Plant'!$T$12:$AQ$645))</f>
        <v>0</v>
      </c>
      <c r="M47" s="303" cm="1">
        <f t="array" ref="M47">SUMPRODUCT(('Inc CWIP &amp; Plant'!$B$12:$B$645=M$36)*
('Inc CWIP &amp; Plant'!$T$11:$AQ$11=$B47)*
('Inc CWIP &amp; Plant'!$C$12:$C$645=$C47)*
('Inc CWIP &amp; Plant'!$T$12:$AQ$645))</f>
        <v>50</v>
      </c>
      <c r="N47" s="303" cm="1">
        <f t="array" ref="N47">SUMPRODUCT(('Inc CWIP &amp; Plant'!$B$12:$B$645=N$36)*
('Inc CWIP &amp; Plant'!$T$11:$AQ$11=$B47)*
('Inc CWIP &amp; Plant'!$C$12:$C$645=$C47)*
('Inc CWIP &amp; Plant'!$T$12:$AQ$645))</f>
        <v>0</v>
      </c>
      <c r="O47" s="303" cm="1">
        <f t="array" ref="O47">SUMPRODUCT(('Inc CWIP &amp; Plant'!$B$12:$B$645=O$36)*
('Inc CWIP &amp; Plant'!$T$11:$AQ$11=$B47)*
('Inc CWIP &amp; Plant'!$C$12:$C$645=$C47)*
('Inc CWIP &amp; Plant'!$T$12:$AQ$645))</f>
        <v>0</v>
      </c>
      <c r="P47" s="303" cm="1">
        <f t="array" ref="P47">SUMPRODUCT(('Inc CWIP &amp; Plant'!$B$12:$B$645=P$36)*
('Inc CWIP &amp; Plant'!$T$11:$AQ$11=$B47)*
('Inc CWIP &amp; Plant'!$C$12:$C$645=$C47)*
('Inc CWIP &amp; Plant'!$T$12:$AQ$645))-'ELM WO''s'!K18</f>
        <v>257</v>
      </c>
      <c r="Q47" s="303" cm="1">
        <f t="array" ref="Q47">SUMPRODUCT(('Inc CWIP &amp; Plant'!$B$12:$B$645=Q$36)*
('Inc CWIP &amp; Plant'!$T$11:$AQ$11=$B47)*
('Inc CWIP &amp; Plant'!$C$12:$C$645=$C47)*
('Inc CWIP &amp; Plant'!$T$12:$AQ$645))-'RTRP WO''s'!L18</f>
        <v>0</v>
      </c>
      <c r="R47" s="303" cm="1">
        <f t="array" ref="R47">SUMPRODUCT(('Inc CWIP &amp; Plant'!$B$12:$B$645=R$36)*
('Inc CWIP &amp; Plant'!$T$11:$AQ$11=$B47)*
('Inc CWIP &amp; Plant'!$C$12:$C$645=$C47)*
('Inc CWIP &amp; Plant'!$T$12:$AQ$645))</f>
        <v>0</v>
      </c>
      <c r="S47" s="303" cm="1">
        <f t="array" ref="S47">SUMPRODUCT(('Inc CWIP &amp; Plant'!$B$12:$B$645=S$36)*
('Inc CWIP &amp; Plant'!$T$11:$AQ$11=$B47)*
('Inc CWIP &amp; Plant'!$C$12:$C$645=$C47)*
('Inc CWIP &amp; Plant'!$T$12:$AQ$645))</f>
        <v>0</v>
      </c>
    </row>
    <row r="48" spans="1:19" ht="15" customHeight="1" x14ac:dyDescent="0.35">
      <c r="A48" s="306"/>
      <c r="B48" s="305">
        <f t="shared" si="4"/>
        <v>46327</v>
      </c>
      <c r="C48" s="302" t="s">
        <v>393</v>
      </c>
      <c r="D48" s="303">
        <f t="shared" si="5"/>
        <v>390</v>
      </c>
      <c r="E48" s="303" cm="1">
        <f t="array" ref="E48">SUMPRODUCT(('Inc CWIP &amp; Plant'!$B$12:$B$645=E$36)*
('Inc CWIP &amp; Plant'!$T$11:$AQ$11=$B48)*
('Inc CWIP &amp; Plant'!$C$12:$C$645=$C48)*
('Inc CWIP &amp; Plant'!$T$12:$AQ$645))</f>
        <v>0</v>
      </c>
      <c r="F48" s="303" cm="1">
        <f t="array" ref="F48">SUMPRODUCT(('Inc CWIP &amp; Plant'!$B$12:$B$645=F$36)*
('Inc CWIP &amp; Plant'!$T$11:$AQ$11=$B48)*
('Inc CWIP &amp; Plant'!$C$12:$C$645=$C48)*
('Inc CWIP &amp; Plant'!$T$12:$AQ$645))</f>
        <v>0</v>
      </c>
      <c r="G48" s="303" cm="1">
        <f t="array" ref="G48">SUMPRODUCT(('Inc CWIP &amp; Plant'!$B$12:$B$645=G$36)*
('Inc CWIP &amp; Plant'!$T$11:$AQ$11=$B48)*
('Inc CWIP &amp; Plant'!$C$12:$C$645=$C48)*
('Inc CWIP &amp; Plant'!$T$12:$AQ$645))</f>
        <v>0</v>
      </c>
      <c r="H48" s="303" cm="1">
        <f t="array" ref="H48">SUMPRODUCT(('Inc CWIP &amp; Plant'!$B$12:$B$645=H$36)*
('Inc CWIP &amp; Plant'!$T$11:$AQ$11=$B48)*
('Inc CWIP &amp; Plant'!$C$12:$C$645=$C48)*
('Inc CWIP &amp; Plant'!$T$12:$AQ$645))</f>
        <v>0</v>
      </c>
      <c r="I48" s="303" cm="1">
        <f t="array" ref="I48">SUMPRODUCT(('Inc CWIP &amp; Plant'!$B$12:$B$645=I$36)*
('Inc CWIP &amp; Plant'!$T$11:$AQ$11=$B48)*
('Inc CWIP &amp; Plant'!$C$12:$C$645=$C48)*
('Inc CWIP &amp; Plant'!$T$12:$AQ$645))</f>
        <v>0</v>
      </c>
      <c r="J48" s="303" cm="1">
        <f t="array" ref="J48">SUMPRODUCT(('Inc CWIP &amp; Plant'!$B$12:$B$645=J$36)*
('Inc CWIP &amp; Plant'!$T$11:$AQ$11=$B48)*
('Inc CWIP &amp; Plant'!$C$12:$C$645=$C48)*
('Inc CWIP &amp; Plant'!$T$12:$AQ$645))-'Mesa WO''s'!X19</f>
        <v>0</v>
      </c>
      <c r="K48" s="303" cm="1">
        <f t="array" ref="K48">SUMPRODUCT(('Inc CWIP &amp; Plant'!$B$12:$B$645=K$36)*
('Inc CWIP &amp; Plant'!$T$11:$AQ$11=$B48)*
('Inc CWIP &amp; Plant'!$C$12:$C$645=$C48)*
('Inc CWIP &amp; Plant'!$T$12:$AQ$645))-'Alberhill WO''s'!K19</f>
        <v>0</v>
      </c>
      <c r="L48" s="303" cm="1">
        <f t="array" ref="L48">SUMPRODUCT(('Inc CWIP &amp; Plant'!$B$12:$B$645=L$36)*
('Inc CWIP &amp; Plant'!$T$11:$AQ$11=$B48)*
('Inc CWIP &amp; Plant'!$C$12:$C$645=$C48)*
('Inc CWIP &amp; Plant'!$T$12:$AQ$645))</f>
        <v>0</v>
      </c>
      <c r="M48" s="303" cm="1">
        <f t="array" ref="M48">SUMPRODUCT(('Inc CWIP &amp; Plant'!$B$12:$B$645=M$36)*
('Inc CWIP &amp; Plant'!$T$11:$AQ$11=$B48)*
('Inc CWIP &amp; Plant'!$C$12:$C$645=$C48)*
('Inc CWIP &amp; Plant'!$T$12:$AQ$645))</f>
        <v>50</v>
      </c>
      <c r="N48" s="303" cm="1">
        <f t="array" ref="N48">SUMPRODUCT(('Inc CWIP &amp; Plant'!$B$12:$B$645=N$36)*
('Inc CWIP &amp; Plant'!$T$11:$AQ$11=$B48)*
('Inc CWIP &amp; Plant'!$C$12:$C$645=$C48)*
('Inc CWIP &amp; Plant'!$T$12:$AQ$645))</f>
        <v>0</v>
      </c>
      <c r="O48" s="303" cm="1">
        <f t="array" ref="O48">SUMPRODUCT(('Inc CWIP &amp; Plant'!$B$12:$B$645=O$36)*
('Inc CWIP &amp; Plant'!$T$11:$AQ$11=$B48)*
('Inc CWIP &amp; Plant'!$C$12:$C$645=$C48)*
('Inc CWIP &amp; Plant'!$T$12:$AQ$645))</f>
        <v>0</v>
      </c>
      <c r="P48" s="303" cm="1">
        <f t="array" ref="P48">SUMPRODUCT(('Inc CWIP &amp; Plant'!$B$12:$B$645=P$36)*
('Inc CWIP &amp; Plant'!$T$11:$AQ$11=$B48)*
('Inc CWIP &amp; Plant'!$C$12:$C$645=$C48)*
('Inc CWIP &amp; Plant'!$T$12:$AQ$645))-'ELM WO''s'!K19</f>
        <v>340</v>
      </c>
      <c r="Q48" s="303" cm="1">
        <f t="array" ref="Q48">SUMPRODUCT(('Inc CWIP &amp; Plant'!$B$12:$B$645=Q$36)*
('Inc CWIP &amp; Plant'!$T$11:$AQ$11=$B48)*
('Inc CWIP &amp; Plant'!$C$12:$C$645=$C48)*
('Inc CWIP &amp; Plant'!$T$12:$AQ$645))-'RTRP WO''s'!L19</f>
        <v>0</v>
      </c>
      <c r="R48" s="303" cm="1">
        <f t="array" ref="R48">SUMPRODUCT(('Inc CWIP &amp; Plant'!$B$12:$B$645=R$36)*
('Inc CWIP &amp; Plant'!$T$11:$AQ$11=$B48)*
('Inc CWIP &amp; Plant'!$C$12:$C$645=$C48)*
('Inc CWIP &amp; Plant'!$T$12:$AQ$645))</f>
        <v>0</v>
      </c>
      <c r="S48" s="303" cm="1">
        <f t="array" ref="S48">SUMPRODUCT(('Inc CWIP &amp; Plant'!$B$12:$B$645=S$36)*
('Inc CWIP &amp; Plant'!$T$11:$AQ$11=$B48)*
('Inc CWIP &amp; Plant'!$C$12:$C$645=$C48)*
('Inc CWIP &amp; Plant'!$T$12:$AQ$645))</f>
        <v>0</v>
      </c>
    </row>
    <row r="49" spans="1:19" ht="15" customHeight="1" x14ac:dyDescent="0.35">
      <c r="A49" s="306"/>
      <c r="B49" s="305">
        <f t="shared" si="4"/>
        <v>46357</v>
      </c>
      <c r="C49" s="302" t="s">
        <v>393</v>
      </c>
      <c r="D49" s="303">
        <f t="shared" si="5"/>
        <v>2972.2780000000002</v>
      </c>
      <c r="E49" s="303" cm="1">
        <f t="array" ref="E49">SUMPRODUCT(('Inc CWIP &amp; Plant'!$B$12:$B$645=E$36)*
('Inc CWIP &amp; Plant'!$T$11:$AQ$11=$B49)*
('Inc CWIP &amp; Plant'!$C$12:$C$645=$C49)*
('Inc CWIP &amp; Plant'!$T$12:$AQ$645))</f>
        <v>0</v>
      </c>
      <c r="F49" s="303" cm="1">
        <f t="array" ref="F49">SUMPRODUCT(('Inc CWIP &amp; Plant'!$B$12:$B$645=F$36)*
('Inc CWIP &amp; Plant'!$T$11:$AQ$11=$B49)*
('Inc CWIP &amp; Plant'!$C$12:$C$645=$C49)*
('Inc CWIP &amp; Plant'!$T$12:$AQ$645))</f>
        <v>0</v>
      </c>
      <c r="G49" s="303" cm="1">
        <f t="array" ref="G49">SUMPRODUCT(('Inc CWIP &amp; Plant'!$B$12:$B$645=G$36)*
('Inc CWIP &amp; Plant'!$T$11:$AQ$11=$B49)*
('Inc CWIP &amp; Plant'!$C$12:$C$645=$C49)*
('Inc CWIP &amp; Plant'!$T$12:$AQ$645))</f>
        <v>0</v>
      </c>
      <c r="H49" s="303" cm="1">
        <f t="array" ref="H49">SUMPRODUCT(('Inc CWIP &amp; Plant'!$B$12:$B$645=H$36)*
('Inc CWIP &amp; Plant'!$T$11:$AQ$11=$B49)*
('Inc CWIP &amp; Plant'!$C$12:$C$645=$C49)*
('Inc CWIP &amp; Plant'!$T$12:$AQ$645))</f>
        <v>0</v>
      </c>
      <c r="I49" s="303" cm="1">
        <f t="array" ref="I49">SUMPRODUCT(('Inc CWIP &amp; Plant'!$B$12:$B$645=I$36)*
('Inc CWIP &amp; Plant'!$T$11:$AQ$11=$B49)*
('Inc CWIP &amp; Plant'!$C$12:$C$645=$C49)*
('Inc CWIP &amp; Plant'!$T$12:$AQ$645))</f>
        <v>0</v>
      </c>
      <c r="J49" s="303" cm="1">
        <f t="array" ref="J49">SUMPRODUCT(('Inc CWIP &amp; Plant'!$B$12:$B$645=J$36)*
('Inc CWIP &amp; Plant'!$T$11:$AQ$11=$B49)*
('Inc CWIP &amp; Plant'!$C$12:$C$645=$C49)*
('Inc CWIP &amp; Plant'!$T$12:$AQ$645))-'Mesa WO''s'!X20</f>
        <v>25.81</v>
      </c>
      <c r="K49" s="303" cm="1">
        <f t="array" ref="K49">SUMPRODUCT(('Inc CWIP &amp; Plant'!$B$12:$B$645=K$36)*
('Inc CWIP &amp; Plant'!$T$11:$AQ$11=$B49)*
('Inc CWIP &amp; Plant'!$C$12:$C$645=$C49)*
('Inc CWIP &amp; Plant'!$T$12:$AQ$645))-'Alberhill WO''s'!K20</f>
        <v>0</v>
      </c>
      <c r="L49" s="303" cm="1">
        <f t="array" ref="L49">SUMPRODUCT(('Inc CWIP &amp; Plant'!$B$12:$B$645=L$36)*
('Inc CWIP &amp; Plant'!$T$11:$AQ$11=$B49)*
('Inc CWIP &amp; Plant'!$C$12:$C$645=$C49)*
('Inc CWIP &amp; Plant'!$T$12:$AQ$645))</f>
        <v>0</v>
      </c>
      <c r="M49" s="303" cm="1">
        <f t="array" ref="M49">SUMPRODUCT(('Inc CWIP &amp; Plant'!$B$12:$B$645=M$36)*
('Inc CWIP &amp; Plant'!$T$11:$AQ$11=$B49)*
('Inc CWIP &amp; Plant'!$C$12:$C$645=$C49)*
('Inc CWIP &amp; Plant'!$T$12:$AQ$645))</f>
        <v>77.751000000000005</v>
      </c>
      <c r="N49" s="303" cm="1">
        <f t="array" ref="N49">SUMPRODUCT(('Inc CWIP &amp; Plant'!$B$12:$B$645=N$36)*
('Inc CWIP &amp; Plant'!$T$11:$AQ$11=$B49)*
('Inc CWIP &amp; Plant'!$C$12:$C$645=$C49)*
('Inc CWIP &amp; Plant'!$T$12:$AQ$645))</f>
        <v>0</v>
      </c>
      <c r="O49" s="303" cm="1">
        <f t="array" ref="O49">SUMPRODUCT(('Inc CWIP &amp; Plant'!$B$12:$B$645=O$36)*
('Inc CWIP &amp; Plant'!$T$11:$AQ$11=$B49)*
('Inc CWIP &amp; Plant'!$C$12:$C$645=$C49)*
('Inc CWIP &amp; Plant'!$T$12:$AQ$645))</f>
        <v>0</v>
      </c>
      <c r="P49" s="303" cm="1">
        <f t="array" ref="P49">SUMPRODUCT(('Inc CWIP &amp; Plant'!$B$12:$B$645=P$36)*
('Inc CWIP &amp; Plant'!$T$11:$AQ$11=$B49)*
('Inc CWIP &amp; Plant'!$C$12:$C$645=$C49)*
('Inc CWIP &amp; Plant'!$T$12:$AQ$645))-'ELM WO''s'!K20</f>
        <v>2868.7170000000001</v>
      </c>
      <c r="Q49" s="303" cm="1">
        <f t="array" ref="Q49">SUMPRODUCT(('Inc CWIP &amp; Plant'!$B$12:$B$645=Q$36)*
('Inc CWIP &amp; Plant'!$T$11:$AQ$11=$B49)*
('Inc CWIP &amp; Plant'!$C$12:$C$645=$C49)*
('Inc CWIP &amp; Plant'!$T$12:$AQ$645))-'RTRP WO''s'!L20</f>
        <v>0</v>
      </c>
      <c r="R49" s="303" cm="1">
        <f t="array" ref="R49">SUMPRODUCT(('Inc CWIP &amp; Plant'!$B$12:$B$645=R$36)*
('Inc CWIP &amp; Plant'!$T$11:$AQ$11=$B49)*
('Inc CWIP &amp; Plant'!$C$12:$C$645=$C49)*
('Inc CWIP &amp; Plant'!$T$12:$AQ$645))</f>
        <v>0</v>
      </c>
      <c r="S49" s="303" cm="1">
        <f t="array" ref="S49">SUMPRODUCT(('Inc CWIP &amp; Plant'!$B$12:$B$645=S$36)*
('Inc CWIP &amp; Plant'!$T$11:$AQ$11=$B49)*
('Inc CWIP &amp; Plant'!$C$12:$C$645=$C49)*
('Inc CWIP &amp; Plant'!$T$12:$AQ$645))</f>
        <v>0</v>
      </c>
    </row>
    <row r="50" spans="1:19" ht="15" customHeight="1" x14ac:dyDescent="0.35">
      <c r="A50" s="306"/>
      <c r="B50" s="305">
        <f t="shared" si="4"/>
        <v>46388</v>
      </c>
      <c r="C50" s="302" t="s">
        <v>393</v>
      </c>
      <c r="D50" s="303">
        <f t="shared" si="5"/>
        <v>10</v>
      </c>
      <c r="E50" s="303" cm="1">
        <f t="array" ref="E50">SUMPRODUCT(('Inc CWIP &amp; Plant'!$B$12:$B$645=E$36)*
('Inc CWIP &amp; Plant'!$T$11:$AQ$11=$B50)*
('Inc CWIP &amp; Plant'!$C$12:$C$645=$C50)*
('Inc CWIP &amp; Plant'!$T$12:$AQ$645))</f>
        <v>0</v>
      </c>
      <c r="F50" s="303" cm="1">
        <f t="array" ref="F50">SUMPRODUCT(('Inc CWIP &amp; Plant'!$B$12:$B$645=F$36)*
('Inc CWIP &amp; Plant'!$T$11:$AQ$11=$B50)*
('Inc CWIP &amp; Plant'!$C$12:$C$645=$C50)*
('Inc CWIP &amp; Plant'!$T$12:$AQ$645))</f>
        <v>0</v>
      </c>
      <c r="G50" s="303" cm="1">
        <f t="array" ref="G50">SUMPRODUCT(('Inc CWIP &amp; Plant'!$B$12:$B$645=G$36)*
('Inc CWIP &amp; Plant'!$T$11:$AQ$11=$B50)*
('Inc CWIP &amp; Plant'!$C$12:$C$645=$C50)*
('Inc CWIP &amp; Plant'!$T$12:$AQ$645))</f>
        <v>0</v>
      </c>
      <c r="H50" s="303" cm="1">
        <f t="array" ref="H50">SUMPRODUCT(('Inc CWIP &amp; Plant'!$B$12:$B$645=H$36)*
('Inc CWIP &amp; Plant'!$T$11:$AQ$11=$B50)*
('Inc CWIP &amp; Plant'!$C$12:$C$645=$C50)*
('Inc CWIP &amp; Plant'!$T$12:$AQ$645))</f>
        <v>0</v>
      </c>
      <c r="I50" s="303" cm="1">
        <f t="array" ref="I50">SUMPRODUCT(('Inc CWIP &amp; Plant'!$B$12:$B$645=I$36)*
('Inc CWIP &amp; Plant'!$T$11:$AQ$11=$B50)*
('Inc CWIP &amp; Plant'!$C$12:$C$645=$C50)*
('Inc CWIP &amp; Plant'!$T$12:$AQ$645))</f>
        <v>0</v>
      </c>
      <c r="J50" s="303" cm="1">
        <f t="array" ref="J50">SUMPRODUCT(('Inc CWIP &amp; Plant'!$B$12:$B$645=J$36)*
('Inc CWIP &amp; Plant'!$T$11:$AQ$11=$B50)*
('Inc CWIP &amp; Plant'!$C$12:$C$645=$C50)*
('Inc CWIP &amp; Plant'!$T$12:$AQ$645))-'Mesa WO''s'!X21</f>
        <v>0</v>
      </c>
      <c r="K50" s="303" cm="1">
        <f t="array" ref="K50">SUMPRODUCT(('Inc CWIP &amp; Plant'!$B$12:$B$645=K$36)*
('Inc CWIP &amp; Plant'!$T$11:$AQ$11=$B50)*
('Inc CWIP &amp; Plant'!$C$12:$C$645=$C50)*
('Inc CWIP &amp; Plant'!$T$12:$AQ$645))-'Alberhill WO''s'!K21</f>
        <v>0</v>
      </c>
      <c r="L50" s="303" cm="1">
        <f t="array" ref="L50">SUMPRODUCT(('Inc CWIP &amp; Plant'!$B$12:$B$645=L$36)*
('Inc CWIP &amp; Plant'!$T$11:$AQ$11=$B50)*
('Inc CWIP &amp; Plant'!$C$12:$C$645=$C50)*
('Inc CWIP &amp; Plant'!$T$12:$AQ$645))</f>
        <v>0</v>
      </c>
      <c r="M50" s="303" cm="1">
        <f t="array" ref="M50">SUMPRODUCT(('Inc CWIP &amp; Plant'!$B$12:$B$645=M$36)*
('Inc CWIP &amp; Plant'!$T$11:$AQ$11=$B50)*
('Inc CWIP &amp; Plant'!$C$12:$C$645=$C50)*
('Inc CWIP &amp; Plant'!$T$12:$AQ$645))</f>
        <v>0</v>
      </c>
      <c r="N50" s="303" cm="1">
        <f t="array" ref="N50">SUMPRODUCT(('Inc CWIP &amp; Plant'!$B$12:$B$645=N$36)*
('Inc CWIP &amp; Plant'!$T$11:$AQ$11=$B50)*
('Inc CWIP &amp; Plant'!$C$12:$C$645=$C50)*
('Inc CWIP &amp; Plant'!$T$12:$AQ$645))</f>
        <v>0</v>
      </c>
      <c r="O50" s="303" cm="1">
        <f t="array" ref="O50">SUMPRODUCT(('Inc CWIP &amp; Plant'!$B$12:$B$645=O$36)*
('Inc CWIP &amp; Plant'!$T$11:$AQ$11=$B50)*
('Inc CWIP &amp; Plant'!$C$12:$C$645=$C50)*
('Inc CWIP &amp; Plant'!$T$12:$AQ$645))</f>
        <v>0</v>
      </c>
      <c r="P50" s="303" cm="1">
        <f t="array" ref="P50">SUMPRODUCT(('Inc CWIP &amp; Plant'!$B$12:$B$645=P$36)*
('Inc CWIP &amp; Plant'!$T$11:$AQ$11=$B50)*
('Inc CWIP &amp; Plant'!$C$12:$C$645=$C50)*
('Inc CWIP &amp; Plant'!$T$12:$AQ$645))-'ELM WO''s'!K21</f>
        <v>10</v>
      </c>
      <c r="Q50" s="303" cm="1">
        <f t="array" ref="Q50">SUMPRODUCT(('Inc CWIP &amp; Plant'!$B$12:$B$645=Q$36)*
('Inc CWIP &amp; Plant'!$T$11:$AQ$11=$B50)*
('Inc CWIP &amp; Plant'!$C$12:$C$645=$C50)*
('Inc CWIP &amp; Plant'!$T$12:$AQ$645))-'RTRP WO''s'!L21</f>
        <v>0</v>
      </c>
      <c r="R50" s="303" cm="1">
        <f t="array" ref="R50">SUMPRODUCT(('Inc CWIP &amp; Plant'!$B$12:$B$645=R$36)*
('Inc CWIP &amp; Plant'!$T$11:$AQ$11=$B50)*
('Inc CWIP &amp; Plant'!$C$12:$C$645=$C50)*
('Inc CWIP &amp; Plant'!$T$12:$AQ$645))</f>
        <v>0</v>
      </c>
      <c r="S50" s="303" cm="1">
        <f t="array" ref="S50">SUMPRODUCT(('Inc CWIP &amp; Plant'!$B$12:$B$645=S$36)*
('Inc CWIP &amp; Plant'!$T$11:$AQ$11=$B50)*
('Inc CWIP &amp; Plant'!$C$12:$C$645=$C50)*
('Inc CWIP &amp; Plant'!$T$12:$AQ$645))</f>
        <v>0</v>
      </c>
    </row>
    <row r="51" spans="1:19" ht="15" customHeight="1" x14ac:dyDescent="0.35">
      <c r="A51" s="306"/>
      <c r="B51" s="305">
        <f t="shared" si="4"/>
        <v>46419</v>
      </c>
      <c r="C51" s="302" t="s">
        <v>393</v>
      </c>
      <c r="D51" s="303">
        <f t="shared" si="5"/>
        <v>10</v>
      </c>
      <c r="E51" s="303" cm="1">
        <f t="array" ref="E51">SUMPRODUCT(('Inc CWIP &amp; Plant'!$B$12:$B$645=E$36)*
('Inc CWIP &amp; Plant'!$T$11:$AQ$11=$B51)*
('Inc CWIP &amp; Plant'!$C$12:$C$645=$C51)*
('Inc CWIP &amp; Plant'!$T$12:$AQ$645))</f>
        <v>0</v>
      </c>
      <c r="F51" s="303" cm="1">
        <f t="array" ref="F51">SUMPRODUCT(('Inc CWIP &amp; Plant'!$B$12:$B$645=F$36)*
('Inc CWIP &amp; Plant'!$T$11:$AQ$11=$B51)*
('Inc CWIP &amp; Plant'!$C$12:$C$645=$C51)*
('Inc CWIP &amp; Plant'!$T$12:$AQ$645))</f>
        <v>0</v>
      </c>
      <c r="G51" s="303" cm="1">
        <f t="array" ref="G51">SUMPRODUCT(('Inc CWIP &amp; Plant'!$B$12:$B$645=G$36)*
('Inc CWIP &amp; Plant'!$T$11:$AQ$11=$B51)*
('Inc CWIP &amp; Plant'!$C$12:$C$645=$C51)*
('Inc CWIP &amp; Plant'!$T$12:$AQ$645))</f>
        <v>0</v>
      </c>
      <c r="H51" s="303" cm="1">
        <f t="array" ref="H51">SUMPRODUCT(('Inc CWIP &amp; Plant'!$B$12:$B$645=H$36)*
('Inc CWIP &amp; Plant'!$T$11:$AQ$11=$B51)*
('Inc CWIP &amp; Plant'!$C$12:$C$645=$C51)*
('Inc CWIP &amp; Plant'!$T$12:$AQ$645))</f>
        <v>0</v>
      </c>
      <c r="I51" s="303" cm="1">
        <f t="array" ref="I51">SUMPRODUCT(('Inc CWIP &amp; Plant'!$B$12:$B$645=I$36)*
('Inc CWIP &amp; Plant'!$T$11:$AQ$11=$B51)*
('Inc CWIP &amp; Plant'!$C$12:$C$645=$C51)*
('Inc CWIP &amp; Plant'!$T$12:$AQ$645))</f>
        <v>0</v>
      </c>
      <c r="J51" s="303" cm="1">
        <f t="array" ref="J51">SUMPRODUCT(('Inc CWIP &amp; Plant'!$B$12:$B$645=J$36)*
('Inc CWIP &amp; Plant'!$T$11:$AQ$11=$B51)*
('Inc CWIP &amp; Plant'!$C$12:$C$645=$C51)*
('Inc CWIP &amp; Plant'!$T$12:$AQ$645))-'Mesa WO''s'!X22</f>
        <v>0</v>
      </c>
      <c r="K51" s="303" cm="1">
        <f t="array" ref="K51">SUMPRODUCT(('Inc CWIP &amp; Plant'!$B$12:$B$645=K$36)*
('Inc CWIP &amp; Plant'!$T$11:$AQ$11=$B51)*
('Inc CWIP &amp; Plant'!$C$12:$C$645=$C51)*
('Inc CWIP &amp; Plant'!$T$12:$AQ$645))-'Alberhill WO''s'!K22</f>
        <v>0</v>
      </c>
      <c r="L51" s="303" cm="1">
        <f t="array" ref="L51">SUMPRODUCT(('Inc CWIP &amp; Plant'!$B$12:$B$645=L$36)*
('Inc CWIP &amp; Plant'!$T$11:$AQ$11=$B51)*
('Inc CWIP &amp; Plant'!$C$12:$C$645=$C51)*
('Inc CWIP &amp; Plant'!$T$12:$AQ$645))</f>
        <v>0</v>
      </c>
      <c r="M51" s="303" cm="1">
        <f t="array" ref="M51">SUMPRODUCT(('Inc CWIP &amp; Plant'!$B$12:$B$645=M$36)*
('Inc CWIP &amp; Plant'!$T$11:$AQ$11=$B51)*
('Inc CWIP &amp; Plant'!$C$12:$C$645=$C51)*
('Inc CWIP &amp; Plant'!$T$12:$AQ$645))</f>
        <v>0</v>
      </c>
      <c r="N51" s="303" cm="1">
        <f t="array" ref="N51">SUMPRODUCT(('Inc CWIP &amp; Plant'!$B$12:$B$645=N$36)*
('Inc CWIP &amp; Plant'!$T$11:$AQ$11=$B51)*
('Inc CWIP &amp; Plant'!$C$12:$C$645=$C51)*
('Inc CWIP &amp; Plant'!$T$12:$AQ$645))</f>
        <v>0</v>
      </c>
      <c r="O51" s="303" cm="1">
        <f t="array" ref="O51">SUMPRODUCT(('Inc CWIP &amp; Plant'!$B$12:$B$645=O$36)*
('Inc CWIP &amp; Plant'!$T$11:$AQ$11=$B51)*
('Inc CWIP &amp; Plant'!$C$12:$C$645=$C51)*
('Inc CWIP &amp; Plant'!$T$12:$AQ$645))</f>
        <v>0</v>
      </c>
      <c r="P51" s="303" cm="1">
        <f t="array" ref="P51">SUMPRODUCT(('Inc CWIP &amp; Plant'!$B$12:$B$645=P$36)*
('Inc CWIP &amp; Plant'!$T$11:$AQ$11=$B51)*
('Inc CWIP &amp; Plant'!$C$12:$C$645=$C51)*
('Inc CWIP &amp; Plant'!$T$12:$AQ$645))-'ELM WO''s'!K22</f>
        <v>10</v>
      </c>
      <c r="Q51" s="303" cm="1">
        <f t="array" ref="Q51">SUMPRODUCT(('Inc CWIP &amp; Plant'!$B$12:$B$645=Q$36)*
('Inc CWIP &amp; Plant'!$T$11:$AQ$11=$B51)*
('Inc CWIP &amp; Plant'!$C$12:$C$645=$C51)*
('Inc CWIP &amp; Plant'!$T$12:$AQ$645))-'RTRP WO''s'!L22</f>
        <v>0</v>
      </c>
      <c r="R51" s="303" cm="1">
        <f t="array" ref="R51">SUMPRODUCT(('Inc CWIP &amp; Plant'!$B$12:$B$645=R$36)*
('Inc CWIP &amp; Plant'!$T$11:$AQ$11=$B51)*
('Inc CWIP &amp; Plant'!$C$12:$C$645=$C51)*
('Inc CWIP &amp; Plant'!$T$12:$AQ$645))</f>
        <v>0</v>
      </c>
      <c r="S51" s="303" cm="1">
        <f t="array" ref="S51">SUMPRODUCT(('Inc CWIP &amp; Plant'!$B$12:$B$645=S$36)*
('Inc CWIP &amp; Plant'!$T$11:$AQ$11=$B51)*
('Inc CWIP &amp; Plant'!$C$12:$C$645=$C51)*
('Inc CWIP &amp; Plant'!$T$12:$AQ$645))</f>
        <v>0</v>
      </c>
    </row>
    <row r="52" spans="1:19" ht="15" customHeight="1" x14ac:dyDescent="0.35">
      <c r="A52" s="306"/>
      <c r="B52" s="305">
        <f t="shared" si="4"/>
        <v>46447</v>
      </c>
      <c r="C52" s="302" t="s">
        <v>393</v>
      </c>
      <c r="D52" s="303">
        <f t="shared" si="5"/>
        <v>2955.4288799999999</v>
      </c>
      <c r="E52" s="303" cm="1">
        <f t="array" ref="E52">SUMPRODUCT(('Inc CWIP &amp; Plant'!$B$12:$B$645=E$36)*
('Inc CWIP &amp; Plant'!$T$11:$AQ$11=$B52)*
('Inc CWIP &amp; Plant'!$C$12:$C$645=$C52)*
('Inc CWIP &amp; Plant'!$T$12:$AQ$645))</f>
        <v>0</v>
      </c>
      <c r="F52" s="303" cm="1">
        <f t="array" ref="F52">SUMPRODUCT(('Inc CWIP &amp; Plant'!$B$12:$B$645=F$36)*
('Inc CWIP &amp; Plant'!$T$11:$AQ$11=$B52)*
('Inc CWIP &amp; Plant'!$C$12:$C$645=$C52)*
('Inc CWIP &amp; Plant'!$T$12:$AQ$645))</f>
        <v>0</v>
      </c>
      <c r="G52" s="303" cm="1">
        <f t="array" ref="G52">SUMPRODUCT(('Inc CWIP &amp; Plant'!$B$12:$B$645=G$36)*
('Inc CWIP &amp; Plant'!$T$11:$AQ$11=$B52)*
('Inc CWIP &amp; Plant'!$C$12:$C$645=$C52)*
('Inc CWIP &amp; Plant'!$T$12:$AQ$645))</f>
        <v>0</v>
      </c>
      <c r="H52" s="303" cm="1">
        <f t="array" ref="H52">SUMPRODUCT(('Inc CWIP &amp; Plant'!$B$12:$B$645=H$36)*
('Inc CWIP &amp; Plant'!$T$11:$AQ$11=$B52)*
('Inc CWIP &amp; Plant'!$C$12:$C$645=$C52)*
('Inc CWIP &amp; Plant'!$T$12:$AQ$645))</f>
        <v>0</v>
      </c>
      <c r="I52" s="303" cm="1">
        <f t="array" ref="I52">SUMPRODUCT(('Inc CWIP &amp; Plant'!$B$12:$B$645=I$36)*
('Inc CWIP &amp; Plant'!$T$11:$AQ$11=$B52)*
('Inc CWIP &amp; Plant'!$C$12:$C$645=$C52)*
('Inc CWIP &amp; Plant'!$T$12:$AQ$645))</f>
        <v>0</v>
      </c>
      <c r="J52" s="303" cm="1">
        <f t="array" ref="J52">SUMPRODUCT(('Inc CWIP &amp; Plant'!$B$12:$B$645=J$36)*
('Inc CWIP &amp; Plant'!$T$11:$AQ$11=$B52)*
('Inc CWIP &amp; Plant'!$C$12:$C$645=$C52)*
('Inc CWIP &amp; Plant'!$T$12:$AQ$645))-'Mesa WO''s'!X23</f>
        <v>2945.4288799999999</v>
      </c>
      <c r="K52" s="303" cm="1">
        <f t="array" ref="K52">SUMPRODUCT(('Inc CWIP &amp; Plant'!$B$12:$B$645=K$36)*
('Inc CWIP &amp; Plant'!$T$11:$AQ$11=$B52)*
('Inc CWIP &amp; Plant'!$C$12:$C$645=$C52)*
('Inc CWIP &amp; Plant'!$T$12:$AQ$645))-'Alberhill WO''s'!K23</f>
        <v>0</v>
      </c>
      <c r="L52" s="303" cm="1">
        <f t="array" ref="L52">SUMPRODUCT(('Inc CWIP &amp; Plant'!$B$12:$B$645=L$36)*
('Inc CWIP &amp; Plant'!$T$11:$AQ$11=$B52)*
('Inc CWIP &amp; Plant'!$C$12:$C$645=$C52)*
('Inc CWIP &amp; Plant'!$T$12:$AQ$645))</f>
        <v>0</v>
      </c>
      <c r="M52" s="303" cm="1">
        <f t="array" ref="M52">SUMPRODUCT(('Inc CWIP &amp; Plant'!$B$12:$B$645=M$36)*
('Inc CWIP &amp; Plant'!$T$11:$AQ$11=$B52)*
('Inc CWIP &amp; Plant'!$C$12:$C$645=$C52)*
('Inc CWIP &amp; Plant'!$T$12:$AQ$645))</f>
        <v>0</v>
      </c>
      <c r="N52" s="303" cm="1">
        <f t="array" ref="N52">SUMPRODUCT(('Inc CWIP &amp; Plant'!$B$12:$B$645=N$36)*
('Inc CWIP &amp; Plant'!$T$11:$AQ$11=$B52)*
('Inc CWIP &amp; Plant'!$C$12:$C$645=$C52)*
('Inc CWIP &amp; Plant'!$T$12:$AQ$645))</f>
        <v>0</v>
      </c>
      <c r="O52" s="303" cm="1">
        <f t="array" ref="O52">SUMPRODUCT(('Inc CWIP &amp; Plant'!$B$12:$B$645=O$36)*
('Inc CWIP &amp; Plant'!$T$11:$AQ$11=$B52)*
('Inc CWIP &amp; Plant'!$C$12:$C$645=$C52)*
('Inc CWIP &amp; Plant'!$T$12:$AQ$645))</f>
        <v>0</v>
      </c>
      <c r="P52" s="303" cm="1">
        <f t="array" ref="P52">SUMPRODUCT(('Inc CWIP &amp; Plant'!$B$12:$B$645=P$36)*
('Inc CWIP &amp; Plant'!$T$11:$AQ$11=$B52)*
('Inc CWIP &amp; Plant'!$C$12:$C$645=$C52)*
('Inc CWIP &amp; Plant'!$T$12:$AQ$645))-'ELM WO''s'!K23</f>
        <v>10</v>
      </c>
      <c r="Q52" s="303" cm="1">
        <f t="array" ref="Q52">SUMPRODUCT(('Inc CWIP &amp; Plant'!$B$12:$B$645=Q$36)*
('Inc CWIP &amp; Plant'!$T$11:$AQ$11=$B52)*
('Inc CWIP &amp; Plant'!$C$12:$C$645=$C52)*
('Inc CWIP &amp; Plant'!$T$12:$AQ$645))-'RTRP WO''s'!L23</f>
        <v>0</v>
      </c>
      <c r="R52" s="303" cm="1">
        <f t="array" ref="R52">SUMPRODUCT(('Inc CWIP &amp; Plant'!$B$12:$B$645=R$36)*
('Inc CWIP &amp; Plant'!$T$11:$AQ$11=$B52)*
('Inc CWIP &amp; Plant'!$C$12:$C$645=$C52)*
('Inc CWIP &amp; Plant'!$T$12:$AQ$645))</f>
        <v>0</v>
      </c>
      <c r="S52" s="303" cm="1">
        <f t="array" ref="S52">SUMPRODUCT(('Inc CWIP &amp; Plant'!$B$12:$B$645=S$36)*
('Inc CWIP &amp; Plant'!$T$11:$AQ$11=$B52)*
('Inc CWIP &amp; Plant'!$C$12:$C$645=$C52)*
('Inc CWIP &amp; Plant'!$T$12:$AQ$645))</f>
        <v>0</v>
      </c>
    </row>
    <row r="53" spans="1:19" ht="15" customHeight="1" x14ac:dyDescent="0.35">
      <c r="A53" s="306"/>
      <c r="B53" s="305">
        <f t="shared" si="4"/>
        <v>46478</v>
      </c>
      <c r="C53" s="302" t="s">
        <v>393</v>
      </c>
      <c r="D53" s="303">
        <f t="shared" si="5"/>
        <v>12743.331679999999</v>
      </c>
      <c r="E53" s="303" cm="1">
        <f t="array" ref="E53">SUMPRODUCT(('Inc CWIP &amp; Plant'!$B$12:$B$645=E$36)*
('Inc CWIP &amp; Plant'!$T$11:$AQ$11=$B53)*
('Inc CWIP &amp; Plant'!$C$12:$C$645=$C53)*
('Inc CWIP &amp; Plant'!$T$12:$AQ$645))</f>
        <v>0</v>
      </c>
      <c r="F53" s="303" cm="1">
        <f t="array" ref="F53">SUMPRODUCT(('Inc CWIP &amp; Plant'!$B$12:$B$645=F$36)*
('Inc CWIP &amp; Plant'!$T$11:$AQ$11=$B53)*
('Inc CWIP &amp; Plant'!$C$12:$C$645=$C53)*
('Inc CWIP &amp; Plant'!$T$12:$AQ$645))</f>
        <v>0</v>
      </c>
      <c r="G53" s="303" cm="1">
        <f t="array" ref="G53">SUMPRODUCT(('Inc CWIP &amp; Plant'!$B$12:$B$645=G$36)*
('Inc CWIP &amp; Plant'!$T$11:$AQ$11=$B53)*
('Inc CWIP &amp; Plant'!$C$12:$C$645=$C53)*
('Inc CWIP &amp; Plant'!$T$12:$AQ$645))</f>
        <v>0</v>
      </c>
      <c r="H53" s="303" cm="1">
        <f t="array" ref="H53">SUMPRODUCT(('Inc CWIP &amp; Plant'!$B$12:$B$645=H$36)*
('Inc CWIP &amp; Plant'!$T$11:$AQ$11=$B53)*
('Inc CWIP &amp; Plant'!$C$12:$C$645=$C53)*
('Inc CWIP &amp; Plant'!$T$12:$AQ$645))</f>
        <v>0</v>
      </c>
      <c r="I53" s="303" cm="1">
        <f t="array" ref="I53">SUMPRODUCT(('Inc CWIP &amp; Plant'!$B$12:$B$645=I$36)*
('Inc CWIP &amp; Plant'!$T$11:$AQ$11=$B53)*
('Inc CWIP &amp; Plant'!$C$12:$C$645=$C53)*
('Inc CWIP &amp; Plant'!$T$12:$AQ$645))</f>
        <v>0</v>
      </c>
      <c r="J53" s="303" cm="1">
        <f t="array" ref="J53">SUMPRODUCT(('Inc CWIP &amp; Plant'!$B$12:$B$645=J$36)*
('Inc CWIP &amp; Plant'!$T$11:$AQ$11=$B53)*
('Inc CWIP &amp; Plant'!$C$12:$C$645=$C53)*
('Inc CWIP &amp; Plant'!$T$12:$AQ$645))-'Mesa WO''s'!X24</f>
        <v>0</v>
      </c>
      <c r="K53" s="303" cm="1">
        <f t="array" ref="K53">SUMPRODUCT(('Inc CWIP &amp; Plant'!$B$12:$B$645=K$36)*
('Inc CWIP &amp; Plant'!$T$11:$AQ$11=$B53)*
('Inc CWIP &amp; Plant'!$C$12:$C$645=$C53)*
('Inc CWIP &amp; Plant'!$T$12:$AQ$645))-'Alberhill WO''s'!K24</f>
        <v>0</v>
      </c>
      <c r="L53" s="303" cm="1">
        <f t="array" ref="L53">SUMPRODUCT(('Inc CWIP &amp; Plant'!$B$12:$B$645=L$36)*
('Inc CWIP &amp; Plant'!$T$11:$AQ$11=$B53)*
('Inc CWIP &amp; Plant'!$C$12:$C$645=$C53)*
('Inc CWIP &amp; Plant'!$T$12:$AQ$645))</f>
        <v>0</v>
      </c>
      <c r="M53" s="303" cm="1">
        <f t="array" ref="M53">SUMPRODUCT(('Inc CWIP &amp; Plant'!$B$12:$B$645=M$36)*
('Inc CWIP &amp; Plant'!$T$11:$AQ$11=$B53)*
('Inc CWIP &amp; Plant'!$C$12:$C$645=$C53)*
('Inc CWIP &amp; Plant'!$T$12:$AQ$645))</f>
        <v>0</v>
      </c>
      <c r="N53" s="303" cm="1">
        <f t="array" ref="N53">SUMPRODUCT(('Inc CWIP &amp; Plant'!$B$12:$B$645=N$36)*
('Inc CWIP &amp; Plant'!$T$11:$AQ$11=$B53)*
('Inc CWIP &amp; Plant'!$C$12:$C$645=$C53)*
('Inc CWIP &amp; Plant'!$T$12:$AQ$645))</f>
        <v>0</v>
      </c>
      <c r="O53" s="303" cm="1">
        <f t="array" ref="O53">SUMPRODUCT(('Inc CWIP &amp; Plant'!$B$12:$B$645=O$36)*
('Inc CWIP &amp; Plant'!$T$11:$AQ$11=$B53)*
('Inc CWIP &amp; Plant'!$C$12:$C$645=$C53)*
('Inc CWIP &amp; Plant'!$T$12:$AQ$645))</f>
        <v>0</v>
      </c>
      <c r="P53" s="303" cm="1">
        <f t="array" ref="P53">SUMPRODUCT(('Inc CWIP &amp; Plant'!$B$12:$B$645=P$36)*
('Inc CWIP &amp; Plant'!$T$11:$AQ$11=$B53)*
('Inc CWIP &amp; Plant'!$C$12:$C$645=$C53)*
('Inc CWIP &amp; Plant'!$T$12:$AQ$645))-'ELM WO''s'!K24</f>
        <v>10</v>
      </c>
      <c r="Q53" s="303" cm="1">
        <f t="array" ref="Q53">SUMPRODUCT(('Inc CWIP &amp; Plant'!$B$12:$B$645=Q$36)*
('Inc CWIP &amp; Plant'!$T$11:$AQ$11=$B53)*
('Inc CWIP &amp; Plant'!$C$12:$C$645=$C53)*
('Inc CWIP &amp; Plant'!$T$12:$AQ$645))-'RTRP WO''s'!L24</f>
        <v>0</v>
      </c>
      <c r="R53" s="303" cm="1">
        <f t="array" ref="R53">SUMPRODUCT(('Inc CWIP &amp; Plant'!$B$12:$B$645=R$36)*
('Inc CWIP &amp; Plant'!$T$11:$AQ$11=$B53)*
('Inc CWIP &amp; Plant'!$C$12:$C$645=$C53)*
('Inc CWIP &amp; Plant'!$T$12:$AQ$645))</f>
        <v>0</v>
      </c>
      <c r="S53" s="303" cm="1">
        <f t="array" ref="S53">SUMPRODUCT(('Inc CWIP &amp; Plant'!$B$12:$B$645=S$36)*
('Inc CWIP &amp; Plant'!$T$11:$AQ$11=$B53)*
('Inc CWIP &amp; Plant'!$C$12:$C$645=$C53)*
('Inc CWIP &amp; Plant'!$T$12:$AQ$645))</f>
        <v>12733.331679999999</v>
      </c>
    </row>
    <row r="54" spans="1:19" ht="15" customHeight="1" x14ac:dyDescent="0.35">
      <c r="A54" s="306"/>
      <c r="B54" s="305">
        <f t="shared" si="4"/>
        <v>46508</v>
      </c>
      <c r="C54" s="302" t="s">
        <v>393</v>
      </c>
      <c r="D54" s="303">
        <f t="shared" si="5"/>
        <v>562</v>
      </c>
      <c r="E54" s="303" cm="1">
        <f t="array" ref="E54">SUMPRODUCT(('Inc CWIP &amp; Plant'!$B$12:$B$645=E$36)*
('Inc CWIP &amp; Plant'!$T$11:$AQ$11=$B54)*
('Inc CWIP &amp; Plant'!$C$12:$C$645=$C54)*
('Inc CWIP &amp; Plant'!$T$12:$AQ$645))</f>
        <v>0</v>
      </c>
      <c r="F54" s="303" cm="1">
        <f t="array" ref="F54">SUMPRODUCT(('Inc CWIP &amp; Plant'!$B$12:$B$645=F$36)*
('Inc CWIP &amp; Plant'!$T$11:$AQ$11=$B54)*
('Inc CWIP &amp; Plant'!$C$12:$C$645=$C54)*
('Inc CWIP &amp; Plant'!$T$12:$AQ$645))</f>
        <v>0</v>
      </c>
      <c r="G54" s="303" cm="1">
        <f t="array" ref="G54">SUMPRODUCT(('Inc CWIP &amp; Plant'!$B$12:$B$645=G$36)*
('Inc CWIP &amp; Plant'!$T$11:$AQ$11=$B54)*
('Inc CWIP &amp; Plant'!$C$12:$C$645=$C54)*
('Inc CWIP &amp; Plant'!$T$12:$AQ$645))</f>
        <v>0</v>
      </c>
      <c r="H54" s="303" cm="1">
        <f t="array" ref="H54">SUMPRODUCT(('Inc CWIP &amp; Plant'!$B$12:$B$645=H$36)*
('Inc CWIP &amp; Plant'!$T$11:$AQ$11=$B54)*
('Inc CWIP &amp; Plant'!$C$12:$C$645=$C54)*
('Inc CWIP &amp; Plant'!$T$12:$AQ$645))</f>
        <v>0</v>
      </c>
      <c r="I54" s="303" cm="1">
        <f t="array" ref="I54">SUMPRODUCT(('Inc CWIP &amp; Plant'!$B$12:$B$645=I$36)*
('Inc CWIP &amp; Plant'!$T$11:$AQ$11=$B54)*
('Inc CWIP &amp; Plant'!$C$12:$C$645=$C54)*
('Inc CWIP &amp; Plant'!$T$12:$AQ$645))</f>
        <v>0</v>
      </c>
      <c r="J54" s="303" cm="1">
        <f t="array" ref="J54">SUMPRODUCT(('Inc CWIP &amp; Plant'!$B$12:$B$645=J$36)*
('Inc CWIP &amp; Plant'!$T$11:$AQ$11=$B54)*
('Inc CWIP &amp; Plant'!$C$12:$C$645=$C54)*
('Inc CWIP &amp; Plant'!$T$12:$AQ$645))-'Mesa WO''s'!X25</f>
        <v>0</v>
      </c>
      <c r="K54" s="303" cm="1">
        <f t="array" ref="K54">SUMPRODUCT(('Inc CWIP &amp; Plant'!$B$12:$B$645=K$36)*
('Inc CWIP &amp; Plant'!$T$11:$AQ$11=$B54)*
('Inc CWIP &amp; Plant'!$C$12:$C$645=$C54)*
('Inc CWIP &amp; Plant'!$T$12:$AQ$645))-'Alberhill WO''s'!K25</f>
        <v>0</v>
      </c>
      <c r="L54" s="303" cm="1">
        <f t="array" ref="L54">SUMPRODUCT(('Inc CWIP &amp; Plant'!$B$12:$B$645=L$36)*
('Inc CWIP &amp; Plant'!$T$11:$AQ$11=$B54)*
('Inc CWIP &amp; Plant'!$C$12:$C$645=$C54)*
('Inc CWIP &amp; Plant'!$T$12:$AQ$645))</f>
        <v>0</v>
      </c>
      <c r="M54" s="303" cm="1">
        <f t="array" ref="M54">SUMPRODUCT(('Inc CWIP &amp; Plant'!$B$12:$B$645=M$36)*
('Inc CWIP &amp; Plant'!$T$11:$AQ$11=$B54)*
('Inc CWIP &amp; Plant'!$C$12:$C$645=$C54)*
('Inc CWIP &amp; Plant'!$T$12:$AQ$645))</f>
        <v>0</v>
      </c>
      <c r="N54" s="303" cm="1">
        <f t="array" ref="N54">SUMPRODUCT(('Inc CWIP &amp; Plant'!$B$12:$B$645=N$36)*
('Inc CWIP &amp; Plant'!$T$11:$AQ$11=$B54)*
('Inc CWIP &amp; Plant'!$C$12:$C$645=$C54)*
('Inc CWIP &amp; Plant'!$T$12:$AQ$645))</f>
        <v>0</v>
      </c>
      <c r="O54" s="303" cm="1">
        <f t="array" ref="O54">SUMPRODUCT(('Inc CWIP &amp; Plant'!$B$12:$B$645=O$36)*
('Inc CWIP &amp; Plant'!$T$11:$AQ$11=$B54)*
('Inc CWIP &amp; Plant'!$C$12:$C$645=$C54)*
('Inc CWIP &amp; Plant'!$T$12:$AQ$645))</f>
        <v>0</v>
      </c>
      <c r="P54" s="303" cm="1">
        <f t="array" ref="P54">SUMPRODUCT(('Inc CWIP &amp; Plant'!$B$12:$B$645=P$36)*
('Inc CWIP &amp; Plant'!$T$11:$AQ$11=$B54)*
('Inc CWIP &amp; Plant'!$C$12:$C$645=$C54)*
('Inc CWIP &amp; Plant'!$T$12:$AQ$645))-'ELM WO''s'!K25</f>
        <v>10</v>
      </c>
      <c r="Q54" s="303" cm="1">
        <f t="array" ref="Q54">SUMPRODUCT(('Inc CWIP &amp; Plant'!$B$12:$B$645=Q$36)*
('Inc CWIP &amp; Plant'!$T$11:$AQ$11=$B54)*
('Inc CWIP &amp; Plant'!$C$12:$C$645=$C54)*
('Inc CWIP &amp; Plant'!$T$12:$AQ$645))-'RTRP WO''s'!L25</f>
        <v>0</v>
      </c>
      <c r="R54" s="303" cm="1">
        <f t="array" ref="R54">SUMPRODUCT(('Inc CWIP &amp; Plant'!$B$12:$B$645=R$36)*
('Inc CWIP &amp; Plant'!$T$11:$AQ$11=$B54)*
('Inc CWIP &amp; Plant'!$C$12:$C$645=$C54)*
('Inc CWIP &amp; Plant'!$T$12:$AQ$645))</f>
        <v>0</v>
      </c>
      <c r="S54" s="303" cm="1">
        <f t="array" ref="S54">SUMPRODUCT(('Inc CWIP &amp; Plant'!$B$12:$B$645=S$36)*
('Inc CWIP &amp; Plant'!$T$11:$AQ$11=$B54)*
('Inc CWIP &amp; Plant'!$C$12:$C$645=$C54)*
('Inc CWIP &amp; Plant'!$T$12:$AQ$645))</f>
        <v>552</v>
      </c>
    </row>
    <row r="55" spans="1:19" ht="15" customHeight="1" x14ac:dyDescent="0.35">
      <c r="A55" s="306"/>
      <c r="B55" s="305">
        <f t="shared" si="4"/>
        <v>46539</v>
      </c>
      <c r="C55" s="302" t="s">
        <v>393</v>
      </c>
      <c r="D55" s="303">
        <f t="shared" si="5"/>
        <v>567</v>
      </c>
      <c r="E55" s="303" cm="1">
        <f t="array" ref="E55">SUMPRODUCT(('Inc CWIP &amp; Plant'!$B$12:$B$645=E$36)*
('Inc CWIP &amp; Plant'!$T$11:$AQ$11=$B55)*
('Inc CWIP &amp; Plant'!$C$12:$C$645=$C55)*
('Inc CWIP &amp; Plant'!$T$12:$AQ$645))</f>
        <v>0</v>
      </c>
      <c r="F55" s="303" cm="1">
        <f t="array" ref="F55">SUMPRODUCT(('Inc CWIP &amp; Plant'!$B$12:$B$645=F$36)*
('Inc CWIP &amp; Plant'!$T$11:$AQ$11=$B55)*
('Inc CWIP &amp; Plant'!$C$12:$C$645=$C55)*
('Inc CWIP &amp; Plant'!$T$12:$AQ$645))</f>
        <v>0</v>
      </c>
      <c r="G55" s="303" cm="1">
        <f t="array" ref="G55">SUMPRODUCT(('Inc CWIP &amp; Plant'!$B$12:$B$645=G$36)*
('Inc CWIP &amp; Plant'!$T$11:$AQ$11=$B55)*
('Inc CWIP &amp; Plant'!$C$12:$C$645=$C55)*
('Inc CWIP &amp; Plant'!$T$12:$AQ$645))</f>
        <v>0</v>
      </c>
      <c r="H55" s="303" cm="1">
        <f t="array" ref="H55">SUMPRODUCT(('Inc CWIP &amp; Plant'!$B$12:$B$645=H$36)*
('Inc CWIP &amp; Plant'!$T$11:$AQ$11=$B55)*
('Inc CWIP &amp; Plant'!$C$12:$C$645=$C55)*
('Inc CWIP &amp; Plant'!$T$12:$AQ$645))</f>
        <v>0</v>
      </c>
      <c r="I55" s="303" cm="1">
        <f t="array" ref="I55">SUMPRODUCT(('Inc CWIP &amp; Plant'!$B$12:$B$645=I$36)*
('Inc CWIP &amp; Plant'!$T$11:$AQ$11=$B55)*
('Inc CWIP &amp; Plant'!$C$12:$C$645=$C55)*
('Inc CWIP &amp; Plant'!$T$12:$AQ$645))</f>
        <v>0</v>
      </c>
      <c r="J55" s="303" cm="1">
        <f t="array" ref="J55">SUMPRODUCT(('Inc CWIP &amp; Plant'!$B$12:$B$645=J$36)*
('Inc CWIP &amp; Plant'!$T$11:$AQ$11=$B55)*
('Inc CWIP &amp; Plant'!$C$12:$C$645=$C55)*
('Inc CWIP &amp; Plant'!$T$12:$AQ$645))-'Mesa WO''s'!X26</f>
        <v>0</v>
      </c>
      <c r="K55" s="303" cm="1">
        <f t="array" ref="K55">SUMPRODUCT(('Inc CWIP &amp; Plant'!$B$12:$B$645=K$36)*
('Inc CWIP &amp; Plant'!$T$11:$AQ$11=$B55)*
('Inc CWIP &amp; Plant'!$C$12:$C$645=$C55)*
('Inc CWIP &amp; Plant'!$T$12:$AQ$645))-'Alberhill WO''s'!K26</f>
        <v>0</v>
      </c>
      <c r="L55" s="303" cm="1">
        <f t="array" ref="L55">SUMPRODUCT(('Inc CWIP &amp; Plant'!$B$12:$B$645=L$36)*
('Inc CWIP &amp; Plant'!$T$11:$AQ$11=$B55)*
('Inc CWIP &amp; Plant'!$C$12:$C$645=$C55)*
('Inc CWIP &amp; Plant'!$T$12:$AQ$645))</f>
        <v>0</v>
      </c>
      <c r="M55" s="303" cm="1">
        <f t="array" ref="M55">SUMPRODUCT(('Inc CWIP &amp; Plant'!$B$12:$B$645=M$36)*
('Inc CWIP &amp; Plant'!$T$11:$AQ$11=$B55)*
('Inc CWIP &amp; Plant'!$C$12:$C$645=$C55)*
('Inc CWIP &amp; Plant'!$T$12:$AQ$645))</f>
        <v>0</v>
      </c>
      <c r="N55" s="303" cm="1">
        <f t="array" ref="N55">SUMPRODUCT(('Inc CWIP &amp; Plant'!$B$12:$B$645=N$36)*
('Inc CWIP &amp; Plant'!$T$11:$AQ$11=$B55)*
('Inc CWIP &amp; Plant'!$C$12:$C$645=$C55)*
('Inc CWIP &amp; Plant'!$T$12:$AQ$645))</f>
        <v>0</v>
      </c>
      <c r="O55" s="303" cm="1">
        <f t="array" ref="O55">SUMPRODUCT(('Inc CWIP &amp; Plant'!$B$12:$B$645=O$36)*
('Inc CWIP &amp; Plant'!$T$11:$AQ$11=$B55)*
('Inc CWIP &amp; Plant'!$C$12:$C$645=$C55)*
('Inc CWIP &amp; Plant'!$T$12:$AQ$645))</f>
        <v>0</v>
      </c>
      <c r="P55" s="303" cm="1">
        <f t="array" ref="P55">SUMPRODUCT(('Inc CWIP &amp; Plant'!$B$12:$B$645=P$36)*
('Inc CWIP &amp; Plant'!$T$11:$AQ$11=$B55)*
('Inc CWIP &amp; Plant'!$C$12:$C$645=$C55)*
('Inc CWIP &amp; Plant'!$T$12:$AQ$645))-'ELM WO''s'!K26</f>
        <v>15</v>
      </c>
      <c r="Q55" s="303" cm="1">
        <f t="array" ref="Q55">SUMPRODUCT(('Inc CWIP &amp; Plant'!$B$12:$B$645=Q$36)*
('Inc CWIP &amp; Plant'!$T$11:$AQ$11=$B55)*
('Inc CWIP &amp; Plant'!$C$12:$C$645=$C55)*
('Inc CWIP &amp; Plant'!$T$12:$AQ$645))-'RTRP WO''s'!L26</f>
        <v>0</v>
      </c>
      <c r="R55" s="303" cm="1">
        <f t="array" ref="R55">SUMPRODUCT(('Inc CWIP &amp; Plant'!$B$12:$B$645=R$36)*
('Inc CWIP &amp; Plant'!$T$11:$AQ$11=$B55)*
('Inc CWIP &amp; Plant'!$C$12:$C$645=$C55)*
('Inc CWIP &amp; Plant'!$T$12:$AQ$645))</f>
        <v>0</v>
      </c>
      <c r="S55" s="303" cm="1">
        <f t="array" ref="S55">SUMPRODUCT(('Inc CWIP &amp; Plant'!$B$12:$B$645=S$36)*
('Inc CWIP &amp; Plant'!$T$11:$AQ$11=$B55)*
('Inc CWIP &amp; Plant'!$C$12:$C$645=$C55)*
('Inc CWIP &amp; Plant'!$T$12:$AQ$645))</f>
        <v>552</v>
      </c>
    </row>
    <row r="56" spans="1:19" ht="15" customHeight="1" x14ac:dyDescent="0.35">
      <c r="A56" s="306"/>
      <c r="B56" s="305">
        <f t="shared" si="4"/>
        <v>46569</v>
      </c>
      <c r="C56" s="302" t="s">
        <v>393</v>
      </c>
      <c r="D56" s="303">
        <f t="shared" si="5"/>
        <v>556</v>
      </c>
      <c r="E56" s="303" cm="1">
        <f t="array" ref="E56">SUMPRODUCT(('Inc CWIP &amp; Plant'!$B$12:$B$645=E$36)*
('Inc CWIP &amp; Plant'!$T$11:$AQ$11=$B56)*
('Inc CWIP &amp; Plant'!$C$12:$C$645=$C56)*
('Inc CWIP &amp; Plant'!$T$12:$AQ$645))</f>
        <v>0</v>
      </c>
      <c r="F56" s="303" cm="1">
        <f t="array" ref="F56">SUMPRODUCT(('Inc CWIP &amp; Plant'!$B$12:$B$645=F$36)*
('Inc CWIP &amp; Plant'!$T$11:$AQ$11=$B56)*
('Inc CWIP &amp; Plant'!$C$12:$C$645=$C56)*
('Inc CWIP &amp; Plant'!$T$12:$AQ$645))</f>
        <v>0</v>
      </c>
      <c r="G56" s="303" cm="1">
        <f t="array" ref="G56">SUMPRODUCT(('Inc CWIP &amp; Plant'!$B$12:$B$645=G$36)*
('Inc CWIP &amp; Plant'!$T$11:$AQ$11=$B56)*
('Inc CWIP &amp; Plant'!$C$12:$C$645=$C56)*
('Inc CWIP &amp; Plant'!$T$12:$AQ$645))</f>
        <v>0</v>
      </c>
      <c r="H56" s="303" cm="1">
        <f t="array" ref="H56">SUMPRODUCT(('Inc CWIP &amp; Plant'!$B$12:$B$645=H$36)*
('Inc CWIP &amp; Plant'!$T$11:$AQ$11=$B56)*
('Inc CWIP &amp; Plant'!$C$12:$C$645=$C56)*
('Inc CWIP &amp; Plant'!$T$12:$AQ$645))</f>
        <v>0</v>
      </c>
      <c r="I56" s="303" cm="1">
        <f t="array" ref="I56">SUMPRODUCT(('Inc CWIP &amp; Plant'!$B$12:$B$645=I$36)*
('Inc CWIP &amp; Plant'!$T$11:$AQ$11=$B56)*
('Inc CWIP &amp; Plant'!$C$12:$C$645=$C56)*
('Inc CWIP &amp; Plant'!$T$12:$AQ$645))</f>
        <v>0</v>
      </c>
      <c r="J56" s="303" cm="1">
        <f t="array" ref="J56">SUMPRODUCT(('Inc CWIP &amp; Plant'!$B$12:$B$645=J$36)*
('Inc CWIP &amp; Plant'!$T$11:$AQ$11=$B56)*
('Inc CWIP &amp; Plant'!$C$12:$C$645=$C56)*
('Inc CWIP &amp; Plant'!$T$12:$AQ$645))-'Mesa WO''s'!X27</f>
        <v>0</v>
      </c>
      <c r="K56" s="303" cm="1">
        <f t="array" ref="K56">SUMPRODUCT(('Inc CWIP &amp; Plant'!$B$12:$B$645=K$36)*
('Inc CWIP &amp; Plant'!$T$11:$AQ$11=$B56)*
('Inc CWIP &amp; Plant'!$C$12:$C$645=$C56)*
('Inc CWIP &amp; Plant'!$T$12:$AQ$645))-'Alberhill WO''s'!K27</f>
        <v>0</v>
      </c>
      <c r="L56" s="303" cm="1">
        <f t="array" ref="L56">SUMPRODUCT(('Inc CWIP &amp; Plant'!$B$12:$B$645=L$36)*
('Inc CWIP &amp; Plant'!$T$11:$AQ$11=$B56)*
('Inc CWIP &amp; Plant'!$C$12:$C$645=$C56)*
('Inc CWIP &amp; Plant'!$T$12:$AQ$645))</f>
        <v>0</v>
      </c>
      <c r="M56" s="303" cm="1">
        <f t="array" ref="M56">SUMPRODUCT(('Inc CWIP &amp; Plant'!$B$12:$B$645=M$36)*
('Inc CWIP &amp; Plant'!$T$11:$AQ$11=$B56)*
('Inc CWIP &amp; Plant'!$C$12:$C$645=$C56)*
('Inc CWIP &amp; Plant'!$T$12:$AQ$645))</f>
        <v>0</v>
      </c>
      <c r="N56" s="303" cm="1">
        <f t="array" ref="N56">SUMPRODUCT(('Inc CWIP &amp; Plant'!$B$12:$B$645=N$36)*
('Inc CWIP &amp; Plant'!$T$11:$AQ$11=$B56)*
('Inc CWIP &amp; Plant'!$C$12:$C$645=$C56)*
('Inc CWIP &amp; Plant'!$T$12:$AQ$645))</f>
        <v>0</v>
      </c>
      <c r="O56" s="303" cm="1">
        <f t="array" ref="O56">SUMPRODUCT(('Inc CWIP &amp; Plant'!$B$12:$B$645=O$36)*
('Inc CWIP &amp; Plant'!$T$11:$AQ$11=$B56)*
('Inc CWIP &amp; Plant'!$C$12:$C$645=$C56)*
('Inc CWIP &amp; Plant'!$T$12:$AQ$645))</f>
        <v>0</v>
      </c>
      <c r="P56" s="303" cm="1">
        <f t="array" ref="P56">SUMPRODUCT(('Inc CWIP &amp; Plant'!$B$12:$B$645=P$36)*
('Inc CWIP &amp; Plant'!$T$11:$AQ$11=$B56)*
('Inc CWIP &amp; Plant'!$C$12:$C$645=$C56)*
('Inc CWIP &amp; Plant'!$T$12:$AQ$645))-'ELM WO''s'!K27</f>
        <v>15</v>
      </c>
      <c r="Q56" s="303" cm="1">
        <f t="array" ref="Q56">SUMPRODUCT(('Inc CWIP &amp; Plant'!$B$12:$B$645=Q$36)*
('Inc CWIP &amp; Plant'!$T$11:$AQ$11=$B56)*
('Inc CWIP &amp; Plant'!$C$12:$C$645=$C56)*
('Inc CWIP &amp; Plant'!$T$12:$AQ$645))-'RTRP WO''s'!L27</f>
        <v>0</v>
      </c>
      <c r="R56" s="303" cm="1">
        <f t="array" ref="R56">SUMPRODUCT(('Inc CWIP &amp; Plant'!$B$12:$B$645=R$36)*
('Inc CWIP &amp; Plant'!$T$11:$AQ$11=$B56)*
('Inc CWIP &amp; Plant'!$C$12:$C$645=$C56)*
('Inc CWIP &amp; Plant'!$T$12:$AQ$645))</f>
        <v>0</v>
      </c>
      <c r="S56" s="303" cm="1">
        <f t="array" ref="S56">SUMPRODUCT(('Inc CWIP &amp; Plant'!$B$12:$B$645=S$36)*
('Inc CWIP &amp; Plant'!$T$11:$AQ$11=$B56)*
('Inc CWIP &amp; Plant'!$C$12:$C$645=$C56)*
('Inc CWIP &amp; Plant'!$T$12:$AQ$645))</f>
        <v>541</v>
      </c>
    </row>
    <row r="57" spans="1:19" ht="15" customHeight="1" x14ac:dyDescent="0.35">
      <c r="A57" s="306"/>
      <c r="B57" s="305">
        <f t="shared" si="4"/>
        <v>46600</v>
      </c>
      <c r="C57" s="302" t="s">
        <v>393</v>
      </c>
      <c r="D57" s="303">
        <f t="shared" si="5"/>
        <v>1591</v>
      </c>
      <c r="E57" s="303" cm="1">
        <f t="array" ref="E57">SUMPRODUCT(('Inc CWIP &amp; Plant'!$B$12:$B$645=E$36)*
('Inc CWIP &amp; Plant'!$T$11:$AQ$11=$B57)*
('Inc CWIP &amp; Plant'!$C$12:$C$645=$C57)*
('Inc CWIP &amp; Plant'!$T$12:$AQ$645))</f>
        <v>0</v>
      </c>
      <c r="F57" s="303" cm="1">
        <f t="array" ref="F57">SUMPRODUCT(('Inc CWIP &amp; Plant'!$B$12:$B$645=F$36)*
('Inc CWIP &amp; Plant'!$T$11:$AQ$11=$B57)*
('Inc CWIP &amp; Plant'!$C$12:$C$645=$C57)*
('Inc CWIP &amp; Plant'!$T$12:$AQ$645))</f>
        <v>0</v>
      </c>
      <c r="G57" s="303" cm="1">
        <f t="array" ref="G57">SUMPRODUCT(('Inc CWIP &amp; Plant'!$B$12:$B$645=G$36)*
('Inc CWIP &amp; Plant'!$T$11:$AQ$11=$B57)*
('Inc CWIP &amp; Plant'!$C$12:$C$645=$C57)*
('Inc CWIP &amp; Plant'!$T$12:$AQ$645))</f>
        <v>0</v>
      </c>
      <c r="H57" s="303" cm="1">
        <f t="array" ref="H57">SUMPRODUCT(('Inc CWIP &amp; Plant'!$B$12:$B$645=H$36)*
('Inc CWIP &amp; Plant'!$T$11:$AQ$11=$B57)*
('Inc CWIP &amp; Plant'!$C$12:$C$645=$C57)*
('Inc CWIP &amp; Plant'!$T$12:$AQ$645))</f>
        <v>0</v>
      </c>
      <c r="I57" s="303" cm="1">
        <f t="array" ref="I57">SUMPRODUCT(('Inc CWIP &amp; Plant'!$B$12:$B$645=I$36)*
('Inc CWIP &amp; Plant'!$T$11:$AQ$11=$B57)*
('Inc CWIP &amp; Plant'!$C$12:$C$645=$C57)*
('Inc CWIP &amp; Plant'!$T$12:$AQ$645))</f>
        <v>0</v>
      </c>
      <c r="J57" s="303" cm="1">
        <f t="array" ref="J57">SUMPRODUCT(('Inc CWIP &amp; Plant'!$B$12:$B$645=J$36)*
('Inc CWIP &amp; Plant'!$T$11:$AQ$11=$B57)*
('Inc CWIP &amp; Plant'!$C$12:$C$645=$C57)*
('Inc CWIP &amp; Plant'!$T$12:$AQ$645))-'Mesa WO''s'!X28</f>
        <v>0</v>
      </c>
      <c r="K57" s="303" cm="1">
        <f t="array" ref="K57">SUMPRODUCT(('Inc CWIP &amp; Plant'!$B$12:$B$645=K$36)*
('Inc CWIP &amp; Plant'!$T$11:$AQ$11=$B57)*
('Inc CWIP &amp; Plant'!$C$12:$C$645=$C57)*
('Inc CWIP &amp; Plant'!$T$12:$AQ$645))-'Alberhill WO''s'!K28</f>
        <v>0</v>
      </c>
      <c r="L57" s="303" cm="1">
        <f t="array" ref="L57">SUMPRODUCT(('Inc CWIP &amp; Plant'!$B$12:$B$645=L$36)*
('Inc CWIP &amp; Plant'!$T$11:$AQ$11=$B57)*
('Inc CWIP &amp; Plant'!$C$12:$C$645=$C57)*
('Inc CWIP &amp; Plant'!$T$12:$AQ$645))</f>
        <v>0</v>
      </c>
      <c r="M57" s="303" cm="1">
        <f t="array" ref="M57">SUMPRODUCT(('Inc CWIP &amp; Plant'!$B$12:$B$645=M$36)*
('Inc CWIP &amp; Plant'!$T$11:$AQ$11=$B57)*
('Inc CWIP &amp; Plant'!$C$12:$C$645=$C57)*
('Inc CWIP &amp; Plant'!$T$12:$AQ$645))</f>
        <v>0</v>
      </c>
      <c r="N57" s="303" cm="1">
        <f t="array" ref="N57">SUMPRODUCT(('Inc CWIP &amp; Plant'!$B$12:$B$645=N$36)*
('Inc CWIP &amp; Plant'!$T$11:$AQ$11=$B57)*
('Inc CWIP &amp; Plant'!$C$12:$C$645=$C57)*
('Inc CWIP &amp; Plant'!$T$12:$AQ$645))</f>
        <v>0</v>
      </c>
      <c r="O57" s="303" cm="1">
        <f t="array" ref="O57">SUMPRODUCT(('Inc CWIP &amp; Plant'!$B$12:$B$645=O$36)*
('Inc CWIP &amp; Plant'!$T$11:$AQ$11=$B57)*
('Inc CWIP &amp; Plant'!$C$12:$C$645=$C57)*
('Inc CWIP &amp; Plant'!$T$12:$AQ$645))</f>
        <v>0</v>
      </c>
      <c r="P57" s="303" cm="1">
        <f t="array" ref="P57">SUMPRODUCT(('Inc CWIP &amp; Plant'!$B$12:$B$645=P$36)*
('Inc CWIP &amp; Plant'!$T$11:$AQ$11=$B57)*
('Inc CWIP &amp; Plant'!$C$12:$C$645=$C57)*
('Inc CWIP &amp; Plant'!$T$12:$AQ$645))-'ELM WO''s'!K28</f>
        <v>15</v>
      </c>
      <c r="Q57" s="303" cm="1">
        <f t="array" ref="Q57">SUMPRODUCT(('Inc CWIP &amp; Plant'!$B$12:$B$645=Q$36)*
('Inc CWIP &amp; Plant'!$T$11:$AQ$11=$B57)*
('Inc CWIP &amp; Plant'!$C$12:$C$645=$C57)*
('Inc CWIP &amp; Plant'!$T$12:$AQ$645))-'RTRP WO''s'!L28</f>
        <v>0</v>
      </c>
      <c r="R57" s="303" cm="1">
        <f t="array" ref="R57">SUMPRODUCT(('Inc CWIP &amp; Plant'!$B$12:$B$645=R$36)*
('Inc CWIP &amp; Plant'!$T$11:$AQ$11=$B57)*
('Inc CWIP &amp; Plant'!$C$12:$C$645=$C57)*
('Inc CWIP &amp; Plant'!$T$12:$AQ$645))</f>
        <v>0</v>
      </c>
      <c r="S57" s="303" cm="1">
        <f t="array" ref="S57">SUMPRODUCT(('Inc CWIP &amp; Plant'!$B$12:$B$645=S$36)*
('Inc CWIP &amp; Plant'!$T$11:$AQ$11=$B57)*
('Inc CWIP &amp; Plant'!$C$12:$C$645=$C57)*
('Inc CWIP &amp; Plant'!$T$12:$AQ$645))</f>
        <v>1576</v>
      </c>
    </row>
    <row r="58" spans="1:19" ht="15" customHeight="1" x14ac:dyDescent="0.35">
      <c r="A58" s="306"/>
      <c r="B58" s="305">
        <f t="shared" si="4"/>
        <v>46631</v>
      </c>
      <c r="C58" s="302" t="s">
        <v>393</v>
      </c>
      <c r="D58" s="303">
        <f t="shared" si="5"/>
        <v>4340</v>
      </c>
      <c r="E58" s="303" cm="1">
        <f t="array" ref="E58">SUMPRODUCT(('Inc CWIP &amp; Plant'!$B$12:$B$645=E$36)*
('Inc CWIP &amp; Plant'!$T$11:$AQ$11=$B58)*
('Inc CWIP &amp; Plant'!$C$12:$C$645=$C58)*
('Inc CWIP &amp; Plant'!$T$12:$AQ$645))</f>
        <v>0</v>
      </c>
      <c r="F58" s="303" cm="1">
        <f t="array" ref="F58">SUMPRODUCT(('Inc CWIP &amp; Plant'!$B$12:$B$645=F$36)*
('Inc CWIP &amp; Plant'!$T$11:$AQ$11=$B58)*
('Inc CWIP &amp; Plant'!$C$12:$C$645=$C58)*
('Inc CWIP &amp; Plant'!$T$12:$AQ$645))</f>
        <v>0</v>
      </c>
      <c r="G58" s="303" cm="1">
        <f t="array" ref="G58">SUMPRODUCT(('Inc CWIP &amp; Plant'!$B$12:$B$645=G$36)*
('Inc CWIP &amp; Plant'!$T$11:$AQ$11=$B58)*
('Inc CWIP &amp; Plant'!$C$12:$C$645=$C58)*
('Inc CWIP &amp; Plant'!$T$12:$AQ$645))</f>
        <v>0</v>
      </c>
      <c r="H58" s="303" cm="1">
        <f t="array" ref="H58">SUMPRODUCT(('Inc CWIP &amp; Plant'!$B$12:$B$645=H$36)*
('Inc CWIP &amp; Plant'!$T$11:$AQ$11=$B58)*
('Inc CWIP &amp; Plant'!$C$12:$C$645=$C58)*
('Inc CWIP &amp; Plant'!$T$12:$AQ$645))</f>
        <v>0</v>
      </c>
      <c r="I58" s="303" cm="1">
        <f t="array" ref="I58">SUMPRODUCT(('Inc CWIP &amp; Plant'!$B$12:$B$645=I$36)*
('Inc CWIP &amp; Plant'!$T$11:$AQ$11=$B58)*
('Inc CWIP &amp; Plant'!$C$12:$C$645=$C58)*
('Inc CWIP &amp; Plant'!$T$12:$AQ$645))</f>
        <v>0</v>
      </c>
      <c r="J58" s="303" cm="1">
        <f t="array" ref="J58">SUMPRODUCT(('Inc CWIP &amp; Plant'!$B$12:$B$645=J$36)*
('Inc CWIP &amp; Plant'!$T$11:$AQ$11=$B58)*
('Inc CWIP &amp; Plant'!$C$12:$C$645=$C58)*
('Inc CWIP &amp; Plant'!$T$12:$AQ$645))-'Mesa WO''s'!X29</f>
        <v>0</v>
      </c>
      <c r="K58" s="303" cm="1">
        <f t="array" ref="K58">SUMPRODUCT(('Inc CWIP &amp; Plant'!$B$12:$B$645=K$36)*
('Inc CWIP &amp; Plant'!$T$11:$AQ$11=$B58)*
('Inc CWIP &amp; Plant'!$C$12:$C$645=$C58)*
('Inc CWIP &amp; Plant'!$T$12:$AQ$645))-'Alberhill WO''s'!K29</f>
        <v>0</v>
      </c>
      <c r="L58" s="303" cm="1">
        <f t="array" ref="L58">SUMPRODUCT(('Inc CWIP &amp; Plant'!$B$12:$B$645=L$36)*
('Inc CWIP &amp; Plant'!$T$11:$AQ$11=$B58)*
('Inc CWIP &amp; Plant'!$C$12:$C$645=$C58)*
('Inc CWIP &amp; Plant'!$T$12:$AQ$645))</f>
        <v>0</v>
      </c>
      <c r="M58" s="303" cm="1">
        <f t="array" ref="M58">SUMPRODUCT(('Inc CWIP &amp; Plant'!$B$12:$B$645=M$36)*
('Inc CWIP &amp; Plant'!$T$11:$AQ$11=$B58)*
('Inc CWIP &amp; Plant'!$C$12:$C$645=$C58)*
('Inc CWIP &amp; Plant'!$T$12:$AQ$645))</f>
        <v>0</v>
      </c>
      <c r="N58" s="303" cm="1">
        <f t="array" ref="N58">SUMPRODUCT(('Inc CWIP &amp; Plant'!$B$12:$B$645=N$36)*
('Inc CWIP &amp; Plant'!$T$11:$AQ$11=$B58)*
('Inc CWIP &amp; Plant'!$C$12:$C$645=$C58)*
('Inc CWIP &amp; Plant'!$T$12:$AQ$645))</f>
        <v>0</v>
      </c>
      <c r="O58" s="303" cm="1">
        <f t="array" ref="O58">SUMPRODUCT(('Inc CWIP &amp; Plant'!$B$12:$B$645=O$36)*
('Inc CWIP &amp; Plant'!$T$11:$AQ$11=$B58)*
('Inc CWIP &amp; Plant'!$C$12:$C$645=$C58)*
('Inc CWIP &amp; Plant'!$T$12:$AQ$645))</f>
        <v>0</v>
      </c>
      <c r="P58" s="303" cm="1">
        <f t="array" ref="P58">SUMPRODUCT(('Inc CWIP &amp; Plant'!$B$12:$B$645=P$36)*
('Inc CWIP &amp; Plant'!$T$11:$AQ$11=$B58)*
('Inc CWIP &amp; Plant'!$C$12:$C$645=$C58)*
('Inc CWIP &amp; Plant'!$T$12:$AQ$645))-'ELM WO''s'!K29</f>
        <v>15</v>
      </c>
      <c r="Q58" s="303" cm="1">
        <f t="array" ref="Q58">SUMPRODUCT(('Inc CWIP &amp; Plant'!$B$12:$B$645=Q$36)*
('Inc CWIP &amp; Plant'!$T$11:$AQ$11=$B58)*
('Inc CWIP &amp; Plant'!$C$12:$C$645=$C58)*
('Inc CWIP &amp; Plant'!$T$12:$AQ$645))-'RTRP WO''s'!L29</f>
        <v>0</v>
      </c>
      <c r="R58" s="303" cm="1">
        <f t="array" ref="R58">SUMPRODUCT(('Inc CWIP &amp; Plant'!$B$12:$B$645=R$36)*
('Inc CWIP &amp; Plant'!$T$11:$AQ$11=$B58)*
('Inc CWIP &amp; Plant'!$C$12:$C$645=$C58)*
('Inc CWIP &amp; Plant'!$T$12:$AQ$645))</f>
        <v>0</v>
      </c>
      <c r="S58" s="303" cm="1">
        <f t="array" ref="S58">SUMPRODUCT(('Inc CWIP &amp; Plant'!$B$12:$B$645=S$36)*
('Inc CWIP &amp; Plant'!$T$11:$AQ$11=$B58)*
('Inc CWIP &amp; Plant'!$C$12:$C$645=$C58)*
('Inc CWIP &amp; Plant'!$T$12:$AQ$645))</f>
        <v>4325</v>
      </c>
    </row>
    <row r="59" spans="1:19" ht="15" customHeight="1" x14ac:dyDescent="0.35">
      <c r="A59" s="306"/>
      <c r="B59" s="305">
        <f t="shared" si="4"/>
        <v>46661</v>
      </c>
      <c r="C59" s="302" t="s">
        <v>393</v>
      </c>
      <c r="D59" s="303">
        <f t="shared" si="5"/>
        <v>6790.9465700000001</v>
      </c>
      <c r="E59" s="303" cm="1">
        <f t="array" ref="E59">SUMPRODUCT(('Inc CWIP &amp; Plant'!$B$12:$B$645=E$36)*
('Inc CWIP &amp; Plant'!$T$11:$AQ$11=$B59)*
('Inc CWIP &amp; Plant'!$C$12:$C$645=$C59)*
('Inc CWIP &amp; Plant'!$T$12:$AQ$645))</f>
        <v>0</v>
      </c>
      <c r="F59" s="303" cm="1">
        <f t="array" ref="F59">SUMPRODUCT(('Inc CWIP &amp; Plant'!$B$12:$B$645=F$36)*
('Inc CWIP &amp; Plant'!$T$11:$AQ$11=$B59)*
('Inc CWIP &amp; Plant'!$C$12:$C$645=$C59)*
('Inc CWIP &amp; Plant'!$T$12:$AQ$645))</f>
        <v>0</v>
      </c>
      <c r="G59" s="303" cm="1">
        <f t="array" ref="G59">SUMPRODUCT(('Inc CWIP &amp; Plant'!$B$12:$B$645=G$36)*
('Inc CWIP &amp; Plant'!$T$11:$AQ$11=$B59)*
('Inc CWIP &amp; Plant'!$C$12:$C$645=$C59)*
('Inc CWIP &amp; Plant'!$T$12:$AQ$645))</f>
        <v>0</v>
      </c>
      <c r="H59" s="303" cm="1">
        <f t="array" ref="H59">SUMPRODUCT(('Inc CWIP &amp; Plant'!$B$12:$B$645=H$36)*
('Inc CWIP &amp; Plant'!$T$11:$AQ$11=$B59)*
('Inc CWIP &amp; Plant'!$C$12:$C$645=$C59)*
('Inc CWIP &amp; Plant'!$T$12:$AQ$645))</f>
        <v>0</v>
      </c>
      <c r="I59" s="303" cm="1">
        <f t="array" ref="I59">SUMPRODUCT(('Inc CWIP &amp; Plant'!$B$12:$B$645=I$36)*
('Inc CWIP &amp; Plant'!$T$11:$AQ$11=$B59)*
('Inc CWIP &amp; Plant'!$C$12:$C$645=$C59)*
('Inc CWIP &amp; Plant'!$T$12:$AQ$645))</f>
        <v>0</v>
      </c>
      <c r="J59" s="303" cm="1">
        <f t="array" ref="J59">SUMPRODUCT(('Inc CWIP &amp; Plant'!$B$12:$B$645=J$36)*
('Inc CWIP &amp; Plant'!$T$11:$AQ$11=$B59)*
('Inc CWIP &amp; Plant'!$C$12:$C$645=$C59)*
('Inc CWIP &amp; Plant'!$T$12:$AQ$645))-'Mesa WO''s'!X30</f>
        <v>0</v>
      </c>
      <c r="K59" s="303" cm="1">
        <f t="array" ref="K59">SUMPRODUCT(('Inc CWIP &amp; Plant'!$B$12:$B$645=K$36)*
('Inc CWIP &amp; Plant'!$T$11:$AQ$11=$B59)*
('Inc CWIP &amp; Plant'!$C$12:$C$645=$C59)*
('Inc CWIP &amp; Plant'!$T$12:$AQ$645))-'Alberhill WO''s'!K30</f>
        <v>0</v>
      </c>
      <c r="L59" s="303" cm="1">
        <f t="array" ref="L59">SUMPRODUCT(('Inc CWIP &amp; Plant'!$B$12:$B$645=L$36)*
('Inc CWIP &amp; Plant'!$T$11:$AQ$11=$B59)*
('Inc CWIP &amp; Plant'!$C$12:$C$645=$C59)*
('Inc CWIP &amp; Plant'!$T$12:$AQ$645))</f>
        <v>0</v>
      </c>
      <c r="M59" s="303" cm="1">
        <f t="array" ref="M59">SUMPRODUCT(('Inc CWIP &amp; Plant'!$B$12:$B$645=M$36)*
('Inc CWIP &amp; Plant'!$T$11:$AQ$11=$B59)*
('Inc CWIP &amp; Plant'!$C$12:$C$645=$C59)*
('Inc CWIP &amp; Plant'!$T$12:$AQ$645))</f>
        <v>0</v>
      </c>
      <c r="N59" s="303" cm="1">
        <f t="array" ref="N59">SUMPRODUCT(('Inc CWIP &amp; Plant'!$B$12:$B$645=N$36)*
('Inc CWIP &amp; Plant'!$T$11:$AQ$11=$B59)*
('Inc CWIP &amp; Plant'!$C$12:$C$645=$C59)*
('Inc CWIP &amp; Plant'!$T$12:$AQ$645))</f>
        <v>0</v>
      </c>
      <c r="O59" s="303" cm="1">
        <f t="array" ref="O59">SUMPRODUCT(('Inc CWIP &amp; Plant'!$B$12:$B$645=O$36)*
('Inc CWIP &amp; Plant'!$T$11:$AQ$11=$B59)*
('Inc CWIP &amp; Plant'!$C$12:$C$645=$C59)*
('Inc CWIP &amp; Plant'!$T$12:$AQ$645))</f>
        <v>0</v>
      </c>
      <c r="P59" s="303" cm="1">
        <f t="array" ref="P59">SUMPRODUCT(('Inc CWIP &amp; Plant'!$B$12:$B$645=P$36)*
('Inc CWIP &amp; Plant'!$T$11:$AQ$11=$B59)*
('Inc CWIP &amp; Plant'!$C$12:$C$645=$C59)*
('Inc CWIP &amp; Plant'!$T$12:$AQ$645))-'ELM WO''s'!K30</f>
        <v>15</v>
      </c>
      <c r="Q59" s="303" cm="1">
        <f t="array" ref="Q59">SUMPRODUCT(('Inc CWIP &amp; Plant'!$B$12:$B$645=Q$36)*
('Inc CWIP &amp; Plant'!$T$11:$AQ$11=$B59)*
('Inc CWIP &amp; Plant'!$C$12:$C$645=$C59)*
('Inc CWIP &amp; Plant'!$T$12:$AQ$645))-'RTRP WO''s'!L30</f>
        <v>150.94657000000001</v>
      </c>
      <c r="R59" s="303" cm="1">
        <f t="array" ref="R59">SUMPRODUCT(('Inc CWIP &amp; Plant'!$B$12:$B$645=R$36)*
('Inc CWIP &amp; Plant'!$T$11:$AQ$11=$B59)*
('Inc CWIP &amp; Plant'!$C$12:$C$645=$C59)*
('Inc CWIP &amp; Plant'!$T$12:$AQ$645))</f>
        <v>0</v>
      </c>
      <c r="S59" s="303" cm="1">
        <f t="array" ref="S59">SUMPRODUCT(('Inc CWIP &amp; Plant'!$B$12:$B$645=S$36)*
('Inc CWIP &amp; Plant'!$T$11:$AQ$11=$B59)*
('Inc CWIP &amp; Plant'!$C$12:$C$645=$C59)*
('Inc CWIP &amp; Plant'!$T$12:$AQ$645))</f>
        <v>6625</v>
      </c>
    </row>
    <row r="60" spans="1:19" ht="15" customHeight="1" x14ac:dyDescent="0.35">
      <c r="A60" s="306"/>
      <c r="B60" s="305">
        <f t="shared" si="4"/>
        <v>46692</v>
      </c>
      <c r="C60" s="302" t="s">
        <v>393</v>
      </c>
      <c r="D60" s="303">
        <f t="shared" si="5"/>
        <v>2619</v>
      </c>
      <c r="E60" s="303" cm="1">
        <f t="array" ref="E60">SUMPRODUCT(('Inc CWIP &amp; Plant'!$B$12:$B$645=E$36)*
('Inc CWIP &amp; Plant'!$T$11:$AQ$11=$B60)*
('Inc CWIP &amp; Plant'!$C$12:$C$645=$C60)*
('Inc CWIP &amp; Plant'!$T$12:$AQ$645))</f>
        <v>0</v>
      </c>
      <c r="F60" s="303" cm="1">
        <f t="array" ref="F60">SUMPRODUCT(('Inc CWIP &amp; Plant'!$B$12:$B$645=F$36)*
('Inc CWIP &amp; Plant'!$T$11:$AQ$11=$B60)*
('Inc CWIP &amp; Plant'!$C$12:$C$645=$C60)*
('Inc CWIP &amp; Plant'!$T$12:$AQ$645))</f>
        <v>0</v>
      </c>
      <c r="G60" s="303" cm="1">
        <f t="array" ref="G60">SUMPRODUCT(('Inc CWIP &amp; Plant'!$B$12:$B$645=G$36)*
('Inc CWIP &amp; Plant'!$T$11:$AQ$11=$B60)*
('Inc CWIP &amp; Plant'!$C$12:$C$645=$C60)*
('Inc CWIP &amp; Plant'!$T$12:$AQ$645))</f>
        <v>0</v>
      </c>
      <c r="H60" s="303" cm="1">
        <f t="array" ref="H60">SUMPRODUCT(('Inc CWIP &amp; Plant'!$B$12:$B$645=H$36)*
('Inc CWIP &amp; Plant'!$T$11:$AQ$11=$B60)*
('Inc CWIP &amp; Plant'!$C$12:$C$645=$C60)*
('Inc CWIP &amp; Plant'!$T$12:$AQ$645))</f>
        <v>0</v>
      </c>
      <c r="I60" s="303" cm="1">
        <f t="array" ref="I60">SUMPRODUCT(('Inc CWIP &amp; Plant'!$B$12:$B$645=I$36)*
('Inc CWIP &amp; Plant'!$T$11:$AQ$11=$B60)*
('Inc CWIP &amp; Plant'!$C$12:$C$645=$C60)*
('Inc CWIP &amp; Plant'!$T$12:$AQ$645))</f>
        <v>0</v>
      </c>
      <c r="J60" s="303" cm="1">
        <f t="array" ref="J60">SUMPRODUCT(('Inc CWIP &amp; Plant'!$B$12:$B$645=J$36)*
('Inc CWIP &amp; Plant'!$T$11:$AQ$11=$B60)*
('Inc CWIP &amp; Plant'!$C$12:$C$645=$C60)*
('Inc CWIP &amp; Plant'!$T$12:$AQ$645))-'Mesa WO''s'!X31</f>
        <v>0</v>
      </c>
      <c r="K60" s="303" cm="1">
        <f t="array" ref="K60">SUMPRODUCT(('Inc CWIP &amp; Plant'!$B$12:$B$645=K$36)*
('Inc CWIP &amp; Plant'!$T$11:$AQ$11=$B60)*
('Inc CWIP &amp; Plant'!$C$12:$C$645=$C60)*
('Inc CWIP &amp; Plant'!$T$12:$AQ$645))-'Alberhill WO''s'!K31</f>
        <v>0</v>
      </c>
      <c r="L60" s="303" cm="1">
        <f t="array" ref="L60">SUMPRODUCT(('Inc CWIP &amp; Plant'!$B$12:$B$645=L$36)*
('Inc CWIP &amp; Plant'!$T$11:$AQ$11=$B60)*
('Inc CWIP &amp; Plant'!$C$12:$C$645=$C60)*
('Inc CWIP &amp; Plant'!$T$12:$AQ$645))</f>
        <v>0</v>
      </c>
      <c r="M60" s="303" cm="1">
        <f t="array" ref="M60">SUMPRODUCT(('Inc CWIP &amp; Plant'!$B$12:$B$645=M$36)*
('Inc CWIP &amp; Plant'!$T$11:$AQ$11=$B60)*
('Inc CWIP &amp; Plant'!$C$12:$C$645=$C60)*
('Inc CWIP &amp; Plant'!$T$12:$AQ$645))</f>
        <v>0</v>
      </c>
      <c r="N60" s="303" cm="1">
        <f t="array" ref="N60">SUMPRODUCT(('Inc CWIP &amp; Plant'!$B$12:$B$645=N$36)*
('Inc CWIP &amp; Plant'!$T$11:$AQ$11=$B60)*
('Inc CWIP &amp; Plant'!$C$12:$C$645=$C60)*
('Inc CWIP &amp; Plant'!$T$12:$AQ$645))</f>
        <v>0</v>
      </c>
      <c r="O60" s="303" cm="1">
        <f t="array" ref="O60">SUMPRODUCT(('Inc CWIP &amp; Plant'!$B$12:$B$645=O$36)*
('Inc CWIP &amp; Plant'!$T$11:$AQ$11=$B60)*
('Inc CWIP &amp; Plant'!$C$12:$C$645=$C60)*
('Inc CWIP &amp; Plant'!$T$12:$AQ$645))</f>
        <v>0</v>
      </c>
      <c r="P60" s="303" cm="1">
        <f t="array" ref="P60">SUMPRODUCT(('Inc CWIP &amp; Plant'!$B$12:$B$645=P$36)*
('Inc CWIP &amp; Plant'!$T$11:$AQ$11=$B60)*
('Inc CWIP &amp; Plant'!$C$12:$C$645=$C60)*
('Inc CWIP &amp; Plant'!$T$12:$AQ$645))-'ELM WO''s'!K31</f>
        <v>19</v>
      </c>
      <c r="Q60" s="303" cm="1">
        <f t="array" ref="Q60">SUMPRODUCT(('Inc CWIP &amp; Plant'!$B$12:$B$645=Q$36)*
('Inc CWIP &amp; Plant'!$T$11:$AQ$11=$B60)*
('Inc CWIP &amp; Plant'!$C$12:$C$645=$C60)*
('Inc CWIP &amp; Plant'!$T$12:$AQ$645))-'RTRP WO''s'!L31</f>
        <v>0</v>
      </c>
      <c r="R60" s="303" cm="1">
        <f t="array" ref="R60">SUMPRODUCT(('Inc CWIP &amp; Plant'!$B$12:$B$645=R$36)*
('Inc CWIP &amp; Plant'!$T$11:$AQ$11=$B60)*
('Inc CWIP &amp; Plant'!$C$12:$C$645=$C60)*
('Inc CWIP &amp; Plant'!$T$12:$AQ$645))</f>
        <v>0</v>
      </c>
      <c r="S60" s="303" cm="1">
        <f t="array" ref="S60">SUMPRODUCT(('Inc CWIP &amp; Plant'!$B$12:$B$645=S$36)*
('Inc CWIP &amp; Plant'!$T$11:$AQ$11=$B60)*
('Inc CWIP &amp; Plant'!$C$12:$C$645=$C60)*
('Inc CWIP &amp; Plant'!$T$12:$AQ$645))</f>
        <v>2600</v>
      </c>
    </row>
    <row r="61" spans="1:19" ht="15" customHeight="1" x14ac:dyDescent="0.35">
      <c r="A61" s="306"/>
      <c r="B61" s="305">
        <f t="shared" si="4"/>
        <v>46722</v>
      </c>
      <c r="C61" s="302" t="s">
        <v>393</v>
      </c>
      <c r="D61" s="303">
        <f t="shared" si="5"/>
        <v>40317.042809999999</v>
      </c>
      <c r="E61" s="303" cm="1">
        <f t="array" ref="E61">SUMPRODUCT(('Inc CWIP &amp; Plant'!$B$12:$B$645=E$36)*
('Inc CWIP &amp; Plant'!$T$11:$AQ$11=$B61)*
('Inc CWIP &amp; Plant'!$C$12:$C$645=$C61)*
('Inc CWIP &amp; Plant'!$T$12:$AQ$645))</f>
        <v>0</v>
      </c>
      <c r="F61" s="303" cm="1">
        <f t="array" ref="F61">SUMPRODUCT(('Inc CWIP &amp; Plant'!$B$12:$B$645=F$36)*
('Inc CWIP &amp; Plant'!$T$11:$AQ$11=$B61)*
('Inc CWIP &amp; Plant'!$C$12:$C$645=$C61)*
('Inc CWIP &amp; Plant'!$T$12:$AQ$645))</f>
        <v>0</v>
      </c>
      <c r="G61" s="303" cm="1">
        <f t="array" ref="G61">SUMPRODUCT(('Inc CWIP &amp; Plant'!$B$12:$B$645=G$36)*
('Inc CWIP &amp; Plant'!$T$11:$AQ$11=$B61)*
('Inc CWIP &amp; Plant'!$C$12:$C$645=$C61)*
('Inc CWIP &amp; Plant'!$T$12:$AQ$645))</f>
        <v>0</v>
      </c>
      <c r="H61" s="303" cm="1">
        <f t="array" ref="H61">SUMPRODUCT(('Inc CWIP &amp; Plant'!$B$12:$B$645=H$36)*
('Inc CWIP &amp; Plant'!$T$11:$AQ$11=$B61)*
('Inc CWIP &amp; Plant'!$C$12:$C$645=$C61)*
('Inc CWIP &amp; Plant'!$T$12:$AQ$645))</f>
        <v>0</v>
      </c>
      <c r="I61" s="303" cm="1">
        <f t="array" ref="I61">SUMPRODUCT(('Inc CWIP &amp; Plant'!$B$12:$B$645=I$36)*
('Inc CWIP &amp; Plant'!$T$11:$AQ$11=$B61)*
('Inc CWIP &amp; Plant'!$C$12:$C$645=$C61)*
('Inc CWIP &amp; Plant'!$T$12:$AQ$645))</f>
        <v>0</v>
      </c>
      <c r="J61" s="303" cm="1">
        <f t="array" ref="J61">SUMPRODUCT(('Inc CWIP &amp; Plant'!$B$12:$B$645=J$36)*
('Inc CWIP &amp; Plant'!$T$11:$AQ$11=$B61)*
('Inc CWIP &amp; Plant'!$C$12:$C$645=$C61)*
('Inc CWIP &amp; Plant'!$T$12:$AQ$645))-'Mesa WO''s'!X32</f>
        <v>0</v>
      </c>
      <c r="K61" s="303" cm="1">
        <f t="array" ref="K61">SUMPRODUCT(('Inc CWIP &amp; Plant'!$B$12:$B$645=K$36)*
('Inc CWIP &amp; Plant'!$T$11:$AQ$11=$B61)*
('Inc CWIP &amp; Plant'!$C$12:$C$645=$C61)*
('Inc CWIP &amp; Plant'!$T$12:$AQ$645))-'Alberhill WO''s'!K32</f>
        <v>0</v>
      </c>
      <c r="L61" s="303" cm="1">
        <f t="array" ref="L61">SUMPRODUCT(('Inc CWIP &amp; Plant'!$B$12:$B$645=L$36)*
('Inc CWIP &amp; Plant'!$T$11:$AQ$11=$B61)*
('Inc CWIP &amp; Plant'!$C$12:$C$645=$C61)*
('Inc CWIP &amp; Plant'!$T$12:$AQ$645))</f>
        <v>0</v>
      </c>
      <c r="M61" s="303" cm="1">
        <f t="array" ref="M61">SUMPRODUCT(('Inc CWIP &amp; Plant'!$B$12:$B$645=M$36)*
('Inc CWIP &amp; Plant'!$T$11:$AQ$11=$B61)*
('Inc CWIP &amp; Plant'!$C$12:$C$645=$C61)*
('Inc CWIP &amp; Plant'!$T$12:$AQ$645))</f>
        <v>0</v>
      </c>
      <c r="N61" s="303" cm="1">
        <f t="array" ref="N61">SUMPRODUCT(('Inc CWIP &amp; Plant'!$B$12:$B$645=N$36)*
('Inc CWIP &amp; Plant'!$T$11:$AQ$11=$B61)*
('Inc CWIP &amp; Plant'!$C$12:$C$645=$C61)*
('Inc CWIP &amp; Plant'!$T$12:$AQ$645))</f>
        <v>0</v>
      </c>
      <c r="O61" s="303" cm="1">
        <f t="array" ref="O61">SUMPRODUCT(('Inc CWIP &amp; Plant'!$B$12:$B$645=O$36)*
('Inc CWIP &amp; Plant'!$T$11:$AQ$11=$B61)*
('Inc CWIP &amp; Plant'!$C$12:$C$645=$C61)*
('Inc CWIP &amp; Plant'!$T$12:$AQ$645))</f>
        <v>0</v>
      </c>
      <c r="P61" s="303" cm="1">
        <f t="array" ref="P61">SUMPRODUCT(('Inc CWIP &amp; Plant'!$B$12:$B$645=P$36)*
('Inc CWIP &amp; Plant'!$T$11:$AQ$11=$B61)*
('Inc CWIP &amp; Plant'!$C$12:$C$645=$C61)*
('Inc CWIP &amp; Plant'!$T$12:$AQ$645))-'ELM WO''s'!K32</f>
        <v>9318</v>
      </c>
      <c r="Q61" s="303" cm="1">
        <f t="array" ref="Q61">SUMPRODUCT(('Inc CWIP &amp; Plant'!$B$12:$B$645=Q$36)*
('Inc CWIP &amp; Plant'!$T$11:$AQ$11=$B61)*
('Inc CWIP &amp; Plant'!$C$12:$C$645=$C61)*
('Inc CWIP &amp; Plant'!$T$12:$AQ$645))-'RTRP WO''s'!L32</f>
        <v>0</v>
      </c>
      <c r="R61" s="303" cm="1">
        <f t="array" ref="R61">SUMPRODUCT(('Inc CWIP &amp; Plant'!$B$12:$B$645=R$36)*
('Inc CWIP &amp; Plant'!$T$11:$AQ$11=$B61)*
('Inc CWIP &amp; Plant'!$C$12:$C$645=$C61)*
('Inc CWIP &amp; Plant'!$T$12:$AQ$645))</f>
        <v>0</v>
      </c>
      <c r="S61" s="303" cm="1">
        <f t="array" ref="S61">SUMPRODUCT(('Inc CWIP &amp; Plant'!$B$12:$B$645=S$36)*
('Inc CWIP &amp; Plant'!$T$11:$AQ$11=$B61)*
('Inc CWIP &amp; Plant'!$C$12:$C$645=$C61)*
('Inc CWIP &amp; Plant'!$T$12:$AQ$645))</f>
        <v>30999.042809999999</v>
      </c>
    </row>
    <row r="62" spans="1:19" ht="15" customHeight="1" x14ac:dyDescent="0.35">
      <c r="A62" s="259"/>
      <c r="B62" s="259"/>
      <c r="C62" s="259"/>
      <c r="D62" s="259"/>
      <c r="E62" s="259"/>
      <c r="F62" s="259"/>
      <c r="G62" s="259"/>
      <c r="H62" s="259"/>
      <c r="I62" s="259"/>
      <c r="J62" s="259"/>
      <c r="K62" s="259"/>
      <c r="L62" s="259"/>
      <c r="M62" s="259"/>
      <c r="N62" s="259"/>
      <c r="O62" s="259"/>
      <c r="P62" s="259"/>
    </row>
    <row r="63" spans="1:19" ht="26" x14ac:dyDescent="0.35">
      <c r="A63" s="285" t="s">
        <v>522</v>
      </c>
      <c r="B63" s="259"/>
      <c r="C63" s="259"/>
      <c r="D63" s="259"/>
      <c r="E63" s="259"/>
      <c r="F63" s="259"/>
      <c r="G63" s="259"/>
      <c r="H63" s="259"/>
      <c r="I63" s="259"/>
      <c r="J63" s="259"/>
      <c r="K63" s="259"/>
      <c r="L63" s="259"/>
      <c r="M63" s="259"/>
      <c r="N63" s="259"/>
      <c r="O63" s="259"/>
      <c r="P63" s="259"/>
    </row>
    <row r="64" spans="1:19" ht="15" customHeight="1" x14ac:dyDescent="0.35">
      <c r="A64" s="313"/>
      <c r="B64" s="291"/>
      <c r="C64" s="291"/>
      <c r="D64" s="292" t="s">
        <v>523</v>
      </c>
      <c r="E64" s="293"/>
      <c r="F64" s="293"/>
      <c r="G64" s="293"/>
      <c r="H64" s="293"/>
      <c r="I64" s="293"/>
      <c r="J64" s="293"/>
      <c r="K64" s="293"/>
      <c r="L64" s="293"/>
      <c r="M64" s="293"/>
      <c r="N64" s="293"/>
      <c r="O64" s="293"/>
      <c r="P64" s="293"/>
      <c r="Q64" s="293"/>
      <c r="R64" s="293"/>
      <c r="S64" s="294"/>
    </row>
    <row r="65" spans="1:19" ht="42.75" customHeight="1" x14ac:dyDescent="0.35">
      <c r="A65" s="315"/>
      <c r="B65" s="296" t="s">
        <v>377</v>
      </c>
      <c r="C65" s="314"/>
      <c r="D65" s="298" t="s">
        <v>515</v>
      </c>
      <c r="E65" s="298" t="str">
        <f t="shared" ref="E65:S65" si="6">E36</f>
        <v>DCR</v>
      </c>
      <c r="F65" s="298" t="str">
        <f t="shared" si="6"/>
        <v>Tehachapi Segments 1 - 3A</v>
      </c>
      <c r="G65" s="298" t="str">
        <f t="shared" si="6"/>
        <v>Tehachapi Segments 3B &amp; 3C</v>
      </c>
      <c r="H65" s="298" t="str">
        <f t="shared" si="6"/>
        <v>Tehachapi Segments 4-11</v>
      </c>
      <c r="I65" s="298" t="str">
        <f t="shared" si="6"/>
        <v>Red Bluff Substation</v>
      </c>
      <c r="J65" s="298" t="str">
        <f t="shared" si="6"/>
        <v>Mesa</v>
      </c>
      <c r="K65" s="298" t="str">
        <f t="shared" si="6"/>
        <v>Alberhill</v>
      </c>
      <c r="L65" s="298" t="str">
        <f t="shared" si="6"/>
        <v>Calcite Southern (formerly Jasper; part of South of Kramer)</v>
      </c>
      <c r="M65" s="298" t="str">
        <f t="shared" si="6"/>
        <v>West of Devers</v>
      </c>
      <c r="N65" s="298" t="str">
        <f t="shared" si="6"/>
        <v>Colorado River Substation</v>
      </c>
      <c r="O65" s="298" t="str">
        <f t="shared" si="6"/>
        <v>Whirlwind Substation Expansion Project</v>
      </c>
      <c r="P65" s="298" t="str">
        <f t="shared" si="6"/>
        <v>ELM Series Caps</v>
      </c>
      <c r="Q65" s="298" t="str">
        <f t="shared" si="6"/>
        <v>Riverside Transmisison Riability Project (RTRP)</v>
      </c>
      <c r="R65" s="298" t="str">
        <f t="shared" si="6"/>
        <v>Del Amo</v>
      </c>
      <c r="S65" s="298" t="str">
        <f t="shared" si="6"/>
        <v>Lugo</v>
      </c>
    </row>
    <row r="66" spans="1:19" ht="15" customHeight="1" x14ac:dyDescent="0.35">
      <c r="A66" s="300" t="s">
        <v>518</v>
      </c>
      <c r="B66" s="305">
        <f t="shared" ref="B66:B90" si="7">B37</f>
        <v>45992</v>
      </c>
      <c r="C66" s="302" t="s">
        <v>393</v>
      </c>
      <c r="D66" s="303">
        <f>SUM(E66:S66)</f>
        <v>0</v>
      </c>
      <c r="E66" s="303">
        <f>SUMIFS('Inc CWIP &amp; Plant'!$P:$P,'Inc CWIP &amp; Plant'!$B:$B,E$65,'Inc CWIP &amp; Plant'!$C:$C,$C66,'Inc CWIP &amp; Plant'!$H:$H,$B66)</f>
        <v>0</v>
      </c>
      <c r="F66" s="303">
        <f>SUMIFS('Inc CWIP &amp; Plant'!$P:$P,'Inc CWIP &amp; Plant'!$B:$B,F$65,'Inc CWIP &amp; Plant'!$C:$C,$C66,'Inc CWIP &amp; Plant'!$H:$H,$B66)</f>
        <v>0</v>
      </c>
      <c r="G66" s="303">
        <f>SUMIFS('Inc CWIP &amp; Plant'!$P:$P,'Inc CWIP &amp; Plant'!$B:$B,G$65,'Inc CWIP &amp; Plant'!$C:$C,$C66,'Inc CWIP &amp; Plant'!$H:$H,$B66)</f>
        <v>0</v>
      </c>
      <c r="H66" s="303">
        <f>SUMIFS('Inc CWIP &amp; Plant'!$P:$P,'Inc CWIP &amp; Plant'!$B:$B,H$65,'Inc CWIP &amp; Plant'!$C:$C,$C66,'Inc CWIP &amp; Plant'!$H:$H,$B66)</f>
        <v>0</v>
      </c>
      <c r="I66" s="303">
        <f>SUMIFS('Inc CWIP &amp; Plant'!$P:$P,'Inc CWIP &amp; Plant'!$B:$B,I$65,'Inc CWIP &amp; Plant'!$C:$C,$C66,'Inc CWIP &amp; Plant'!$H:$H,$B66)</f>
        <v>0</v>
      </c>
      <c r="J66" s="303">
        <f>SUMIFS('Inc CWIP &amp; Plant'!$P:$P,'Inc CWIP &amp; Plant'!$B:$B,J$65,'Inc CWIP &amp; Plant'!$C:$C,$C66,'Inc CWIP &amp; Plant'!$H:$H,$B66)</f>
        <v>0</v>
      </c>
      <c r="K66" s="303">
        <f>SUMIFS('Inc CWIP &amp; Plant'!$P:$P,'Inc CWIP &amp; Plant'!$B:$B,K$65,'Inc CWIP &amp; Plant'!$C:$C,$C66,'Inc CWIP &amp; Plant'!$H:$H,$B66)</f>
        <v>0</v>
      </c>
      <c r="L66" s="303">
        <f>SUMIFS('Inc CWIP &amp; Plant'!$P:$P,'Inc CWIP &amp; Plant'!$B:$B,L$65,'Inc CWIP &amp; Plant'!$C:$C,$C66,'Inc CWIP &amp; Plant'!$H:$H,$B66)</f>
        <v>0</v>
      </c>
      <c r="M66" s="303">
        <f>SUMIFS('Inc CWIP &amp; Plant'!$P:$P,'Inc CWIP &amp; Plant'!$B:$B,M$65,'Inc CWIP &amp; Plant'!$C:$C,$C66,'Inc CWIP &amp; Plant'!$H:$H,$B66)</f>
        <v>0</v>
      </c>
      <c r="N66" s="303">
        <f>SUMIFS('Inc CWIP &amp; Plant'!$P:$P,'Inc CWIP &amp; Plant'!$B:$B,N$65,'Inc CWIP &amp; Plant'!$C:$C,$C66,'Inc CWIP &amp; Plant'!$H:$H,$B66)</f>
        <v>0</v>
      </c>
      <c r="O66" s="303">
        <f>SUMIFS('Inc CWIP &amp; Plant'!$P:$P,'Inc CWIP &amp; Plant'!$B:$B,O$65,'Inc CWIP &amp; Plant'!$C:$C,$C66,'Inc CWIP &amp; Plant'!$H:$H,$B66)</f>
        <v>0</v>
      </c>
      <c r="P66" s="303">
        <f>SUMIFS('Inc CWIP &amp; Plant'!$P:$P,'Inc CWIP &amp; Plant'!$B:$B,P$65,'Inc CWIP &amp; Plant'!$C:$C,$C66,'Inc CWIP &amp; Plant'!$H:$H,$B66)</f>
        <v>0</v>
      </c>
      <c r="Q66" s="303">
        <f>SUMIFS('Inc CWIP &amp; Plant'!$P:$P,'Inc CWIP &amp; Plant'!$B:$B,Q$65,'Inc CWIP &amp; Plant'!$C:$C,$C66,'Inc CWIP &amp; Plant'!$H:$H,$B66)</f>
        <v>0</v>
      </c>
      <c r="R66" s="303">
        <f>SUMIFS('Inc CWIP &amp; Plant'!$P:$P,'Inc CWIP &amp; Plant'!$B:$B,R$65,'Inc CWIP &amp; Plant'!$C:$C,$C66,'Inc CWIP &amp; Plant'!$H:$H,$B66)</f>
        <v>0</v>
      </c>
      <c r="S66" s="303">
        <f>SUMIFS('Inc CWIP &amp; Plant'!$P:$P,'Inc CWIP &amp; Plant'!$B:$B,S$65,'Inc CWIP &amp; Plant'!$C:$C,$C66,'Inc CWIP &amp; Plant'!$H:$H,$B66)</f>
        <v>0</v>
      </c>
    </row>
    <row r="67" spans="1:19" ht="15" customHeight="1" x14ac:dyDescent="0.35">
      <c r="A67" s="300" t="s">
        <v>519</v>
      </c>
      <c r="B67" s="305">
        <f t="shared" si="7"/>
        <v>46023</v>
      </c>
      <c r="C67" s="302" t="s">
        <v>393</v>
      </c>
      <c r="D67" s="303">
        <f t="shared" ref="D67:D90" si="8">SUM(E67:S67)</f>
        <v>0</v>
      </c>
      <c r="E67" s="303">
        <f>SUMIFS('Inc CWIP &amp; Plant'!$P:$P,'Inc CWIP &amp; Plant'!$B:$B,E$65,'Inc CWIP &amp; Plant'!$C:$C,$C67,'Inc CWIP &amp; Plant'!$H:$H,$B67)</f>
        <v>0</v>
      </c>
      <c r="F67" s="303">
        <f>SUMIFS('Inc CWIP &amp; Plant'!$P:$P,'Inc CWIP &amp; Plant'!$B:$B,F$65,'Inc CWIP &amp; Plant'!$C:$C,$C67,'Inc CWIP &amp; Plant'!$H:$H,$B67)</f>
        <v>0</v>
      </c>
      <c r="G67" s="303">
        <f>SUMIFS('Inc CWIP &amp; Plant'!$P:$P,'Inc CWIP &amp; Plant'!$B:$B,G$65,'Inc CWIP &amp; Plant'!$C:$C,$C67,'Inc CWIP &amp; Plant'!$H:$H,$B67)</f>
        <v>0</v>
      </c>
      <c r="H67" s="303">
        <f>SUMIFS('Inc CWIP &amp; Plant'!$P:$P,'Inc CWIP &amp; Plant'!$B:$B,H$65,'Inc CWIP &amp; Plant'!$C:$C,$C67,'Inc CWIP &amp; Plant'!$H:$H,$B67)</f>
        <v>0</v>
      </c>
      <c r="I67" s="303">
        <f>SUMIFS('Inc CWIP &amp; Plant'!$P:$P,'Inc CWIP &amp; Plant'!$B:$B,I$65,'Inc CWIP &amp; Plant'!$C:$C,$C67,'Inc CWIP &amp; Plant'!$H:$H,$B67)</f>
        <v>0</v>
      </c>
      <c r="J67" s="303">
        <f>SUMIFS('Inc CWIP &amp; Plant'!$P:$P,'Inc CWIP &amp; Plant'!$B:$B,J$65,'Inc CWIP &amp; Plant'!$C:$C,$C67,'Inc CWIP &amp; Plant'!$H:$H,$B67)</f>
        <v>0</v>
      </c>
      <c r="K67" s="303">
        <f>SUMIFS('Inc CWIP &amp; Plant'!$P:$P,'Inc CWIP &amp; Plant'!$B:$B,K$65,'Inc CWIP &amp; Plant'!$C:$C,$C67,'Inc CWIP &amp; Plant'!$H:$H,$B67)</f>
        <v>0</v>
      </c>
      <c r="L67" s="303">
        <f>SUMIFS('Inc CWIP &amp; Plant'!$P:$P,'Inc CWIP &amp; Plant'!$B:$B,L$65,'Inc CWIP &amp; Plant'!$C:$C,$C67,'Inc CWIP &amp; Plant'!$H:$H,$B67)</f>
        <v>0</v>
      </c>
      <c r="M67" s="303">
        <f>SUMIFS('Inc CWIP &amp; Plant'!$P:$P,'Inc CWIP &amp; Plant'!$B:$B,M$65,'Inc CWIP &amp; Plant'!$C:$C,$C67,'Inc CWIP &amp; Plant'!$H:$H,$B67)</f>
        <v>0</v>
      </c>
      <c r="N67" s="303">
        <f>SUMIFS('Inc CWIP &amp; Plant'!$P:$P,'Inc CWIP &amp; Plant'!$B:$B,N$65,'Inc CWIP &amp; Plant'!$C:$C,$C67,'Inc CWIP &amp; Plant'!$H:$H,$B67)</f>
        <v>0</v>
      </c>
      <c r="O67" s="303">
        <f>SUMIFS('Inc CWIP &amp; Plant'!$P:$P,'Inc CWIP &amp; Plant'!$B:$B,O$65,'Inc CWIP &amp; Plant'!$C:$C,$C67,'Inc CWIP &amp; Plant'!$H:$H,$B67)</f>
        <v>0</v>
      </c>
      <c r="P67" s="303">
        <f>SUMIFS('Inc CWIP &amp; Plant'!$P:$P,'Inc CWIP &amp; Plant'!$B:$B,P$65,'Inc CWIP &amp; Plant'!$C:$C,$C67,'Inc CWIP &amp; Plant'!$H:$H,$B67)</f>
        <v>0</v>
      </c>
      <c r="Q67" s="303">
        <f>SUMIFS('Inc CWIP &amp; Plant'!$P:$P,'Inc CWIP &amp; Plant'!$B:$B,Q$65,'Inc CWIP &amp; Plant'!$C:$C,$C67,'Inc CWIP &amp; Plant'!$H:$H,$B67)</f>
        <v>0</v>
      </c>
      <c r="R67" s="303">
        <f>SUMIFS('Inc CWIP &amp; Plant'!$P:$P,'Inc CWIP &amp; Plant'!$B:$B,R$65,'Inc CWIP &amp; Plant'!$C:$C,$C67,'Inc CWIP &amp; Plant'!$H:$H,$B67)</f>
        <v>0</v>
      </c>
      <c r="S67" s="303">
        <f>SUMIFS('Inc CWIP &amp; Plant'!$P:$P,'Inc CWIP &amp; Plant'!$B:$B,S$65,'Inc CWIP &amp; Plant'!$C:$C,$C67,'Inc CWIP &amp; Plant'!$H:$H,$B67)</f>
        <v>0</v>
      </c>
    </row>
    <row r="68" spans="1:19" ht="15" customHeight="1" x14ac:dyDescent="0.35">
      <c r="A68" s="300"/>
      <c r="B68" s="305">
        <f t="shared" si="7"/>
        <v>46054</v>
      </c>
      <c r="C68" s="302" t="s">
        <v>393</v>
      </c>
      <c r="D68" s="303">
        <f t="shared" si="8"/>
        <v>0</v>
      </c>
      <c r="E68" s="303">
        <f>SUMIFS('Inc CWIP &amp; Plant'!$P:$P,'Inc CWIP &amp; Plant'!$B:$B,E$65,'Inc CWIP &amp; Plant'!$C:$C,$C68,'Inc CWIP &amp; Plant'!$H:$H,$B68)</f>
        <v>0</v>
      </c>
      <c r="F68" s="303">
        <f>SUMIFS('Inc CWIP &amp; Plant'!$P:$P,'Inc CWIP &amp; Plant'!$B:$B,F$65,'Inc CWIP &amp; Plant'!$C:$C,$C68,'Inc CWIP &amp; Plant'!$H:$H,$B68)</f>
        <v>0</v>
      </c>
      <c r="G68" s="303">
        <f>SUMIFS('Inc CWIP &amp; Plant'!$P:$P,'Inc CWIP &amp; Plant'!$B:$B,G$65,'Inc CWIP &amp; Plant'!$C:$C,$C68,'Inc CWIP &amp; Plant'!$H:$H,$B68)</f>
        <v>0</v>
      </c>
      <c r="H68" s="303">
        <f>SUMIFS('Inc CWIP &amp; Plant'!$P:$P,'Inc CWIP &amp; Plant'!$B:$B,H$65,'Inc CWIP &amp; Plant'!$C:$C,$C68,'Inc CWIP &amp; Plant'!$H:$H,$B68)</f>
        <v>0</v>
      </c>
      <c r="I68" s="303">
        <f>SUMIFS('Inc CWIP &amp; Plant'!$P:$P,'Inc CWIP &amp; Plant'!$B:$B,I$65,'Inc CWIP &amp; Plant'!$C:$C,$C68,'Inc CWIP &amp; Plant'!$H:$H,$B68)</f>
        <v>0</v>
      </c>
      <c r="J68" s="303">
        <f>SUMIFS('Inc CWIP &amp; Plant'!$P:$P,'Inc CWIP &amp; Plant'!$B:$B,J$65,'Inc CWIP &amp; Plant'!$C:$C,$C68,'Inc CWIP &amp; Plant'!$H:$H,$B68)</f>
        <v>0</v>
      </c>
      <c r="K68" s="303">
        <f>SUMIFS('Inc CWIP &amp; Plant'!$P:$P,'Inc CWIP &amp; Plant'!$B:$B,K$65,'Inc CWIP &amp; Plant'!$C:$C,$C68,'Inc CWIP &amp; Plant'!$H:$H,$B68)</f>
        <v>0</v>
      </c>
      <c r="L68" s="303">
        <f>SUMIFS('Inc CWIP &amp; Plant'!$P:$P,'Inc CWIP &amp; Plant'!$B:$B,L$65,'Inc CWIP &amp; Plant'!$C:$C,$C68,'Inc CWIP &amp; Plant'!$H:$H,$B68)</f>
        <v>0</v>
      </c>
      <c r="M68" s="303">
        <f>SUMIFS('Inc CWIP &amp; Plant'!$P:$P,'Inc CWIP &amp; Plant'!$B:$B,M$65,'Inc CWIP &amp; Plant'!$C:$C,$C68,'Inc CWIP &amp; Plant'!$H:$H,$B68)</f>
        <v>0</v>
      </c>
      <c r="N68" s="303">
        <f>SUMIFS('Inc CWIP &amp; Plant'!$P:$P,'Inc CWIP &amp; Plant'!$B:$B,N$65,'Inc CWIP &amp; Plant'!$C:$C,$C68,'Inc CWIP &amp; Plant'!$H:$H,$B68)</f>
        <v>0</v>
      </c>
      <c r="O68" s="303">
        <f>SUMIFS('Inc CWIP &amp; Plant'!$P:$P,'Inc CWIP &amp; Plant'!$B:$B,O$65,'Inc CWIP &amp; Plant'!$C:$C,$C68,'Inc CWIP &amp; Plant'!$H:$H,$B68)</f>
        <v>0</v>
      </c>
      <c r="P68" s="303">
        <f>SUMIFS('Inc CWIP &amp; Plant'!$P:$P,'Inc CWIP &amp; Plant'!$B:$B,P$65,'Inc CWIP &amp; Plant'!$C:$C,$C68,'Inc CWIP &amp; Plant'!$H:$H,$B68)</f>
        <v>0</v>
      </c>
      <c r="Q68" s="303">
        <f>SUMIFS('Inc CWIP &amp; Plant'!$P:$P,'Inc CWIP &amp; Plant'!$B:$B,Q$65,'Inc CWIP &amp; Plant'!$C:$C,$C68,'Inc CWIP &amp; Plant'!$H:$H,$B68)</f>
        <v>0</v>
      </c>
      <c r="R68" s="303">
        <f>SUMIFS('Inc CWIP &amp; Plant'!$P:$P,'Inc CWIP &amp; Plant'!$B:$B,R$65,'Inc CWIP &amp; Plant'!$C:$C,$C68,'Inc CWIP &amp; Plant'!$H:$H,$B68)</f>
        <v>0</v>
      </c>
      <c r="S68" s="303">
        <f>SUMIFS('Inc CWIP &amp; Plant'!$P:$P,'Inc CWIP &amp; Plant'!$B:$B,S$65,'Inc CWIP &amp; Plant'!$C:$C,$C68,'Inc CWIP &amp; Plant'!$H:$H,$B68)</f>
        <v>0</v>
      </c>
    </row>
    <row r="69" spans="1:19" ht="15" customHeight="1" x14ac:dyDescent="0.35">
      <c r="A69" s="300"/>
      <c r="B69" s="305">
        <f t="shared" si="7"/>
        <v>46082</v>
      </c>
      <c r="C69" s="302" t="s">
        <v>393</v>
      </c>
      <c r="D69" s="303">
        <f t="shared" si="8"/>
        <v>0</v>
      </c>
      <c r="E69" s="303">
        <f>SUMIFS('Inc CWIP &amp; Plant'!$P:$P,'Inc CWIP &amp; Plant'!$B:$B,E$65,'Inc CWIP &amp; Plant'!$C:$C,$C69,'Inc CWIP &amp; Plant'!$H:$H,$B69)</f>
        <v>0</v>
      </c>
      <c r="F69" s="303">
        <f>SUMIFS('Inc CWIP &amp; Plant'!$P:$P,'Inc CWIP &amp; Plant'!$B:$B,F$65,'Inc CWIP &amp; Plant'!$C:$C,$C69,'Inc CWIP &amp; Plant'!$H:$H,$B69)</f>
        <v>0</v>
      </c>
      <c r="G69" s="303">
        <f>SUMIFS('Inc CWIP &amp; Plant'!$P:$P,'Inc CWIP &amp; Plant'!$B:$B,G$65,'Inc CWIP &amp; Plant'!$C:$C,$C69,'Inc CWIP &amp; Plant'!$H:$H,$B69)</f>
        <v>0</v>
      </c>
      <c r="H69" s="303">
        <f>SUMIFS('Inc CWIP &amp; Plant'!$P:$P,'Inc CWIP &amp; Plant'!$B:$B,H$65,'Inc CWIP &amp; Plant'!$C:$C,$C69,'Inc CWIP &amp; Plant'!$H:$H,$B69)</f>
        <v>0</v>
      </c>
      <c r="I69" s="303">
        <f>SUMIFS('Inc CWIP &amp; Plant'!$P:$P,'Inc CWIP &amp; Plant'!$B:$B,I$65,'Inc CWIP &amp; Plant'!$C:$C,$C69,'Inc CWIP &amp; Plant'!$H:$H,$B69)</f>
        <v>0</v>
      </c>
      <c r="J69" s="303">
        <f>SUMIFS('Inc CWIP &amp; Plant'!$P:$P,'Inc CWIP &amp; Plant'!$B:$B,J$65,'Inc CWIP &amp; Plant'!$C:$C,$C69,'Inc CWIP &amp; Plant'!$H:$H,$B69)</f>
        <v>0</v>
      </c>
      <c r="K69" s="303">
        <f>SUMIFS('Inc CWIP &amp; Plant'!$P:$P,'Inc CWIP &amp; Plant'!$B:$B,K$65,'Inc CWIP &amp; Plant'!$C:$C,$C69,'Inc CWIP &amp; Plant'!$H:$H,$B69)</f>
        <v>0</v>
      </c>
      <c r="L69" s="303">
        <f>SUMIFS('Inc CWIP &amp; Plant'!$P:$P,'Inc CWIP &amp; Plant'!$B:$B,L$65,'Inc CWIP &amp; Plant'!$C:$C,$C69,'Inc CWIP &amp; Plant'!$H:$H,$B69)</f>
        <v>0</v>
      </c>
      <c r="M69" s="303">
        <f>SUMIFS('Inc CWIP &amp; Plant'!$P:$P,'Inc CWIP &amp; Plant'!$B:$B,M$65,'Inc CWIP &amp; Plant'!$C:$C,$C69,'Inc CWIP &amp; Plant'!$H:$H,$B69)</f>
        <v>0</v>
      </c>
      <c r="N69" s="303">
        <f>SUMIFS('Inc CWIP &amp; Plant'!$P:$P,'Inc CWIP &amp; Plant'!$B:$B,N$65,'Inc CWIP &amp; Plant'!$C:$C,$C69,'Inc CWIP &amp; Plant'!$H:$H,$B69)</f>
        <v>0</v>
      </c>
      <c r="O69" s="303">
        <f>SUMIFS('Inc CWIP &amp; Plant'!$P:$P,'Inc CWIP &amp; Plant'!$B:$B,O$65,'Inc CWIP &amp; Plant'!$C:$C,$C69,'Inc CWIP &amp; Plant'!$H:$H,$B69)</f>
        <v>0</v>
      </c>
      <c r="P69" s="303">
        <f>SUMIFS('Inc CWIP &amp; Plant'!$P:$P,'Inc CWIP &amp; Plant'!$B:$B,P$65,'Inc CWIP &amp; Plant'!$C:$C,$C69,'Inc CWIP &amp; Plant'!$H:$H,$B69)</f>
        <v>0</v>
      </c>
      <c r="Q69" s="303">
        <f>SUMIFS('Inc CWIP &amp; Plant'!$P:$P,'Inc CWIP &amp; Plant'!$B:$B,Q$65,'Inc CWIP &amp; Plant'!$C:$C,$C69,'Inc CWIP &amp; Plant'!$H:$H,$B69)</f>
        <v>0</v>
      </c>
      <c r="R69" s="303">
        <f>SUMIFS('Inc CWIP &amp; Plant'!$P:$P,'Inc CWIP &amp; Plant'!$B:$B,R$65,'Inc CWIP &amp; Plant'!$C:$C,$C69,'Inc CWIP &amp; Plant'!$H:$H,$B69)</f>
        <v>0</v>
      </c>
      <c r="S69" s="303">
        <f>SUMIFS('Inc CWIP &amp; Plant'!$P:$P,'Inc CWIP &amp; Plant'!$B:$B,S$65,'Inc CWIP &amp; Plant'!$C:$C,$C69,'Inc CWIP &amp; Plant'!$H:$H,$B69)</f>
        <v>0</v>
      </c>
    </row>
    <row r="70" spans="1:19" ht="15" customHeight="1" x14ac:dyDescent="0.35">
      <c r="A70" s="300"/>
      <c r="B70" s="305">
        <f t="shared" si="7"/>
        <v>46113</v>
      </c>
      <c r="C70" s="302" t="s">
        <v>393</v>
      </c>
      <c r="D70" s="303">
        <f t="shared" si="8"/>
        <v>0</v>
      </c>
      <c r="E70" s="303">
        <f>SUMIFS('Inc CWIP &amp; Plant'!$P:$P,'Inc CWIP &amp; Plant'!$B:$B,E$65,'Inc CWIP &amp; Plant'!$C:$C,$C70,'Inc CWIP &amp; Plant'!$H:$H,$B70)</f>
        <v>0</v>
      </c>
      <c r="F70" s="303">
        <f>SUMIFS('Inc CWIP &amp; Plant'!$P:$P,'Inc CWIP &amp; Plant'!$B:$B,F$65,'Inc CWIP &amp; Plant'!$C:$C,$C70,'Inc CWIP &amp; Plant'!$H:$H,$B70)</f>
        <v>0</v>
      </c>
      <c r="G70" s="303">
        <f>SUMIFS('Inc CWIP &amp; Plant'!$P:$P,'Inc CWIP &amp; Plant'!$B:$B,G$65,'Inc CWIP &amp; Plant'!$C:$C,$C70,'Inc CWIP &amp; Plant'!$H:$H,$B70)</f>
        <v>0</v>
      </c>
      <c r="H70" s="303">
        <f>SUMIFS('Inc CWIP &amp; Plant'!$P:$P,'Inc CWIP &amp; Plant'!$B:$B,H$65,'Inc CWIP &amp; Plant'!$C:$C,$C70,'Inc CWIP &amp; Plant'!$H:$H,$B70)</f>
        <v>0</v>
      </c>
      <c r="I70" s="303">
        <f>SUMIFS('Inc CWIP &amp; Plant'!$P:$P,'Inc CWIP &amp; Plant'!$B:$B,I$65,'Inc CWIP &amp; Plant'!$C:$C,$C70,'Inc CWIP &amp; Plant'!$H:$H,$B70)</f>
        <v>0</v>
      </c>
      <c r="J70" s="303">
        <f>SUMIFS('Inc CWIP &amp; Plant'!$P:$P,'Inc CWIP &amp; Plant'!$B:$B,J$65,'Inc CWIP &amp; Plant'!$C:$C,$C70,'Inc CWIP &amp; Plant'!$H:$H,$B70)</f>
        <v>0</v>
      </c>
      <c r="K70" s="303">
        <f>SUMIFS('Inc CWIP &amp; Plant'!$P:$P,'Inc CWIP &amp; Plant'!$B:$B,K$65,'Inc CWIP &amp; Plant'!$C:$C,$C70,'Inc CWIP &amp; Plant'!$H:$H,$B70)</f>
        <v>0</v>
      </c>
      <c r="L70" s="303">
        <f>SUMIFS('Inc CWIP &amp; Plant'!$P:$P,'Inc CWIP &amp; Plant'!$B:$B,L$65,'Inc CWIP &amp; Plant'!$C:$C,$C70,'Inc CWIP &amp; Plant'!$H:$H,$B70)</f>
        <v>0</v>
      </c>
      <c r="M70" s="303">
        <f>SUMIFS('Inc CWIP &amp; Plant'!$P:$P,'Inc CWIP &amp; Plant'!$B:$B,M$65,'Inc CWIP &amp; Plant'!$C:$C,$C70,'Inc CWIP &amp; Plant'!$H:$H,$B70)</f>
        <v>0</v>
      </c>
      <c r="N70" s="303">
        <f>SUMIFS('Inc CWIP &amp; Plant'!$P:$P,'Inc CWIP &amp; Plant'!$B:$B,N$65,'Inc CWIP &amp; Plant'!$C:$C,$C70,'Inc CWIP &amp; Plant'!$H:$H,$B70)</f>
        <v>0</v>
      </c>
      <c r="O70" s="303">
        <f>SUMIFS('Inc CWIP &amp; Plant'!$P:$P,'Inc CWIP &amp; Plant'!$B:$B,O$65,'Inc CWIP &amp; Plant'!$C:$C,$C70,'Inc CWIP &amp; Plant'!$H:$H,$B70)</f>
        <v>0</v>
      </c>
      <c r="P70" s="303">
        <f>SUMIFS('Inc CWIP &amp; Plant'!$P:$P,'Inc CWIP &amp; Plant'!$B:$B,P$65,'Inc CWIP &amp; Plant'!$C:$C,$C70,'Inc CWIP &amp; Plant'!$H:$H,$B70)</f>
        <v>0</v>
      </c>
      <c r="Q70" s="303">
        <f>SUMIFS('Inc CWIP &amp; Plant'!$P:$P,'Inc CWIP &amp; Plant'!$B:$B,Q$65,'Inc CWIP &amp; Plant'!$C:$C,$C70,'Inc CWIP &amp; Plant'!$H:$H,$B70)</f>
        <v>0</v>
      </c>
      <c r="R70" s="303">
        <f>SUMIFS('Inc CWIP &amp; Plant'!$P:$P,'Inc CWIP &amp; Plant'!$B:$B,R$65,'Inc CWIP &amp; Plant'!$C:$C,$C70,'Inc CWIP &amp; Plant'!$H:$H,$B70)</f>
        <v>0</v>
      </c>
      <c r="S70" s="303">
        <f>SUMIFS('Inc CWIP &amp; Plant'!$P:$P,'Inc CWIP &amp; Plant'!$B:$B,S$65,'Inc CWIP &amp; Plant'!$C:$C,$C70,'Inc CWIP &amp; Plant'!$H:$H,$B70)</f>
        <v>0</v>
      </c>
    </row>
    <row r="71" spans="1:19" ht="15" customHeight="1" x14ac:dyDescent="0.35">
      <c r="A71" s="300"/>
      <c r="B71" s="305">
        <f t="shared" si="7"/>
        <v>46143</v>
      </c>
      <c r="C71" s="302" t="s">
        <v>393</v>
      </c>
      <c r="D71" s="303">
        <f t="shared" si="8"/>
        <v>0</v>
      </c>
      <c r="E71" s="303">
        <f>SUMIFS('Inc CWIP &amp; Plant'!$P:$P,'Inc CWIP &amp; Plant'!$B:$B,E$65,'Inc CWIP &amp; Plant'!$C:$C,$C71,'Inc CWIP &amp; Plant'!$H:$H,$B71)</f>
        <v>0</v>
      </c>
      <c r="F71" s="303">
        <f>SUMIFS('Inc CWIP &amp; Plant'!$P:$P,'Inc CWIP &amp; Plant'!$B:$B,F$65,'Inc CWIP &amp; Plant'!$C:$C,$C71,'Inc CWIP &amp; Plant'!$H:$H,$B71)</f>
        <v>0</v>
      </c>
      <c r="G71" s="303">
        <f>SUMIFS('Inc CWIP &amp; Plant'!$P:$P,'Inc CWIP &amp; Plant'!$B:$B,G$65,'Inc CWIP &amp; Plant'!$C:$C,$C71,'Inc CWIP &amp; Plant'!$H:$H,$B71)</f>
        <v>0</v>
      </c>
      <c r="H71" s="303">
        <f>SUMIFS('Inc CWIP &amp; Plant'!$P:$P,'Inc CWIP &amp; Plant'!$B:$B,H$65,'Inc CWIP &amp; Plant'!$C:$C,$C71,'Inc CWIP &amp; Plant'!$H:$H,$B71)</f>
        <v>0</v>
      </c>
      <c r="I71" s="303">
        <f>SUMIFS('Inc CWIP &amp; Plant'!$P:$P,'Inc CWIP &amp; Plant'!$B:$B,I$65,'Inc CWIP &amp; Plant'!$C:$C,$C71,'Inc CWIP &amp; Plant'!$H:$H,$B71)</f>
        <v>0</v>
      </c>
      <c r="J71" s="303">
        <f>SUMIFS('Inc CWIP &amp; Plant'!$P:$P,'Inc CWIP &amp; Plant'!$B:$B,J$65,'Inc CWIP &amp; Plant'!$C:$C,$C71,'Inc CWIP &amp; Plant'!$H:$H,$B71)</f>
        <v>0</v>
      </c>
      <c r="K71" s="303">
        <f>SUMIFS('Inc CWIP &amp; Plant'!$P:$P,'Inc CWIP &amp; Plant'!$B:$B,K$65,'Inc CWIP &amp; Plant'!$C:$C,$C71,'Inc CWIP &amp; Plant'!$H:$H,$B71)</f>
        <v>0</v>
      </c>
      <c r="L71" s="303">
        <f>SUMIFS('Inc CWIP &amp; Plant'!$P:$P,'Inc CWIP &amp; Plant'!$B:$B,L$65,'Inc CWIP &amp; Plant'!$C:$C,$C71,'Inc CWIP &amp; Plant'!$H:$H,$B71)</f>
        <v>0</v>
      </c>
      <c r="M71" s="303">
        <f>SUMIFS('Inc CWIP &amp; Plant'!$P:$P,'Inc CWIP &amp; Plant'!$B:$B,M$65,'Inc CWIP &amp; Plant'!$C:$C,$C71,'Inc CWIP &amp; Plant'!$H:$H,$B71)</f>
        <v>0</v>
      </c>
      <c r="N71" s="303">
        <f>SUMIFS('Inc CWIP &amp; Plant'!$P:$P,'Inc CWIP &amp; Plant'!$B:$B,N$65,'Inc CWIP &amp; Plant'!$C:$C,$C71,'Inc CWIP &amp; Plant'!$H:$H,$B71)</f>
        <v>0</v>
      </c>
      <c r="O71" s="303">
        <f>SUMIFS('Inc CWIP &amp; Plant'!$P:$P,'Inc CWIP &amp; Plant'!$B:$B,O$65,'Inc CWIP &amp; Plant'!$C:$C,$C71,'Inc CWIP &amp; Plant'!$H:$H,$B71)</f>
        <v>0</v>
      </c>
      <c r="P71" s="303">
        <f>SUMIFS('Inc CWIP &amp; Plant'!$P:$P,'Inc CWIP &amp; Plant'!$B:$B,P$65,'Inc CWIP &amp; Plant'!$C:$C,$C71,'Inc CWIP &amp; Plant'!$H:$H,$B71)</f>
        <v>0</v>
      </c>
      <c r="Q71" s="303">
        <f>SUMIFS('Inc CWIP &amp; Plant'!$P:$P,'Inc CWIP &amp; Plant'!$B:$B,Q$65,'Inc CWIP &amp; Plant'!$C:$C,$C71,'Inc CWIP &amp; Plant'!$H:$H,$B71)</f>
        <v>0</v>
      </c>
      <c r="R71" s="303">
        <f>SUMIFS('Inc CWIP &amp; Plant'!$P:$P,'Inc CWIP &amp; Plant'!$B:$B,R$65,'Inc CWIP &amp; Plant'!$C:$C,$C71,'Inc CWIP &amp; Plant'!$H:$H,$B71)</f>
        <v>0</v>
      </c>
      <c r="S71" s="303">
        <f>SUMIFS('Inc CWIP &amp; Plant'!$P:$P,'Inc CWIP &amp; Plant'!$B:$B,S$65,'Inc CWIP &amp; Plant'!$C:$C,$C71,'Inc CWIP &amp; Plant'!$H:$H,$B71)</f>
        <v>0</v>
      </c>
    </row>
    <row r="72" spans="1:19" ht="15" customHeight="1" x14ac:dyDescent="0.35">
      <c r="A72" s="300"/>
      <c r="B72" s="305">
        <f t="shared" si="7"/>
        <v>46174</v>
      </c>
      <c r="C72" s="302" t="s">
        <v>393</v>
      </c>
      <c r="D72" s="303">
        <f t="shared" si="8"/>
        <v>32817.827959999995</v>
      </c>
      <c r="E72" s="303">
        <f>SUMIFS('Inc CWIP &amp; Plant'!$P:$P,'Inc CWIP &amp; Plant'!$B:$B,E$65,'Inc CWIP &amp; Plant'!$C:$C,$C72,'Inc CWIP &amp; Plant'!$H:$H,$B72)</f>
        <v>0</v>
      </c>
      <c r="F72" s="303">
        <f>SUMIFS('Inc CWIP &amp; Plant'!$P:$P,'Inc CWIP &amp; Plant'!$B:$B,F$65,'Inc CWIP &amp; Plant'!$C:$C,$C72,'Inc CWIP &amp; Plant'!$H:$H,$B72)</f>
        <v>0</v>
      </c>
      <c r="G72" s="303">
        <f>SUMIFS('Inc CWIP &amp; Plant'!$P:$P,'Inc CWIP &amp; Plant'!$B:$B,G$65,'Inc CWIP &amp; Plant'!$C:$C,$C72,'Inc CWIP &amp; Plant'!$H:$H,$B72)</f>
        <v>0</v>
      </c>
      <c r="H72" s="303">
        <f>SUMIFS('Inc CWIP &amp; Plant'!$P:$P,'Inc CWIP &amp; Plant'!$B:$B,H$65,'Inc CWIP &amp; Plant'!$C:$C,$C72,'Inc CWIP &amp; Plant'!$H:$H,$B72)</f>
        <v>0</v>
      </c>
      <c r="I72" s="303">
        <f>SUMIFS('Inc CWIP &amp; Plant'!$P:$P,'Inc CWIP &amp; Plant'!$B:$B,I$65,'Inc CWIP &amp; Plant'!$C:$C,$C72,'Inc CWIP &amp; Plant'!$H:$H,$B72)</f>
        <v>0</v>
      </c>
      <c r="J72" s="303">
        <f>SUMIFS('Inc CWIP &amp; Plant'!$P:$P,'Inc CWIP &amp; Plant'!$B:$B,J$65,'Inc CWIP &amp; Plant'!$C:$C,$C72,'Inc CWIP &amp; Plant'!$H:$H,$B72)</f>
        <v>0</v>
      </c>
      <c r="K72" s="303">
        <f>SUMIFS('Inc CWIP &amp; Plant'!$P:$P,'Inc CWIP &amp; Plant'!$B:$B,K$65,'Inc CWIP &amp; Plant'!$C:$C,$C72,'Inc CWIP &amp; Plant'!$H:$H,$B72)</f>
        <v>0</v>
      </c>
      <c r="L72" s="303">
        <f>SUMIFS('Inc CWIP &amp; Plant'!$P:$P,'Inc CWIP &amp; Plant'!$B:$B,L$65,'Inc CWIP &amp; Plant'!$C:$C,$C72,'Inc CWIP &amp; Plant'!$H:$H,$B72)</f>
        <v>0</v>
      </c>
      <c r="M72" s="303">
        <f>SUMIFS('Inc CWIP &amp; Plant'!$P:$P,'Inc CWIP &amp; Plant'!$B:$B,M$65,'Inc CWIP &amp; Plant'!$C:$C,$C72,'Inc CWIP &amp; Plant'!$H:$H,$B72)</f>
        <v>7677.1919699999999</v>
      </c>
      <c r="N72" s="303">
        <f>SUMIFS('Inc CWIP &amp; Plant'!$P:$P,'Inc CWIP &amp; Plant'!$B:$B,N$65,'Inc CWIP &amp; Plant'!$C:$C,$C72,'Inc CWIP &amp; Plant'!$H:$H,$B72)</f>
        <v>0</v>
      </c>
      <c r="O72" s="303">
        <f>SUMIFS('Inc CWIP &amp; Plant'!$P:$P,'Inc CWIP &amp; Plant'!$B:$B,O$65,'Inc CWIP &amp; Plant'!$C:$C,$C72,'Inc CWIP &amp; Plant'!$H:$H,$B72)</f>
        <v>0</v>
      </c>
      <c r="P72" s="303">
        <f>SUMIFS('Inc CWIP &amp; Plant'!$P:$P,'Inc CWIP &amp; Plant'!$B:$B,P$65,'Inc CWIP &amp; Plant'!$C:$C,$C72,'Inc CWIP &amp; Plant'!$H:$H,$B72)</f>
        <v>25140.635989999999</v>
      </c>
      <c r="Q72" s="303">
        <f>SUMIFS('Inc CWIP &amp; Plant'!$P:$P,'Inc CWIP &amp; Plant'!$B:$B,Q$65,'Inc CWIP &amp; Plant'!$C:$C,$C72,'Inc CWIP &amp; Plant'!$H:$H,$B72)</f>
        <v>0</v>
      </c>
      <c r="R72" s="303">
        <f>SUMIFS('Inc CWIP &amp; Plant'!$P:$P,'Inc CWIP &amp; Plant'!$B:$B,R$65,'Inc CWIP &amp; Plant'!$C:$C,$C72,'Inc CWIP &amp; Plant'!$H:$H,$B72)</f>
        <v>0</v>
      </c>
      <c r="S72" s="303">
        <f>SUMIFS('Inc CWIP &amp; Plant'!$P:$P,'Inc CWIP &amp; Plant'!$B:$B,S$65,'Inc CWIP &amp; Plant'!$C:$C,$C72,'Inc CWIP &amp; Plant'!$H:$H,$B72)</f>
        <v>0</v>
      </c>
    </row>
    <row r="73" spans="1:19" ht="15" customHeight="1" x14ac:dyDescent="0.35">
      <c r="A73" s="300"/>
      <c r="B73" s="305">
        <f t="shared" si="7"/>
        <v>46204</v>
      </c>
      <c r="C73" s="302" t="s">
        <v>393</v>
      </c>
      <c r="D73" s="303">
        <f t="shared" si="8"/>
        <v>0</v>
      </c>
      <c r="E73" s="303">
        <f>SUMIFS('Inc CWIP &amp; Plant'!$P:$P,'Inc CWIP &amp; Plant'!$B:$B,E$65,'Inc CWIP &amp; Plant'!$C:$C,$C73,'Inc CWIP &amp; Plant'!$H:$H,$B73)</f>
        <v>0</v>
      </c>
      <c r="F73" s="303">
        <f>SUMIFS('Inc CWIP &amp; Plant'!$P:$P,'Inc CWIP &amp; Plant'!$B:$B,F$65,'Inc CWIP &amp; Plant'!$C:$C,$C73,'Inc CWIP &amp; Plant'!$H:$H,$B73)</f>
        <v>0</v>
      </c>
      <c r="G73" s="303">
        <f>SUMIFS('Inc CWIP &amp; Plant'!$P:$P,'Inc CWIP &amp; Plant'!$B:$B,G$65,'Inc CWIP &amp; Plant'!$C:$C,$C73,'Inc CWIP &amp; Plant'!$H:$H,$B73)</f>
        <v>0</v>
      </c>
      <c r="H73" s="303">
        <f>SUMIFS('Inc CWIP &amp; Plant'!$P:$P,'Inc CWIP &amp; Plant'!$B:$B,H$65,'Inc CWIP &amp; Plant'!$C:$C,$C73,'Inc CWIP &amp; Plant'!$H:$H,$B73)</f>
        <v>0</v>
      </c>
      <c r="I73" s="303">
        <f>SUMIFS('Inc CWIP &amp; Plant'!$P:$P,'Inc CWIP &amp; Plant'!$B:$B,I$65,'Inc CWIP &amp; Plant'!$C:$C,$C73,'Inc CWIP &amp; Plant'!$H:$H,$B73)</f>
        <v>0</v>
      </c>
      <c r="J73" s="303">
        <f>SUMIFS('Inc CWIP &amp; Plant'!$P:$P,'Inc CWIP &amp; Plant'!$B:$B,J$65,'Inc CWIP &amp; Plant'!$C:$C,$C73,'Inc CWIP &amp; Plant'!$H:$H,$B73)</f>
        <v>0</v>
      </c>
      <c r="K73" s="303">
        <f>SUMIFS('Inc CWIP &amp; Plant'!$P:$P,'Inc CWIP &amp; Plant'!$B:$B,K$65,'Inc CWIP &amp; Plant'!$C:$C,$C73,'Inc CWIP &amp; Plant'!$H:$H,$B73)</f>
        <v>0</v>
      </c>
      <c r="L73" s="303">
        <f>SUMIFS('Inc CWIP &amp; Plant'!$P:$P,'Inc CWIP &amp; Plant'!$B:$B,L$65,'Inc CWIP &amp; Plant'!$C:$C,$C73,'Inc CWIP &amp; Plant'!$H:$H,$B73)</f>
        <v>0</v>
      </c>
      <c r="M73" s="303">
        <f>SUMIFS('Inc CWIP &amp; Plant'!$P:$P,'Inc CWIP &amp; Plant'!$B:$B,M$65,'Inc CWIP &amp; Plant'!$C:$C,$C73,'Inc CWIP &amp; Plant'!$H:$H,$B73)</f>
        <v>0</v>
      </c>
      <c r="N73" s="303">
        <f>SUMIFS('Inc CWIP &amp; Plant'!$P:$P,'Inc CWIP &amp; Plant'!$B:$B,N$65,'Inc CWIP &amp; Plant'!$C:$C,$C73,'Inc CWIP &amp; Plant'!$H:$H,$B73)</f>
        <v>0</v>
      </c>
      <c r="O73" s="303">
        <f>SUMIFS('Inc CWIP &amp; Plant'!$P:$P,'Inc CWIP &amp; Plant'!$B:$B,O$65,'Inc CWIP &amp; Plant'!$C:$C,$C73,'Inc CWIP &amp; Plant'!$H:$H,$B73)</f>
        <v>0</v>
      </c>
      <c r="P73" s="303">
        <f>SUMIFS('Inc CWIP &amp; Plant'!$P:$P,'Inc CWIP &amp; Plant'!$B:$B,P$65,'Inc CWIP &amp; Plant'!$C:$C,$C73,'Inc CWIP &amp; Plant'!$H:$H,$B73)</f>
        <v>0</v>
      </c>
      <c r="Q73" s="303">
        <f>SUMIFS('Inc CWIP &amp; Plant'!$P:$P,'Inc CWIP &amp; Plant'!$B:$B,Q$65,'Inc CWIP &amp; Plant'!$C:$C,$C73,'Inc CWIP &amp; Plant'!$H:$H,$B73)</f>
        <v>0</v>
      </c>
      <c r="R73" s="303">
        <f>SUMIFS('Inc CWIP &amp; Plant'!$P:$P,'Inc CWIP &amp; Plant'!$B:$B,R$65,'Inc CWIP &amp; Plant'!$C:$C,$C73,'Inc CWIP &amp; Plant'!$H:$H,$B73)</f>
        <v>0</v>
      </c>
      <c r="S73" s="303">
        <f>SUMIFS('Inc CWIP &amp; Plant'!$P:$P,'Inc CWIP &amp; Plant'!$B:$B,S$65,'Inc CWIP &amp; Plant'!$C:$C,$C73,'Inc CWIP &amp; Plant'!$H:$H,$B73)</f>
        <v>0</v>
      </c>
    </row>
    <row r="74" spans="1:19" ht="15" customHeight="1" x14ac:dyDescent="0.35">
      <c r="A74" s="300"/>
      <c r="B74" s="305">
        <f t="shared" si="7"/>
        <v>46235</v>
      </c>
      <c r="C74" s="302" t="s">
        <v>393</v>
      </c>
      <c r="D74" s="303">
        <f t="shared" si="8"/>
        <v>0</v>
      </c>
      <c r="E74" s="303">
        <f>SUMIFS('Inc CWIP &amp; Plant'!$P:$P,'Inc CWIP &amp; Plant'!$B:$B,E$65,'Inc CWIP &amp; Plant'!$C:$C,$C74,'Inc CWIP &amp; Plant'!$H:$H,$B74)</f>
        <v>0</v>
      </c>
      <c r="F74" s="303">
        <f>SUMIFS('Inc CWIP &amp; Plant'!$P:$P,'Inc CWIP &amp; Plant'!$B:$B,F$65,'Inc CWIP &amp; Plant'!$C:$C,$C74,'Inc CWIP &amp; Plant'!$H:$H,$B74)</f>
        <v>0</v>
      </c>
      <c r="G74" s="303">
        <f>SUMIFS('Inc CWIP &amp; Plant'!$P:$P,'Inc CWIP &amp; Plant'!$B:$B,G$65,'Inc CWIP &amp; Plant'!$C:$C,$C74,'Inc CWIP &amp; Plant'!$H:$H,$B74)</f>
        <v>0</v>
      </c>
      <c r="H74" s="303">
        <f>SUMIFS('Inc CWIP &amp; Plant'!$P:$P,'Inc CWIP &amp; Plant'!$B:$B,H$65,'Inc CWIP &amp; Plant'!$C:$C,$C74,'Inc CWIP &amp; Plant'!$H:$H,$B74)</f>
        <v>0</v>
      </c>
      <c r="I74" s="303">
        <f>SUMIFS('Inc CWIP &amp; Plant'!$P:$P,'Inc CWIP &amp; Plant'!$B:$B,I$65,'Inc CWIP &amp; Plant'!$C:$C,$C74,'Inc CWIP &amp; Plant'!$H:$H,$B74)</f>
        <v>0</v>
      </c>
      <c r="J74" s="303">
        <f>SUMIFS('Inc CWIP &amp; Plant'!$P:$P,'Inc CWIP &amp; Plant'!$B:$B,J$65,'Inc CWIP &amp; Plant'!$C:$C,$C74,'Inc CWIP &amp; Plant'!$H:$H,$B74)</f>
        <v>0</v>
      </c>
      <c r="K74" s="303">
        <f>SUMIFS('Inc CWIP &amp; Plant'!$P:$P,'Inc CWIP &amp; Plant'!$B:$B,K$65,'Inc CWIP &amp; Plant'!$C:$C,$C74,'Inc CWIP &amp; Plant'!$H:$H,$B74)</f>
        <v>0</v>
      </c>
      <c r="L74" s="303">
        <f>SUMIFS('Inc CWIP &amp; Plant'!$P:$P,'Inc CWIP &amp; Plant'!$B:$B,L$65,'Inc CWIP &amp; Plant'!$C:$C,$C74,'Inc CWIP &amp; Plant'!$H:$H,$B74)</f>
        <v>0</v>
      </c>
      <c r="M74" s="303">
        <f>SUMIFS('Inc CWIP &amp; Plant'!$P:$P,'Inc CWIP &amp; Plant'!$B:$B,M$65,'Inc CWIP &amp; Plant'!$C:$C,$C74,'Inc CWIP &amp; Plant'!$H:$H,$B74)</f>
        <v>0</v>
      </c>
      <c r="N74" s="303">
        <f>SUMIFS('Inc CWIP &amp; Plant'!$P:$P,'Inc CWIP &amp; Plant'!$B:$B,N$65,'Inc CWIP &amp; Plant'!$C:$C,$C74,'Inc CWIP &amp; Plant'!$H:$H,$B74)</f>
        <v>0</v>
      </c>
      <c r="O74" s="303">
        <f>SUMIFS('Inc CWIP &amp; Plant'!$P:$P,'Inc CWIP &amp; Plant'!$B:$B,O$65,'Inc CWIP &amp; Plant'!$C:$C,$C74,'Inc CWIP &amp; Plant'!$H:$H,$B74)</f>
        <v>0</v>
      </c>
      <c r="P74" s="303">
        <f>SUMIFS('Inc CWIP &amp; Plant'!$P:$P,'Inc CWIP &amp; Plant'!$B:$B,P$65,'Inc CWIP &amp; Plant'!$C:$C,$C74,'Inc CWIP &amp; Plant'!$H:$H,$B74)</f>
        <v>0</v>
      </c>
      <c r="Q74" s="303">
        <f>SUMIFS('Inc CWIP &amp; Plant'!$P:$P,'Inc CWIP &amp; Plant'!$B:$B,Q$65,'Inc CWIP &amp; Plant'!$C:$C,$C74,'Inc CWIP &amp; Plant'!$H:$H,$B74)</f>
        <v>0</v>
      </c>
      <c r="R74" s="303">
        <f>SUMIFS('Inc CWIP &amp; Plant'!$P:$P,'Inc CWIP &amp; Plant'!$B:$B,R$65,'Inc CWIP &amp; Plant'!$C:$C,$C74,'Inc CWIP &amp; Plant'!$H:$H,$B74)</f>
        <v>0</v>
      </c>
      <c r="S74" s="303">
        <f>SUMIFS('Inc CWIP &amp; Plant'!$P:$P,'Inc CWIP &amp; Plant'!$B:$B,S$65,'Inc CWIP &amp; Plant'!$C:$C,$C74,'Inc CWIP &amp; Plant'!$H:$H,$B74)</f>
        <v>0</v>
      </c>
    </row>
    <row r="75" spans="1:19" ht="15" customHeight="1" x14ac:dyDescent="0.35">
      <c r="A75" s="300"/>
      <c r="B75" s="305">
        <f t="shared" si="7"/>
        <v>46266</v>
      </c>
      <c r="C75" s="302" t="s">
        <v>393</v>
      </c>
      <c r="D75" s="303">
        <f t="shared" si="8"/>
        <v>0</v>
      </c>
      <c r="E75" s="303">
        <f>SUMIFS('Inc CWIP &amp; Plant'!$P:$P,'Inc CWIP &amp; Plant'!$B:$B,E$65,'Inc CWIP &amp; Plant'!$C:$C,$C75,'Inc CWIP &amp; Plant'!$H:$H,$B75)</f>
        <v>0</v>
      </c>
      <c r="F75" s="303">
        <f>SUMIFS('Inc CWIP &amp; Plant'!$P:$P,'Inc CWIP &amp; Plant'!$B:$B,F$65,'Inc CWIP &amp; Plant'!$C:$C,$C75,'Inc CWIP &amp; Plant'!$H:$H,$B75)</f>
        <v>0</v>
      </c>
      <c r="G75" s="303">
        <f>SUMIFS('Inc CWIP &amp; Plant'!$P:$P,'Inc CWIP &amp; Plant'!$B:$B,G$65,'Inc CWIP &amp; Plant'!$C:$C,$C75,'Inc CWIP &amp; Plant'!$H:$H,$B75)</f>
        <v>0</v>
      </c>
      <c r="H75" s="303">
        <f>SUMIFS('Inc CWIP &amp; Plant'!$P:$P,'Inc CWIP &amp; Plant'!$B:$B,H$65,'Inc CWIP &amp; Plant'!$C:$C,$C75,'Inc CWIP &amp; Plant'!$H:$H,$B75)</f>
        <v>0</v>
      </c>
      <c r="I75" s="303">
        <f>SUMIFS('Inc CWIP &amp; Plant'!$P:$P,'Inc CWIP &amp; Plant'!$B:$B,I$65,'Inc CWIP &amp; Plant'!$C:$C,$C75,'Inc CWIP &amp; Plant'!$H:$H,$B75)</f>
        <v>0</v>
      </c>
      <c r="J75" s="303">
        <f>SUMIFS('Inc CWIP &amp; Plant'!$P:$P,'Inc CWIP &amp; Plant'!$B:$B,J$65,'Inc CWIP &amp; Plant'!$C:$C,$C75,'Inc CWIP &amp; Plant'!$H:$H,$B75)</f>
        <v>0</v>
      </c>
      <c r="K75" s="303">
        <f>SUMIFS('Inc CWIP &amp; Plant'!$P:$P,'Inc CWIP &amp; Plant'!$B:$B,K$65,'Inc CWIP &amp; Plant'!$C:$C,$C75,'Inc CWIP &amp; Plant'!$H:$H,$B75)</f>
        <v>0</v>
      </c>
      <c r="L75" s="303">
        <f>SUMIFS('Inc CWIP &amp; Plant'!$P:$P,'Inc CWIP &amp; Plant'!$B:$B,L$65,'Inc CWIP &amp; Plant'!$C:$C,$C75,'Inc CWIP &amp; Plant'!$H:$H,$B75)</f>
        <v>0</v>
      </c>
      <c r="M75" s="303">
        <f>SUMIFS('Inc CWIP &amp; Plant'!$P:$P,'Inc CWIP &amp; Plant'!$B:$B,M$65,'Inc CWIP &amp; Plant'!$C:$C,$C75,'Inc CWIP &amp; Plant'!$H:$H,$B75)</f>
        <v>0</v>
      </c>
      <c r="N75" s="303">
        <f>SUMIFS('Inc CWIP &amp; Plant'!$P:$P,'Inc CWIP &amp; Plant'!$B:$B,N$65,'Inc CWIP &amp; Plant'!$C:$C,$C75,'Inc CWIP &amp; Plant'!$H:$H,$B75)</f>
        <v>0</v>
      </c>
      <c r="O75" s="303">
        <f>SUMIFS('Inc CWIP &amp; Plant'!$P:$P,'Inc CWIP &amp; Plant'!$B:$B,O$65,'Inc CWIP &amp; Plant'!$C:$C,$C75,'Inc CWIP &amp; Plant'!$H:$H,$B75)</f>
        <v>0</v>
      </c>
      <c r="P75" s="303">
        <f>SUMIFS('Inc CWIP &amp; Plant'!$P:$P,'Inc CWIP &amp; Plant'!$B:$B,P$65,'Inc CWIP &amp; Plant'!$C:$C,$C75,'Inc CWIP &amp; Plant'!$H:$H,$B75)</f>
        <v>0</v>
      </c>
      <c r="Q75" s="303">
        <f>SUMIFS('Inc CWIP &amp; Plant'!$P:$P,'Inc CWIP &amp; Plant'!$B:$B,Q$65,'Inc CWIP &amp; Plant'!$C:$C,$C75,'Inc CWIP &amp; Plant'!$H:$H,$B75)</f>
        <v>0</v>
      </c>
      <c r="R75" s="303">
        <f>SUMIFS('Inc CWIP &amp; Plant'!$P:$P,'Inc CWIP &amp; Plant'!$B:$B,R$65,'Inc CWIP &amp; Plant'!$C:$C,$C75,'Inc CWIP &amp; Plant'!$H:$H,$B75)</f>
        <v>0</v>
      </c>
      <c r="S75" s="303">
        <f>SUMIFS('Inc CWIP &amp; Plant'!$P:$P,'Inc CWIP &amp; Plant'!$B:$B,S$65,'Inc CWIP &amp; Plant'!$C:$C,$C75,'Inc CWIP &amp; Plant'!$H:$H,$B75)</f>
        <v>0</v>
      </c>
    </row>
    <row r="76" spans="1:19" ht="15" customHeight="1" x14ac:dyDescent="0.35">
      <c r="A76" s="300"/>
      <c r="B76" s="305">
        <f t="shared" si="7"/>
        <v>46296</v>
      </c>
      <c r="C76" s="302" t="s">
        <v>393</v>
      </c>
      <c r="D76" s="303">
        <f t="shared" si="8"/>
        <v>0</v>
      </c>
      <c r="E76" s="303">
        <f>SUMIFS('Inc CWIP &amp; Plant'!$P:$P,'Inc CWIP &amp; Plant'!$B:$B,E$65,'Inc CWIP &amp; Plant'!$C:$C,$C76,'Inc CWIP &amp; Plant'!$H:$H,$B76)</f>
        <v>0</v>
      </c>
      <c r="F76" s="303">
        <f>SUMIFS('Inc CWIP &amp; Plant'!$P:$P,'Inc CWIP &amp; Plant'!$B:$B,F$65,'Inc CWIP &amp; Plant'!$C:$C,$C76,'Inc CWIP &amp; Plant'!$H:$H,$B76)</f>
        <v>0</v>
      </c>
      <c r="G76" s="303">
        <f>SUMIFS('Inc CWIP &amp; Plant'!$P:$P,'Inc CWIP &amp; Plant'!$B:$B,G$65,'Inc CWIP &amp; Plant'!$C:$C,$C76,'Inc CWIP &amp; Plant'!$H:$H,$B76)</f>
        <v>0</v>
      </c>
      <c r="H76" s="303">
        <f>SUMIFS('Inc CWIP &amp; Plant'!$P:$P,'Inc CWIP &amp; Plant'!$B:$B,H$65,'Inc CWIP &amp; Plant'!$C:$C,$C76,'Inc CWIP &amp; Plant'!$H:$H,$B76)</f>
        <v>0</v>
      </c>
      <c r="I76" s="303">
        <f>SUMIFS('Inc CWIP &amp; Plant'!$P:$P,'Inc CWIP &amp; Plant'!$B:$B,I$65,'Inc CWIP &amp; Plant'!$C:$C,$C76,'Inc CWIP &amp; Plant'!$H:$H,$B76)</f>
        <v>0</v>
      </c>
      <c r="J76" s="303">
        <f>SUMIFS('Inc CWIP &amp; Plant'!$P:$P,'Inc CWIP &amp; Plant'!$B:$B,J$65,'Inc CWIP &amp; Plant'!$C:$C,$C76,'Inc CWIP &amp; Plant'!$H:$H,$B76)</f>
        <v>0</v>
      </c>
      <c r="K76" s="303">
        <f>SUMIFS('Inc CWIP &amp; Plant'!$P:$P,'Inc CWIP &amp; Plant'!$B:$B,K$65,'Inc CWIP &amp; Plant'!$C:$C,$C76,'Inc CWIP &amp; Plant'!$H:$H,$B76)</f>
        <v>0</v>
      </c>
      <c r="L76" s="303">
        <f>SUMIFS('Inc CWIP &amp; Plant'!$P:$P,'Inc CWIP &amp; Plant'!$B:$B,L$65,'Inc CWIP &amp; Plant'!$C:$C,$C76,'Inc CWIP &amp; Plant'!$H:$H,$B76)</f>
        <v>0</v>
      </c>
      <c r="M76" s="303">
        <f>SUMIFS('Inc CWIP &amp; Plant'!$P:$P,'Inc CWIP &amp; Plant'!$B:$B,M$65,'Inc CWIP &amp; Plant'!$C:$C,$C76,'Inc CWIP &amp; Plant'!$H:$H,$B76)</f>
        <v>0</v>
      </c>
      <c r="N76" s="303">
        <f>SUMIFS('Inc CWIP &amp; Plant'!$P:$P,'Inc CWIP &amp; Plant'!$B:$B,N$65,'Inc CWIP &amp; Plant'!$C:$C,$C76,'Inc CWIP &amp; Plant'!$H:$H,$B76)</f>
        <v>0</v>
      </c>
      <c r="O76" s="303">
        <f>SUMIFS('Inc CWIP &amp; Plant'!$P:$P,'Inc CWIP &amp; Plant'!$B:$B,O$65,'Inc CWIP &amp; Plant'!$C:$C,$C76,'Inc CWIP &amp; Plant'!$H:$H,$B76)</f>
        <v>0</v>
      </c>
      <c r="P76" s="303">
        <f>SUMIFS('Inc CWIP &amp; Plant'!$P:$P,'Inc CWIP &amp; Plant'!$B:$B,P$65,'Inc CWIP &amp; Plant'!$C:$C,$C76,'Inc CWIP &amp; Plant'!$H:$H,$B76)</f>
        <v>0</v>
      </c>
      <c r="Q76" s="303">
        <f>SUMIFS('Inc CWIP &amp; Plant'!$P:$P,'Inc CWIP &amp; Plant'!$B:$B,Q$65,'Inc CWIP &amp; Plant'!$C:$C,$C76,'Inc CWIP &amp; Plant'!$H:$H,$B76)</f>
        <v>0</v>
      </c>
      <c r="R76" s="303">
        <f>SUMIFS('Inc CWIP &amp; Plant'!$P:$P,'Inc CWIP &amp; Plant'!$B:$B,R$65,'Inc CWIP &amp; Plant'!$C:$C,$C76,'Inc CWIP &amp; Plant'!$H:$H,$B76)</f>
        <v>0</v>
      </c>
      <c r="S76" s="303">
        <f>SUMIFS('Inc CWIP &amp; Plant'!$P:$P,'Inc CWIP &amp; Plant'!$B:$B,S$65,'Inc CWIP &amp; Plant'!$C:$C,$C76,'Inc CWIP &amp; Plant'!$H:$H,$B76)</f>
        <v>0</v>
      </c>
    </row>
    <row r="77" spans="1:19" ht="15" customHeight="1" x14ac:dyDescent="0.35">
      <c r="A77" s="300"/>
      <c r="B77" s="305">
        <f t="shared" si="7"/>
        <v>46327</v>
      </c>
      <c r="C77" s="302" t="s">
        <v>393</v>
      </c>
      <c r="D77" s="303">
        <f t="shared" si="8"/>
        <v>0</v>
      </c>
      <c r="E77" s="303">
        <f>SUMIFS('Inc CWIP &amp; Plant'!$P:$P,'Inc CWIP &amp; Plant'!$B:$B,E$65,'Inc CWIP &amp; Plant'!$C:$C,$C77,'Inc CWIP &amp; Plant'!$H:$H,$B77)</f>
        <v>0</v>
      </c>
      <c r="F77" s="303">
        <f>SUMIFS('Inc CWIP &amp; Plant'!$P:$P,'Inc CWIP &amp; Plant'!$B:$B,F$65,'Inc CWIP &amp; Plant'!$C:$C,$C77,'Inc CWIP &amp; Plant'!$H:$H,$B77)</f>
        <v>0</v>
      </c>
      <c r="G77" s="303">
        <f>SUMIFS('Inc CWIP &amp; Plant'!$P:$P,'Inc CWIP &amp; Plant'!$B:$B,G$65,'Inc CWIP &amp; Plant'!$C:$C,$C77,'Inc CWIP &amp; Plant'!$H:$H,$B77)</f>
        <v>0</v>
      </c>
      <c r="H77" s="303">
        <f>SUMIFS('Inc CWIP &amp; Plant'!$P:$P,'Inc CWIP &amp; Plant'!$B:$B,H$65,'Inc CWIP &amp; Plant'!$C:$C,$C77,'Inc CWIP &amp; Plant'!$H:$H,$B77)</f>
        <v>0</v>
      </c>
      <c r="I77" s="303">
        <f>SUMIFS('Inc CWIP &amp; Plant'!$P:$P,'Inc CWIP &amp; Plant'!$B:$B,I$65,'Inc CWIP &amp; Plant'!$C:$C,$C77,'Inc CWIP &amp; Plant'!$H:$H,$B77)</f>
        <v>0</v>
      </c>
      <c r="J77" s="303">
        <f>SUMIFS('Inc CWIP &amp; Plant'!$P:$P,'Inc CWIP &amp; Plant'!$B:$B,J$65,'Inc CWIP &amp; Plant'!$C:$C,$C77,'Inc CWIP &amp; Plant'!$H:$H,$B77)</f>
        <v>0</v>
      </c>
      <c r="K77" s="303">
        <f>SUMIFS('Inc CWIP &amp; Plant'!$P:$P,'Inc CWIP &amp; Plant'!$B:$B,K$65,'Inc CWIP &amp; Plant'!$C:$C,$C77,'Inc CWIP &amp; Plant'!$H:$H,$B77)</f>
        <v>0</v>
      </c>
      <c r="L77" s="303">
        <f>SUMIFS('Inc CWIP &amp; Plant'!$P:$P,'Inc CWIP &amp; Plant'!$B:$B,L$65,'Inc CWIP &amp; Plant'!$C:$C,$C77,'Inc CWIP &amp; Plant'!$H:$H,$B77)</f>
        <v>0</v>
      </c>
      <c r="M77" s="303">
        <f>SUMIFS('Inc CWIP &amp; Plant'!$P:$P,'Inc CWIP &amp; Plant'!$B:$B,M$65,'Inc CWIP &amp; Plant'!$C:$C,$C77,'Inc CWIP &amp; Plant'!$H:$H,$B77)</f>
        <v>0</v>
      </c>
      <c r="N77" s="303">
        <f>SUMIFS('Inc CWIP &amp; Plant'!$P:$P,'Inc CWIP &amp; Plant'!$B:$B,N$65,'Inc CWIP &amp; Plant'!$C:$C,$C77,'Inc CWIP &amp; Plant'!$H:$H,$B77)</f>
        <v>0</v>
      </c>
      <c r="O77" s="303">
        <f>SUMIFS('Inc CWIP &amp; Plant'!$P:$P,'Inc CWIP &amp; Plant'!$B:$B,O$65,'Inc CWIP &amp; Plant'!$C:$C,$C77,'Inc CWIP &amp; Plant'!$H:$H,$B77)</f>
        <v>0</v>
      </c>
      <c r="P77" s="303">
        <f>SUMIFS('Inc CWIP &amp; Plant'!$P:$P,'Inc CWIP &amp; Plant'!$B:$B,P$65,'Inc CWIP &amp; Plant'!$C:$C,$C77,'Inc CWIP &amp; Plant'!$H:$H,$B77)</f>
        <v>0</v>
      </c>
      <c r="Q77" s="303">
        <f>SUMIFS('Inc CWIP &amp; Plant'!$P:$P,'Inc CWIP &amp; Plant'!$B:$B,Q$65,'Inc CWIP &amp; Plant'!$C:$C,$C77,'Inc CWIP &amp; Plant'!$H:$H,$B77)</f>
        <v>0</v>
      </c>
      <c r="R77" s="303">
        <f>SUMIFS('Inc CWIP &amp; Plant'!$P:$P,'Inc CWIP &amp; Plant'!$B:$B,R$65,'Inc CWIP &amp; Plant'!$C:$C,$C77,'Inc CWIP &amp; Plant'!$H:$H,$B77)</f>
        <v>0</v>
      </c>
      <c r="S77" s="303">
        <f>SUMIFS('Inc CWIP &amp; Plant'!$P:$P,'Inc CWIP &amp; Plant'!$B:$B,S$65,'Inc CWIP &amp; Plant'!$C:$C,$C77,'Inc CWIP &amp; Plant'!$H:$H,$B77)</f>
        <v>0</v>
      </c>
    </row>
    <row r="78" spans="1:19" ht="15" customHeight="1" x14ac:dyDescent="0.35">
      <c r="A78" s="300"/>
      <c r="B78" s="305">
        <f t="shared" si="7"/>
        <v>46357</v>
      </c>
      <c r="C78" s="302" t="s">
        <v>393</v>
      </c>
      <c r="D78" s="303">
        <f t="shared" si="8"/>
        <v>0</v>
      </c>
      <c r="E78" s="303">
        <f>SUMIFS('Inc CWIP &amp; Plant'!$P:$P,'Inc CWIP &amp; Plant'!$B:$B,E$65,'Inc CWIP &amp; Plant'!$C:$C,$C78,'Inc CWIP &amp; Plant'!$H:$H,$B78)</f>
        <v>0</v>
      </c>
      <c r="F78" s="303">
        <f>SUMIFS('Inc CWIP &amp; Plant'!$P:$P,'Inc CWIP &amp; Plant'!$B:$B,F$65,'Inc CWIP &amp; Plant'!$C:$C,$C78,'Inc CWIP &amp; Plant'!$H:$H,$B78)</f>
        <v>0</v>
      </c>
      <c r="G78" s="303">
        <f>SUMIFS('Inc CWIP &amp; Plant'!$P:$P,'Inc CWIP &amp; Plant'!$B:$B,G$65,'Inc CWIP &amp; Plant'!$C:$C,$C78,'Inc CWIP &amp; Plant'!$H:$H,$B78)</f>
        <v>0</v>
      </c>
      <c r="H78" s="303">
        <f>SUMIFS('Inc CWIP &amp; Plant'!$P:$P,'Inc CWIP &amp; Plant'!$B:$B,H$65,'Inc CWIP &amp; Plant'!$C:$C,$C78,'Inc CWIP &amp; Plant'!$H:$H,$B78)</f>
        <v>0</v>
      </c>
      <c r="I78" s="303">
        <f>SUMIFS('Inc CWIP &amp; Plant'!$P:$P,'Inc CWIP &amp; Plant'!$B:$B,I$65,'Inc CWIP &amp; Plant'!$C:$C,$C78,'Inc CWIP &amp; Plant'!$H:$H,$B78)</f>
        <v>0</v>
      </c>
      <c r="J78" s="303">
        <f>SUMIFS('Inc CWIP &amp; Plant'!$P:$P,'Inc CWIP &amp; Plant'!$B:$B,J$65,'Inc CWIP &amp; Plant'!$C:$C,$C78,'Inc CWIP &amp; Plant'!$H:$H,$B78)</f>
        <v>0</v>
      </c>
      <c r="K78" s="303">
        <f>SUMIFS('Inc CWIP &amp; Plant'!$P:$P,'Inc CWIP &amp; Plant'!$B:$B,K$65,'Inc CWIP &amp; Plant'!$C:$C,$C78,'Inc CWIP &amp; Plant'!$H:$H,$B78)</f>
        <v>0</v>
      </c>
      <c r="L78" s="303">
        <f>SUMIFS('Inc CWIP &amp; Plant'!$P:$P,'Inc CWIP &amp; Plant'!$B:$B,L$65,'Inc CWIP &amp; Plant'!$C:$C,$C78,'Inc CWIP &amp; Plant'!$H:$H,$B78)</f>
        <v>0</v>
      </c>
      <c r="M78" s="303">
        <f>SUMIFS('Inc CWIP &amp; Plant'!$P:$P,'Inc CWIP &amp; Plant'!$B:$B,M$65,'Inc CWIP &amp; Plant'!$C:$C,$C78,'Inc CWIP &amp; Plant'!$H:$H,$B78)</f>
        <v>0</v>
      </c>
      <c r="N78" s="303">
        <f>SUMIFS('Inc CWIP &amp; Plant'!$P:$P,'Inc CWIP &amp; Plant'!$B:$B,N$65,'Inc CWIP &amp; Plant'!$C:$C,$C78,'Inc CWIP &amp; Plant'!$H:$H,$B78)</f>
        <v>0</v>
      </c>
      <c r="O78" s="303">
        <f>SUMIFS('Inc CWIP &amp; Plant'!$P:$P,'Inc CWIP &amp; Plant'!$B:$B,O$65,'Inc CWIP &amp; Plant'!$C:$C,$C78,'Inc CWIP &amp; Plant'!$H:$H,$B78)</f>
        <v>0</v>
      </c>
      <c r="P78" s="303">
        <f>SUMIFS('Inc CWIP &amp; Plant'!$P:$P,'Inc CWIP &amp; Plant'!$B:$B,P$65,'Inc CWIP &amp; Plant'!$C:$C,$C78,'Inc CWIP &amp; Plant'!$H:$H,$B78)</f>
        <v>0</v>
      </c>
      <c r="Q78" s="303">
        <f>SUMIFS('Inc CWIP &amp; Plant'!$P:$P,'Inc CWIP &amp; Plant'!$B:$B,Q$65,'Inc CWIP &amp; Plant'!$C:$C,$C78,'Inc CWIP &amp; Plant'!$H:$H,$B78)</f>
        <v>0</v>
      </c>
      <c r="R78" s="303">
        <f>SUMIFS('Inc CWIP &amp; Plant'!$P:$P,'Inc CWIP &amp; Plant'!$B:$B,R$65,'Inc CWIP &amp; Plant'!$C:$C,$C78,'Inc CWIP &amp; Plant'!$H:$H,$B78)</f>
        <v>0</v>
      </c>
      <c r="S78" s="303">
        <f>SUMIFS('Inc CWIP &amp; Plant'!$P:$P,'Inc CWIP &amp; Plant'!$B:$B,S$65,'Inc CWIP &amp; Plant'!$C:$C,$C78,'Inc CWIP &amp; Plant'!$H:$H,$B78)</f>
        <v>0</v>
      </c>
    </row>
    <row r="79" spans="1:19" ht="15" customHeight="1" x14ac:dyDescent="0.35">
      <c r="A79" s="300"/>
      <c r="B79" s="305">
        <f t="shared" si="7"/>
        <v>46388</v>
      </c>
      <c r="C79" s="302" t="s">
        <v>393</v>
      </c>
      <c r="D79" s="303">
        <f t="shared" si="8"/>
        <v>0</v>
      </c>
      <c r="E79" s="303">
        <f>SUMIFS('Inc CWIP &amp; Plant'!$P:$P,'Inc CWIP &amp; Plant'!$B:$B,E$65,'Inc CWIP &amp; Plant'!$C:$C,$C79,'Inc CWIP &amp; Plant'!$H:$H,$B79)</f>
        <v>0</v>
      </c>
      <c r="F79" s="303">
        <f>SUMIFS('Inc CWIP &amp; Plant'!$P:$P,'Inc CWIP &amp; Plant'!$B:$B,F$65,'Inc CWIP &amp; Plant'!$C:$C,$C79,'Inc CWIP &amp; Plant'!$H:$H,$B79)</f>
        <v>0</v>
      </c>
      <c r="G79" s="303">
        <f>SUMIFS('Inc CWIP &amp; Plant'!$P:$P,'Inc CWIP &amp; Plant'!$B:$B,G$65,'Inc CWIP &amp; Plant'!$C:$C,$C79,'Inc CWIP &amp; Plant'!$H:$H,$B79)</f>
        <v>0</v>
      </c>
      <c r="H79" s="303">
        <f>SUMIFS('Inc CWIP &amp; Plant'!$P:$P,'Inc CWIP &amp; Plant'!$B:$B,H$65,'Inc CWIP &amp; Plant'!$C:$C,$C79,'Inc CWIP &amp; Plant'!$H:$H,$B79)</f>
        <v>0</v>
      </c>
      <c r="I79" s="303">
        <f>SUMIFS('Inc CWIP &amp; Plant'!$P:$P,'Inc CWIP &amp; Plant'!$B:$B,I$65,'Inc CWIP &amp; Plant'!$C:$C,$C79,'Inc CWIP &amp; Plant'!$H:$H,$B79)</f>
        <v>0</v>
      </c>
      <c r="J79" s="303">
        <f>SUMIFS('Inc CWIP &amp; Plant'!$P:$P,'Inc CWIP &amp; Plant'!$B:$B,J$65,'Inc CWIP &amp; Plant'!$C:$C,$C79,'Inc CWIP &amp; Plant'!$H:$H,$B79)</f>
        <v>0</v>
      </c>
      <c r="K79" s="303">
        <f>SUMIFS('Inc CWIP &amp; Plant'!$P:$P,'Inc CWIP &amp; Plant'!$B:$B,K$65,'Inc CWIP &amp; Plant'!$C:$C,$C79,'Inc CWIP &amp; Plant'!$H:$H,$B79)</f>
        <v>0</v>
      </c>
      <c r="L79" s="303">
        <f>SUMIFS('Inc CWIP &amp; Plant'!$P:$P,'Inc CWIP &amp; Plant'!$B:$B,L$65,'Inc CWIP &amp; Plant'!$C:$C,$C79,'Inc CWIP &amp; Plant'!$H:$H,$B79)</f>
        <v>0</v>
      </c>
      <c r="M79" s="303">
        <f>SUMIFS('Inc CWIP &amp; Plant'!$P:$P,'Inc CWIP &amp; Plant'!$B:$B,M$65,'Inc CWIP &amp; Plant'!$C:$C,$C79,'Inc CWIP &amp; Plant'!$H:$H,$B79)</f>
        <v>0</v>
      </c>
      <c r="N79" s="303">
        <f>SUMIFS('Inc CWIP &amp; Plant'!$P:$P,'Inc CWIP &amp; Plant'!$B:$B,N$65,'Inc CWIP &amp; Plant'!$C:$C,$C79,'Inc CWIP &amp; Plant'!$H:$H,$B79)</f>
        <v>0</v>
      </c>
      <c r="O79" s="303">
        <f>SUMIFS('Inc CWIP &amp; Plant'!$P:$P,'Inc CWIP &amp; Plant'!$B:$B,O$65,'Inc CWIP &amp; Plant'!$C:$C,$C79,'Inc CWIP &amp; Plant'!$H:$H,$B79)</f>
        <v>0</v>
      </c>
      <c r="P79" s="303">
        <f>SUMIFS('Inc CWIP &amp; Plant'!$P:$P,'Inc CWIP &amp; Plant'!$B:$B,P$65,'Inc CWIP &amp; Plant'!$C:$C,$C79,'Inc CWIP &amp; Plant'!$H:$H,$B79)</f>
        <v>0</v>
      </c>
      <c r="Q79" s="303">
        <f>SUMIFS('Inc CWIP &amp; Plant'!$P:$P,'Inc CWIP &amp; Plant'!$B:$B,Q$65,'Inc CWIP &amp; Plant'!$C:$C,$C79,'Inc CWIP &amp; Plant'!$H:$H,$B79)</f>
        <v>0</v>
      </c>
      <c r="R79" s="303">
        <f>SUMIFS('Inc CWIP &amp; Plant'!$P:$P,'Inc CWIP &amp; Plant'!$B:$B,R$65,'Inc CWIP &amp; Plant'!$C:$C,$C79,'Inc CWIP &amp; Plant'!$H:$H,$B79)</f>
        <v>0</v>
      </c>
      <c r="S79" s="303">
        <f>SUMIFS('Inc CWIP &amp; Plant'!$P:$P,'Inc CWIP &amp; Plant'!$B:$B,S$65,'Inc CWIP &amp; Plant'!$C:$C,$C79,'Inc CWIP &amp; Plant'!$H:$H,$B79)</f>
        <v>0</v>
      </c>
    </row>
    <row r="80" spans="1:19" ht="15" customHeight="1" x14ac:dyDescent="0.35">
      <c r="A80" s="300"/>
      <c r="B80" s="305">
        <f t="shared" si="7"/>
        <v>46419</v>
      </c>
      <c r="C80" s="302" t="s">
        <v>393</v>
      </c>
      <c r="D80" s="303">
        <f t="shared" si="8"/>
        <v>0</v>
      </c>
      <c r="E80" s="303">
        <f>SUMIFS('Inc CWIP &amp; Plant'!$P:$P,'Inc CWIP &amp; Plant'!$B:$B,E$65,'Inc CWIP &amp; Plant'!$C:$C,$C80,'Inc CWIP &amp; Plant'!$H:$H,$B80)</f>
        <v>0</v>
      </c>
      <c r="F80" s="303">
        <f>SUMIFS('Inc CWIP &amp; Plant'!$P:$P,'Inc CWIP &amp; Plant'!$B:$B,F$65,'Inc CWIP &amp; Plant'!$C:$C,$C80,'Inc CWIP &amp; Plant'!$H:$H,$B80)</f>
        <v>0</v>
      </c>
      <c r="G80" s="303">
        <f>SUMIFS('Inc CWIP &amp; Plant'!$P:$P,'Inc CWIP &amp; Plant'!$B:$B,G$65,'Inc CWIP &amp; Plant'!$C:$C,$C80,'Inc CWIP &amp; Plant'!$H:$H,$B80)</f>
        <v>0</v>
      </c>
      <c r="H80" s="303">
        <f>SUMIFS('Inc CWIP &amp; Plant'!$P:$P,'Inc CWIP &amp; Plant'!$B:$B,H$65,'Inc CWIP &amp; Plant'!$C:$C,$C80,'Inc CWIP &amp; Plant'!$H:$H,$B80)</f>
        <v>0</v>
      </c>
      <c r="I80" s="303">
        <f>SUMIFS('Inc CWIP &amp; Plant'!$P:$P,'Inc CWIP &amp; Plant'!$B:$B,I$65,'Inc CWIP &amp; Plant'!$C:$C,$C80,'Inc CWIP &amp; Plant'!$H:$H,$B80)</f>
        <v>0</v>
      </c>
      <c r="J80" s="303">
        <f>SUMIFS('Inc CWIP &amp; Plant'!$P:$P,'Inc CWIP &amp; Plant'!$B:$B,J$65,'Inc CWIP &amp; Plant'!$C:$C,$C80,'Inc CWIP &amp; Plant'!$H:$H,$B80)</f>
        <v>0</v>
      </c>
      <c r="K80" s="303">
        <f>SUMIFS('Inc CWIP &amp; Plant'!$P:$P,'Inc CWIP &amp; Plant'!$B:$B,K$65,'Inc CWIP &amp; Plant'!$C:$C,$C80,'Inc CWIP &amp; Plant'!$H:$H,$B80)</f>
        <v>0</v>
      </c>
      <c r="L80" s="303">
        <f>SUMIFS('Inc CWIP &amp; Plant'!$P:$P,'Inc CWIP &amp; Plant'!$B:$B,L$65,'Inc CWIP &amp; Plant'!$C:$C,$C80,'Inc CWIP &amp; Plant'!$H:$H,$B80)</f>
        <v>0</v>
      </c>
      <c r="M80" s="303">
        <f>SUMIFS('Inc CWIP &amp; Plant'!$P:$P,'Inc CWIP &amp; Plant'!$B:$B,M$65,'Inc CWIP &amp; Plant'!$C:$C,$C80,'Inc CWIP &amp; Plant'!$H:$H,$B80)</f>
        <v>0</v>
      </c>
      <c r="N80" s="303">
        <f>SUMIFS('Inc CWIP &amp; Plant'!$P:$P,'Inc CWIP &amp; Plant'!$B:$B,N$65,'Inc CWIP &amp; Plant'!$C:$C,$C80,'Inc CWIP &amp; Plant'!$H:$H,$B80)</f>
        <v>0</v>
      </c>
      <c r="O80" s="303">
        <f>SUMIFS('Inc CWIP &amp; Plant'!$P:$P,'Inc CWIP &amp; Plant'!$B:$B,O$65,'Inc CWIP &amp; Plant'!$C:$C,$C80,'Inc CWIP &amp; Plant'!$H:$H,$B80)</f>
        <v>0</v>
      </c>
      <c r="P80" s="303">
        <f>SUMIFS('Inc CWIP &amp; Plant'!$P:$P,'Inc CWIP &amp; Plant'!$B:$B,P$65,'Inc CWIP &amp; Plant'!$C:$C,$C80,'Inc CWIP &amp; Plant'!$H:$H,$B80)</f>
        <v>0</v>
      </c>
      <c r="Q80" s="303">
        <f>SUMIFS('Inc CWIP &amp; Plant'!$P:$P,'Inc CWIP &amp; Plant'!$B:$B,Q$65,'Inc CWIP &amp; Plant'!$C:$C,$C80,'Inc CWIP &amp; Plant'!$H:$H,$B80)</f>
        <v>0</v>
      </c>
      <c r="R80" s="303">
        <f>SUMIFS('Inc CWIP &amp; Plant'!$P:$P,'Inc CWIP &amp; Plant'!$B:$B,R$65,'Inc CWIP &amp; Plant'!$C:$C,$C80,'Inc CWIP &amp; Plant'!$H:$H,$B80)</f>
        <v>0</v>
      </c>
      <c r="S80" s="303">
        <f>SUMIFS('Inc CWIP &amp; Plant'!$P:$P,'Inc CWIP &amp; Plant'!$B:$B,S$65,'Inc CWIP &amp; Plant'!$C:$C,$C80,'Inc CWIP &amp; Plant'!$H:$H,$B80)</f>
        <v>0</v>
      </c>
    </row>
    <row r="81" spans="1:19" ht="15" customHeight="1" x14ac:dyDescent="0.35">
      <c r="A81" s="300"/>
      <c r="B81" s="305">
        <f t="shared" si="7"/>
        <v>46447</v>
      </c>
      <c r="C81" s="302" t="s">
        <v>393</v>
      </c>
      <c r="D81" s="303">
        <f t="shared" si="8"/>
        <v>2395.4288799999999</v>
      </c>
      <c r="E81" s="303">
        <f>SUMIFS('Inc CWIP &amp; Plant'!$P:$P,'Inc CWIP &amp; Plant'!$B:$B,E$65,'Inc CWIP &amp; Plant'!$C:$C,$C81,'Inc CWIP &amp; Plant'!$H:$H,$B81)</f>
        <v>0</v>
      </c>
      <c r="F81" s="303">
        <f>SUMIFS('Inc CWIP &amp; Plant'!$P:$P,'Inc CWIP &amp; Plant'!$B:$B,F$65,'Inc CWIP &amp; Plant'!$C:$C,$C81,'Inc CWIP &amp; Plant'!$H:$H,$B81)</f>
        <v>0</v>
      </c>
      <c r="G81" s="303">
        <f>SUMIFS('Inc CWIP &amp; Plant'!$P:$P,'Inc CWIP &amp; Plant'!$B:$B,G$65,'Inc CWIP &amp; Plant'!$C:$C,$C81,'Inc CWIP &amp; Plant'!$H:$H,$B81)</f>
        <v>0</v>
      </c>
      <c r="H81" s="303">
        <f>SUMIFS('Inc CWIP &amp; Plant'!$P:$P,'Inc CWIP &amp; Plant'!$B:$B,H$65,'Inc CWIP &amp; Plant'!$C:$C,$C81,'Inc CWIP &amp; Plant'!$H:$H,$B81)</f>
        <v>0</v>
      </c>
      <c r="I81" s="303">
        <f>SUMIFS('Inc CWIP &amp; Plant'!$P:$P,'Inc CWIP &amp; Plant'!$B:$B,I$65,'Inc CWIP &amp; Plant'!$C:$C,$C81,'Inc CWIP &amp; Plant'!$H:$H,$B81)</f>
        <v>0</v>
      </c>
      <c r="J81" s="303">
        <f>SUMIFS('Inc CWIP &amp; Plant'!$P:$P,'Inc CWIP &amp; Plant'!$B:$B,J$65,'Inc CWIP &amp; Plant'!$C:$C,$C81,'Inc CWIP &amp; Plant'!$H:$H,$B81)</f>
        <v>2395.4288799999999</v>
      </c>
      <c r="K81" s="303">
        <f>SUMIFS('Inc CWIP &amp; Plant'!$P:$P,'Inc CWIP &amp; Plant'!$B:$B,K$65,'Inc CWIP &amp; Plant'!$C:$C,$C81,'Inc CWIP &amp; Plant'!$H:$H,$B81)</f>
        <v>0</v>
      </c>
      <c r="L81" s="303">
        <f>SUMIFS('Inc CWIP &amp; Plant'!$P:$P,'Inc CWIP &amp; Plant'!$B:$B,L$65,'Inc CWIP &amp; Plant'!$C:$C,$C81,'Inc CWIP &amp; Plant'!$H:$H,$B81)</f>
        <v>0</v>
      </c>
      <c r="M81" s="303">
        <f>SUMIFS('Inc CWIP &amp; Plant'!$P:$P,'Inc CWIP &amp; Plant'!$B:$B,M$65,'Inc CWIP &amp; Plant'!$C:$C,$C81,'Inc CWIP &amp; Plant'!$H:$H,$B81)</f>
        <v>0</v>
      </c>
      <c r="N81" s="303">
        <f>SUMIFS('Inc CWIP &amp; Plant'!$P:$P,'Inc CWIP &amp; Plant'!$B:$B,N$65,'Inc CWIP &amp; Plant'!$C:$C,$C81,'Inc CWIP &amp; Plant'!$H:$H,$B81)</f>
        <v>0</v>
      </c>
      <c r="O81" s="303">
        <f>SUMIFS('Inc CWIP &amp; Plant'!$P:$P,'Inc CWIP &amp; Plant'!$B:$B,O$65,'Inc CWIP &amp; Plant'!$C:$C,$C81,'Inc CWIP &amp; Plant'!$H:$H,$B81)</f>
        <v>0</v>
      </c>
      <c r="P81" s="303">
        <f>SUMIFS('Inc CWIP &amp; Plant'!$P:$P,'Inc CWIP &amp; Plant'!$B:$B,P$65,'Inc CWIP &amp; Plant'!$C:$C,$C81,'Inc CWIP &amp; Plant'!$H:$H,$B81)</f>
        <v>0</v>
      </c>
      <c r="Q81" s="303">
        <f>SUMIFS('Inc CWIP &amp; Plant'!$P:$P,'Inc CWIP &amp; Plant'!$B:$B,Q$65,'Inc CWIP &amp; Plant'!$C:$C,$C81,'Inc CWIP &amp; Plant'!$H:$H,$B81)</f>
        <v>0</v>
      </c>
      <c r="R81" s="303">
        <f>SUMIFS('Inc CWIP &amp; Plant'!$P:$P,'Inc CWIP &amp; Plant'!$B:$B,R$65,'Inc CWIP &amp; Plant'!$C:$C,$C81,'Inc CWIP &amp; Plant'!$H:$H,$B81)</f>
        <v>0</v>
      </c>
      <c r="S81" s="303">
        <f>SUMIFS('Inc CWIP &amp; Plant'!$P:$P,'Inc CWIP &amp; Plant'!$B:$B,S$65,'Inc CWIP &amp; Plant'!$C:$C,$C81,'Inc CWIP &amp; Plant'!$H:$H,$B81)</f>
        <v>0</v>
      </c>
    </row>
    <row r="82" spans="1:19" ht="15" customHeight="1" x14ac:dyDescent="0.35">
      <c r="A82" s="300"/>
      <c r="B82" s="305">
        <f t="shared" si="7"/>
        <v>46478</v>
      </c>
      <c r="C82" s="302" t="s">
        <v>393</v>
      </c>
      <c r="D82" s="303">
        <f t="shared" si="8"/>
        <v>1381.33168</v>
      </c>
      <c r="E82" s="303">
        <f>SUMIFS('Inc CWIP &amp; Plant'!$P:$P,'Inc CWIP &amp; Plant'!$B:$B,E$65,'Inc CWIP &amp; Plant'!$C:$C,$C82,'Inc CWIP &amp; Plant'!$H:$H,$B82)</f>
        <v>0</v>
      </c>
      <c r="F82" s="303">
        <f>SUMIFS('Inc CWIP &amp; Plant'!$P:$P,'Inc CWIP &amp; Plant'!$B:$B,F$65,'Inc CWIP &amp; Plant'!$C:$C,$C82,'Inc CWIP &amp; Plant'!$H:$H,$B82)</f>
        <v>0</v>
      </c>
      <c r="G82" s="303">
        <f>SUMIFS('Inc CWIP &amp; Plant'!$P:$P,'Inc CWIP &amp; Plant'!$B:$B,G$65,'Inc CWIP &amp; Plant'!$C:$C,$C82,'Inc CWIP &amp; Plant'!$H:$H,$B82)</f>
        <v>0</v>
      </c>
      <c r="H82" s="303">
        <f>SUMIFS('Inc CWIP &amp; Plant'!$P:$P,'Inc CWIP &amp; Plant'!$B:$B,H$65,'Inc CWIP &amp; Plant'!$C:$C,$C82,'Inc CWIP &amp; Plant'!$H:$H,$B82)</f>
        <v>0</v>
      </c>
      <c r="I82" s="303">
        <f>SUMIFS('Inc CWIP &amp; Plant'!$P:$P,'Inc CWIP &amp; Plant'!$B:$B,I$65,'Inc CWIP &amp; Plant'!$C:$C,$C82,'Inc CWIP &amp; Plant'!$H:$H,$B82)</f>
        <v>0</v>
      </c>
      <c r="J82" s="303">
        <f>SUMIFS('Inc CWIP &amp; Plant'!$P:$P,'Inc CWIP &amp; Plant'!$B:$B,J$65,'Inc CWIP &amp; Plant'!$C:$C,$C82,'Inc CWIP &amp; Plant'!$H:$H,$B82)</f>
        <v>0</v>
      </c>
      <c r="K82" s="303">
        <f>SUMIFS('Inc CWIP &amp; Plant'!$P:$P,'Inc CWIP &amp; Plant'!$B:$B,K$65,'Inc CWIP &amp; Plant'!$C:$C,$C82,'Inc CWIP &amp; Plant'!$H:$H,$B82)</f>
        <v>0</v>
      </c>
      <c r="L82" s="303">
        <f>SUMIFS('Inc CWIP &amp; Plant'!$P:$P,'Inc CWIP &amp; Plant'!$B:$B,L$65,'Inc CWIP &amp; Plant'!$C:$C,$C82,'Inc CWIP &amp; Plant'!$H:$H,$B82)</f>
        <v>0</v>
      </c>
      <c r="M82" s="303">
        <f>SUMIFS('Inc CWIP &amp; Plant'!$P:$P,'Inc CWIP &amp; Plant'!$B:$B,M$65,'Inc CWIP &amp; Plant'!$C:$C,$C82,'Inc CWIP &amp; Plant'!$H:$H,$B82)</f>
        <v>0</v>
      </c>
      <c r="N82" s="303">
        <f>SUMIFS('Inc CWIP &amp; Plant'!$P:$P,'Inc CWIP &amp; Plant'!$B:$B,N$65,'Inc CWIP &amp; Plant'!$C:$C,$C82,'Inc CWIP &amp; Plant'!$H:$H,$B82)</f>
        <v>0</v>
      </c>
      <c r="O82" s="303">
        <f>SUMIFS('Inc CWIP &amp; Plant'!$P:$P,'Inc CWIP &amp; Plant'!$B:$B,O$65,'Inc CWIP &amp; Plant'!$C:$C,$C82,'Inc CWIP &amp; Plant'!$H:$H,$B82)</f>
        <v>0</v>
      </c>
      <c r="P82" s="303">
        <f>SUMIFS('Inc CWIP &amp; Plant'!$P:$P,'Inc CWIP &amp; Plant'!$B:$B,P$65,'Inc CWIP &amp; Plant'!$C:$C,$C82,'Inc CWIP &amp; Plant'!$H:$H,$B82)</f>
        <v>0</v>
      </c>
      <c r="Q82" s="303">
        <f>SUMIFS('Inc CWIP &amp; Plant'!$P:$P,'Inc CWIP &amp; Plant'!$B:$B,Q$65,'Inc CWIP &amp; Plant'!$C:$C,$C82,'Inc CWIP &amp; Plant'!$H:$H,$B82)</f>
        <v>0</v>
      </c>
      <c r="R82" s="303">
        <f>SUMIFS('Inc CWIP &amp; Plant'!$P:$P,'Inc CWIP &amp; Plant'!$B:$B,R$65,'Inc CWIP &amp; Plant'!$C:$C,$C82,'Inc CWIP &amp; Plant'!$H:$H,$B82)</f>
        <v>0</v>
      </c>
      <c r="S82" s="303">
        <f>SUMIFS('Inc CWIP &amp; Plant'!$P:$P,'Inc CWIP &amp; Plant'!$B:$B,S$65,'Inc CWIP &amp; Plant'!$C:$C,$C82,'Inc CWIP &amp; Plant'!$H:$H,$B82)</f>
        <v>1381.33168</v>
      </c>
    </row>
    <row r="83" spans="1:19" ht="15" customHeight="1" x14ac:dyDescent="0.35">
      <c r="A83" s="300"/>
      <c r="B83" s="305">
        <f t="shared" si="7"/>
        <v>46508</v>
      </c>
      <c r="C83" s="302" t="s">
        <v>393</v>
      </c>
      <c r="D83" s="303">
        <f t="shared" si="8"/>
        <v>0</v>
      </c>
      <c r="E83" s="303">
        <f>SUMIFS('Inc CWIP &amp; Plant'!$P:$P,'Inc CWIP &amp; Plant'!$B:$B,E$65,'Inc CWIP &amp; Plant'!$C:$C,$C83,'Inc CWIP &amp; Plant'!$H:$H,$B83)</f>
        <v>0</v>
      </c>
      <c r="F83" s="303">
        <f>SUMIFS('Inc CWIP &amp; Plant'!$P:$P,'Inc CWIP &amp; Plant'!$B:$B,F$65,'Inc CWIP &amp; Plant'!$C:$C,$C83,'Inc CWIP &amp; Plant'!$H:$H,$B83)</f>
        <v>0</v>
      </c>
      <c r="G83" s="303">
        <f>SUMIFS('Inc CWIP &amp; Plant'!$P:$P,'Inc CWIP &amp; Plant'!$B:$B,G$65,'Inc CWIP &amp; Plant'!$C:$C,$C83,'Inc CWIP &amp; Plant'!$H:$H,$B83)</f>
        <v>0</v>
      </c>
      <c r="H83" s="303">
        <f>SUMIFS('Inc CWIP &amp; Plant'!$P:$P,'Inc CWIP &amp; Plant'!$B:$B,H$65,'Inc CWIP &amp; Plant'!$C:$C,$C83,'Inc CWIP &amp; Plant'!$H:$H,$B83)</f>
        <v>0</v>
      </c>
      <c r="I83" s="303">
        <f>SUMIFS('Inc CWIP &amp; Plant'!$P:$P,'Inc CWIP &amp; Plant'!$B:$B,I$65,'Inc CWIP &amp; Plant'!$C:$C,$C83,'Inc CWIP &amp; Plant'!$H:$H,$B83)</f>
        <v>0</v>
      </c>
      <c r="J83" s="303">
        <f>SUMIFS('Inc CWIP &amp; Plant'!$P:$P,'Inc CWIP &amp; Plant'!$B:$B,J$65,'Inc CWIP &amp; Plant'!$C:$C,$C83,'Inc CWIP &amp; Plant'!$H:$H,$B83)</f>
        <v>0</v>
      </c>
      <c r="K83" s="303">
        <f>SUMIFS('Inc CWIP &amp; Plant'!$P:$P,'Inc CWIP &amp; Plant'!$B:$B,K$65,'Inc CWIP &amp; Plant'!$C:$C,$C83,'Inc CWIP &amp; Plant'!$H:$H,$B83)</f>
        <v>0</v>
      </c>
      <c r="L83" s="303">
        <f>SUMIFS('Inc CWIP &amp; Plant'!$P:$P,'Inc CWIP &amp; Plant'!$B:$B,L$65,'Inc CWIP &amp; Plant'!$C:$C,$C83,'Inc CWIP &amp; Plant'!$H:$H,$B83)</f>
        <v>0</v>
      </c>
      <c r="M83" s="303">
        <f>SUMIFS('Inc CWIP &amp; Plant'!$P:$P,'Inc CWIP &amp; Plant'!$B:$B,M$65,'Inc CWIP &amp; Plant'!$C:$C,$C83,'Inc CWIP &amp; Plant'!$H:$H,$B83)</f>
        <v>0</v>
      </c>
      <c r="N83" s="303">
        <f>SUMIFS('Inc CWIP &amp; Plant'!$P:$P,'Inc CWIP &amp; Plant'!$B:$B,N$65,'Inc CWIP &amp; Plant'!$C:$C,$C83,'Inc CWIP &amp; Plant'!$H:$H,$B83)</f>
        <v>0</v>
      </c>
      <c r="O83" s="303">
        <f>SUMIFS('Inc CWIP &amp; Plant'!$P:$P,'Inc CWIP &amp; Plant'!$B:$B,O$65,'Inc CWIP &amp; Plant'!$C:$C,$C83,'Inc CWIP &amp; Plant'!$H:$H,$B83)</f>
        <v>0</v>
      </c>
      <c r="P83" s="303">
        <f>SUMIFS('Inc CWIP &amp; Plant'!$P:$P,'Inc CWIP &amp; Plant'!$B:$B,P$65,'Inc CWIP &amp; Plant'!$C:$C,$C83,'Inc CWIP &amp; Plant'!$H:$H,$B83)</f>
        <v>0</v>
      </c>
      <c r="Q83" s="303">
        <f>SUMIFS('Inc CWIP &amp; Plant'!$P:$P,'Inc CWIP &amp; Plant'!$B:$B,Q$65,'Inc CWIP &amp; Plant'!$C:$C,$C83,'Inc CWIP &amp; Plant'!$H:$H,$B83)</f>
        <v>0</v>
      </c>
      <c r="R83" s="303">
        <f>SUMIFS('Inc CWIP &amp; Plant'!$P:$P,'Inc CWIP &amp; Plant'!$B:$B,R$65,'Inc CWIP &amp; Plant'!$C:$C,$C83,'Inc CWIP &amp; Plant'!$H:$H,$B83)</f>
        <v>0</v>
      </c>
      <c r="S83" s="303">
        <f>SUMIFS('Inc CWIP &amp; Plant'!$P:$P,'Inc CWIP &amp; Plant'!$B:$B,S$65,'Inc CWIP &amp; Plant'!$C:$C,$C83,'Inc CWIP &amp; Plant'!$H:$H,$B83)</f>
        <v>0</v>
      </c>
    </row>
    <row r="84" spans="1:19" ht="15" customHeight="1" x14ac:dyDescent="0.35">
      <c r="A84" s="300"/>
      <c r="B84" s="305">
        <f t="shared" si="7"/>
        <v>46539</v>
      </c>
      <c r="C84" s="302" t="s">
        <v>393</v>
      </c>
      <c r="D84" s="303">
        <f t="shared" si="8"/>
        <v>0</v>
      </c>
      <c r="E84" s="303">
        <f>SUMIFS('Inc CWIP &amp; Plant'!$P:$P,'Inc CWIP &amp; Plant'!$B:$B,E$65,'Inc CWIP &amp; Plant'!$C:$C,$C84,'Inc CWIP &amp; Plant'!$H:$H,$B84)</f>
        <v>0</v>
      </c>
      <c r="F84" s="303">
        <f>SUMIFS('Inc CWIP &amp; Plant'!$P:$P,'Inc CWIP &amp; Plant'!$B:$B,F$65,'Inc CWIP &amp; Plant'!$C:$C,$C84,'Inc CWIP &amp; Plant'!$H:$H,$B84)</f>
        <v>0</v>
      </c>
      <c r="G84" s="303">
        <f>SUMIFS('Inc CWIP &amp; Plant'!$P:$P,'Inc CWIP &amp; Plant'!$B:$B,G$65,'Inc CWIP &amp; Plant'!$C:$C,$C84,'Inc CWIP &amp; Plant'!$H:$H,$B84)</f>
        <v>0</v>
      </c>
      <c r="H84" s="303">
        <f>SUMIFS('Inc CWIP &amp; Plant'!$P:$P,'Inc CWIP &amp; Plant'!$B:$B,H$65,'Inc CWIP &amp; Plant'!$C:$C,$C84,'Inc CWIP &amp; Plant'!$H:$H,$B84)</f>
        <v>0</v>
      </c>
      <c r="I84" s="303">
        <f>SUMIFS('Inc CWIP &amp; Plant'!$P:$P,'Inc CWIP &amp; Plant'!$B:$B,I$65,'Inc CWIP &amp; Plant'!$C:$C,$C84,'Inc CWIP &amp; Plant'!$H:$H,$B84)</f>
        <v>0</v>
      </c>
      <c r="J84" s="303">
        <f>SUMIFS('Inc CWIP &amp; Plant'!$P:$P,'Inc CWIP &amp; Plant'!$B:$B,J$65,'Inc CWIP &amp; Plant'!$C:$C,$C84,'Inc CWIP &amp; Plant'!$H:$H,$B84)</f>
        <v>0</v>
      </c>
      <c r="K84" s="303">
        <f>SUMIFS('Inc CWIP &amp; Plant'!$P:$P,'Inc CWIP &amp; Plant'!$B:$B,K$65,'Inc CWIP &amp; Plant'!$C:$C,$C84,'Inc CWIP &amp; Plant'!$H:$H,$B84)</f>
        <v>0</v>
      </c>
      <c r="L84" s="303">
        <f>SUMIFS('Inc CWIP &amp; Plant'!$P:$P,'Inc CWIP &amp; Plant'!$B:$B,L$65,'Inc CWIP &amp; Plant'!$C:$C,$C84,'Inc CWIP &amp; Plant'!$H:$H,$B84)</f>
        <v>0</v>
      </c>
      <c r="M84" s="303">
        <f>SUMIFS('Inc CWIP &amp; Plant'!$P:$P,'Inc CWIP &amp; Plant'!$B:$B,M$65,'Inc CWIP &amp; Plant'!$C:$C,$C84,'Inc CWIP &amp; Plant'!$H:$H,$B84)</f>
        <v>0</v>
      </c>
      <c r="N84" s="303">
        <f>SUMIFS('Inc CWIP &amp; Plant'!$P:$P,'Inc CWIP &amp; Plant'!$B:$B,N$65,'Inc CWIP &amp; Plant'!$C:$C,$C84,'Inc CWIP &amp; Plant'!$H:$H,$B84)</f>
        <v>0</v>
      </c>
      <c r="O84" s="303">
        <f>SUMIFS('Inc CWIP &amp; Plant'!$P:$P,'Inc CWIP &amp; Plant'!$B:$B,O$65,'Inc CWIP &amp; Plant'!$C:$C,$C84,'Inc CWIP &amp; Plant'!$H:$H,$B84)</f>
        <v>0</v>
      </c>
      <c r="P84" s="303">
        <f>SUMIFS('Inc CWIP &amp; Plant'!$P:$P,'Inc CWIP &amp; Plant'!$B:$B,P$65,'Inc CWIP &amp; Plant'!$C:$C,$C84,'Inc CWIP &amp; Plant'!$H:$H,$B84)</f>
        <v>0</v>
      </c>
      <c r="Q84" s="303">
        <f>SUMIFS('Inc CWIP &amp; Plant'!$P:$P,'Inc CWIP &amp; Plant'!$B:$B,Q$65,'Inc CWIP &amp; Plant'!$C:$C,$C84,'Inc CWIP &amp; Plant'!$H:$H,$B84)</f>
        <v>0</v>
      </c>
      <c r="R84" s="303">
        <f>SUMIFS('Inc CWIP &amp; Plant'!$P:$P,'Inc CWIP &amp; Plant'!$B:$B,R$65,'Inc CWIP &amp; Plant'!$C:$C,$C84,'Inc CWIP &amp; Plant'!$H:$H,$B84)</f>
        <v>0</v>
      </c>
      <c r="S84" s="303">
        <f>SUMIFS('Inc CWIP &amp; Plant'!$P:$P,'Inc CWIP &amp; Plant'!$B:$B,S$65,'Inc CWIP &amp; Plant'!$C:$C,$C84,'Inc CWIP &amp; Plant'!$H:$H,$B84)</f>
        <v>0</v>
      </c>
    </row>
    <row r="85" spans="1:19" ht="15" customHeight="1" x14ac:dyDescent="0.35">
      <c r="A85" s="300"/>
      <c r="B85" s="305">
        <f t="shared" si="7"/>
        <v>46569</v>
      </c>
      <c r="C85" s="302" t="s">
        <v>393</v>
      </c>
      <c r="D85" s="303">
        <f t="shared" si="8"/>
        <v>0</v>
      </c>
      <c r="E85" s="303">
        <f>SUMIFS('Inc CWIP &amp; Plant'!$P:$P,'Inc CWIP &amp; Plant'!$B:$B,E$65,'Inc CWIP &amp; Plant'!$C:$C,$C85,'Inc CWIP &amp; Plant'!$H:$H,$B85)</f>
        <v>0</v>
      </c>
      <c r="F85" s="303">
        <f>SUMIFS('Inc CWIP &amp; Plant'!$P:$P,'Inc CWIP &amp; Plant'!$B:$B,F$65,'Inc CWIP &amp; Plant'!$C:$C,$C85,'Inc CWIP &amp; Plant'!$H:$H,$B85)</f>
        <v>0</v>
      </c>
      <c r="G85" s="303">
        <f>SUMIFS('Inc CWIP &amp; Plant'!$P:$P,'Inc CWIP &amp; Plant'!$B:$B,G$65,'Inc CWIP &amp; Plant'!$C:$C,$C85,'Inc CWIP &amp; Plant'!$H:$H,$B85)</f>
        <v>0</v>
      </c>
      <c r="H85" s="303">
        <f>SUMIFS('Inc CWIP &amp; Plant'!$P:$P,'Inc CWIP &amp; Plant'!$B:$B,H$65,'Inc CWIP &amp; Plant'!$C:$C,$C85,'Inc CWIP &amp; Plant'!$H:$H,$B85)</f>
        <v>0</v>
      </c>
      <c r="I85" s="303">
        <f>SUMIFS('Inc CWIP &amp; Plant'!$P:$P,'Inc CWIP &amp; Plant'!$B:$B,I$65,'Inc CWIP &amp; Plant'!$C:$C,$C85,'Inc CWIP &amp; Plant'!$H:$H,$B85)</f>
        <v>0</v>
      </c>
      <c r="J85" s="303">
        <f>SUMIFS('Inc CWIP &amp; Plant'!$P:$P,'Inc CWIP &amp; Plant'!$B:$B,J$65,'Inc CWIP &amp; Plant'!$C:$C,$C85,'Inc CWIP &amp; Plant'!$H:$H,$B85)</f>
        <v>0</v>
      </c>
      <c r="K85" s="303">
        <f>SUMIFS('Inc CWIP &amp; Plant'!$P:$P,'Inc CWIP &amp; Plant'!$B:$B,K$65,'Inc CWIP &amp; Plant'!$C:$C,$C85,'Inc CWIP &amp; Plant'!$H:$H,$B85)</f>
        <v>0</v>
      </c>
      <c r="L85" s="303">
        <f>SUMIFS('Inc CWIP &amp; Plant'!$P:$P,'Inc CWIP &amp; Plant'!$B:$B,L$65,'Inc CWIP &amp; Plant'!$C:$C,$C85,'Inc CWIP &amp; Plant'!$H:$H,$B85)</f>
        <v>0</v>
      </c>
      <c r="M85" s="303">
        <f>SUMIFS('Inc CWIP &amp; Plant'!$P:$P,'Inc CWIP &amp; Plant'!$B:$B,M$65,'Inc CWIP &amp; Plant'!$C:$C,$C85,'Inc CWIP &amp; Plant'!$H:$H,$B85)</f>
        <v>0</v>
      </c>
      <c r="N85" s="303">
        <f>SUMIFS('Inc CWIP &amp; Plant'!$P:$P,'Inc CWIP &amp; Plant'!$B:$B,N$65,'Inc CWIP &amp; Plant'!$C:$C,$C85,'Inc CWIP &amp; Plant'!$H:$H,$B85)</f>
        <v>0</v>
      </c>
      <c r="O85" s="303">
        <f>SUMIFS('Inc CWIP &amp; Plant'!$P:$P,'Inc CWIP &amp; Plant'!$B:$B,O$65,'Inc CWIP &amp; Plant'!$C:$C,$C85,'Inc CWIP &amp; Plant'!$H:$H,$B85)</f>
        <v>0</v>
      </c>
      <c r="P85" s="303">
        <f>SUMIFS('Inc CWIP &amp; Plant'!$P:$P,'Inc CWIP &amp; Plant'!$B:$B,P$65,'Inc CWIP &amp; Plant'!$C:$C,$C85,'Inc CWIP &amp; Plant'!$H:$H,$B85)</f>
        <v>0</v>
      </c>
      <c r="Q85" s="303">
        <f>SUMIFS('Inc CWIP &amp; Plant'!$P:$P,'Inc CWIP &amp; Plant'!$B:$B,Q$65,'Inc CWIP &amp; Plant'!$C:$C,$C85,'Inc CWIP &amp; Plant'!$H:$H,$B85)</f>
        <v>0</v>
      </c>
      <c r="R85" s="303">
        <f>SUMIFS('Inc CWIP &amp; Plant'!$P:$P,'Inc CWIP &amp; Plant'!$B:$B,R$65,'Inc CWIP &amp; Plant'!$C:$C,$C85,'Inc CWIP &amp; Plant'!$H:$H,$B85)</f>
        <v>0</v>
      </c>
      <c r="S85" s="303">
        <f>SUMIFS('Inc CWIP &amp; Plant'!$P:$P,'Inc CWIP &amp; Plant'!$B:$B,S$65,'Inc CWIP &amp; Plant'!$C:$C,$C85,'Inc CWIP &amp; Plant'!$H:$H,$B85)</f>
        <v>0</v>
      </c>
    </row>
    <row r="86" spans="1:19" ht="15" customHeight="1" x14ac:dyDescent="0.35">
      <c r="A86" s="300"/>
      <c r="B86" s="305">
        <f t="shared" si="7"/>
        <v>46600</v>
      </c>
      <c r="C86" s="302" t="s">
        <v>393</v>
      </c>
      <c r="D86" s="303">
        <f t="shared" si="8"/>
        <v>0</v>
      </c>
      <c r="E86" s="303">
        <f>SUMIFS('Inc CWIP &amp; Plant'!$P:$P,'Inc CWIP &amp; Plant'!$B:$B,E$65,'Inc CWIP &amp; Plant'!$C:$C,$C86,'Inc CWIP &amp; Plant'!$H:$H,$B86)</f>
        <v>0</v>
      </c>
      <c r="F86" s="303">
        <f>SUMIFS('Inc CWIP &amp; Plant'!$P:$P,'Inc CWIP &amp; Plant'!$B:$B,F$65,'Inc CWIP &amp; Plant'!$C:$C,$C86,'Inc CWIP &amp; Plant'!$H:$H,$B86)</f>
        <v>0</v>
      </c>
      <c r="G86" s="303">
        <f>SUMIFS('Inc CWIP &amp; Plant'!$P:$P,'Inc CWIP &amp; Plant'!$B:$B,G$65,'Inc CWIP &amp; Plant'!$C:$C,$C86,'Inc CWIP &amp; Plant'!$H:$H,$B86)</f>
        <v>0</v>
      </c>
      <c r="H86" s="303">
        <f>SUMIFS('Inc CWIP &amp; Plant'!$P:$P,'Inc CWIP &amp; Plant'!$B:$B,H$65,'Inc CWIP &amp; Plant'!$C:$C,$C86,'Inc CWIP &amp; Plant'!$H:$H,$B86)</f>
        <v>0</v>
      </c>
      <c r="I86" s="303">
        <f>SUMIFS('Inc CWIP &amp; Plant'!$P:$P,'Inc CWIP &amp; Plant'!$B:$B,I$65,'Inc CWIP &amp; Plant'!$C:$C,$C86,'Inc CWIP &amp; Plant'!$H:$H,$B86)</f>
        <v>0</v>
      </c>
      <c r="J86" s="303">
        <f>SUMIFS('Inc CWIP &amp; Plant'!$P:$P,'Inc CWIP &amp; Plant'!$B:$B,J$65,'Inc CWIP &amp; Plant'!$C:$C,$C86,'Inc CWIP &amp; Plant'!$H:$H,$B86)</f>
        <v>0</v>
      </c>
      <c r="K86" s="303">
        <f>SUMIFS('Inc CWIP &amp; Plant'!$P:$P,'Inc CWIP &amp; Plant'!$B:$B,K$65,'Inc CWIP &amp; Plant'!$C:$C,$C86,'Inc CWIP &amp; Plant'!$H:$H,$B86)</f>
        <v>0</v>
      </c>
      <c r="L86" s="303">
        <f>SUMIFS('Inc CWIP &amp; Plant'!$P:$P,'Inc CWIP &amp; Plant'!$B:$B,L$65,'Inc CWIP &amp; Plant'!$C:$C,$C86,'Inc CWIP &amp; Plant'!$H:$H,$B86)</f>
        <v>0</v>
      </c>
      <c r="M86" s="303">
        <f>SUMIFS('Inc CWIP &amp; Plant'!$P:$P,'Inc CWIP &amp; Plant'!$B:$B,M$65,'Inc CWIP &amp; Plant'!$C:$C,$C86,'Inc CWIP &amp; Plant'!$H:$H,$B86)</f>
        <v>0</v>
      </c>
      <c r="N86" s="303">
        <f>SUMIFS('Inc CWIP &amp; Plant'!$P:$P,'Inc CWIP &amp; Plant'!$B:$B,N$65,'Inc CWIP &amp; Plant'!$C:$C,$C86,'Inc CWIP &amp; Plant'!$H:$H,$B86)</f>
        <v>0</v>
      </c>
      <c r="O86" s="303">
        <f>SUMIFS('Inc CWIP &amp; Plant'!$P:$P,'Inc CWIP &amp; Plant'!$B:$B,O$65,'Inc CWIP &amp; Plant'!$C:$C,$C86,'Inc CWIP &amp; Plant'!$H:$H,$B86)</f>
        <v>0</v>
      </c>
      <c r="P86" s="303">
        <f>SUMIFS('Inc CWIP &amp; Plant'!$P:$P,'Inc CWIP &amp; Plant'!$B:$B,P$65,'Inc CWIP &amp; Plant'!$C:$C,$C86,'Inc CWIP &amp; Plant'!$H:$H,$B86)</f>
        <v>0</v>
      </c>
      <c r="Q86" s="303">
        <f>SUMIFS('Inc CWIP &amp; Plant'!$P:$P,'Inc CWIP &amp; Plant'!$B:$B,Q$65,'Inc CWIP &amp; Plant'!$C:$C,$C86,'Inc CWIP &amp; Plant'!$H:$H,$B86)</f>
        <v>0</v>
      </c>
      <c r="R86" s="303">
        <f>SUMIFS('Inc CWIP &amp; Plant'!$P:$P,'Inc CWIP &amp; Plant'!$B:$B,R$65,'Inc CWIP &amp; Plant'!$C:$C,$C86,'Inc CWIP &amp; Plant'!$H:$H,$B86)</f>
        <v>0</v>
      </c>
      <c r="S86" s="303">
        <f>SUMIFS('Inc CWIP &amp; Plant'!$P:$P,'Inc CWIP &amp; Plant'!$B:$B,S$65,'Inc CWIP &amp; Plant'!$C:$C,$C86,'Inc CWIP &amp; Plant'!$H:$H,$B86)</f>
        <v>0</v>
      </c>
    </row>
    <row r="87" spans="1:19" ht="15" customHeight="1" x14ac:dyDescent="0.35">
      <c r="A87" s="300"/>
      <c r="B87" s="305">
        <f t="shared" si="7"/>
        <v>46631</v>
      </c>
      <c r="C87" s="302" t="s">
        <v>393</v>
      </c>
      <c r="D87" s="303">
        <f t="shared" si="8"/>
        <v>0</v>
      </c>
      <c r="E87" s="303">
        <f>SUMIFS('Inc CWIP &amp; Plant'!$P:$P,'Inc CWIP &amp; Plant'!$B:$B,E$65,'Inc CWIP &amp; Plant'!$C:$C,$C87,'Inc CWIP &amp; Plant'!$H:$H,$B87)</f>
        <v>0</v>
      </c>
      <c r="F87" s="303">
        <f>SUMIFS('Inc CWIP &amp; Plant'!$P:$P,'Inc CWIP &amp; Plant'!$B:$B,F$65,'Inc CWIP &amp; Plant'!$C:$C,$C87,'Inc CWIP &amp; Plant'!$H:$H,$B87)</f>
        <v>0</v>
      </c>
      <c r="G87" s="303">
        <f>SUMIFS('Inc CWIP &amp; Plant'!$P:$P,'Inc CWIP &amp; Plant'!$B:$B,G$65,'Inc CWIP &amp; Plant'!$C:$C,$C87,'Inc CWIP &amp; Plant'!$H:$H,$B87)</f>
        <v>0</v>
      </c>
      <c r="H87" s="303">
        <f>SUMIFS('Inc CWIP &amp; Plant'!$P:$P,'Inc CWIP &amp; Plant'!$B:$B,H$65,'Inc CWIP &amp; Plant'!$C:$C,$C87,'Inc CWIP &amp; Plant'!$H:$H,$B87)</f>
        <v>0</v>
      </c>
      <c r="I87" s="303">
        <f>SUMIFS('Inc CWIP &amp; Plant'!$P:$P,'Inc CWIP &amp; Plant'!$B:$B,I$65,'Inc CWIP &amp; Plant'!$C:$C,$C87,'Inc CWIP &amp; Plant'!$H:$H,$B87)</f>
        <v>0</v>
      </c>
      <c r="J87" s="303">
        <f>SUMIFS('Inc CWIP &amp; Plant'!$P:$P,'Inc CWIP &amp; Plant'!$B:$B,J$65,'Inc CWIP &amp; Plant'!$C:$C,$C87,'Inc CWIP &amp; Plant'!$H:$H,$B87)</f>
        <v>0</v>
      </c>
      <c r="K87" s="303">
        <f>SUMIFS('Inc CWIP &amp; Plant'!$P:$P,'Inc CWIP &amp; Plant'!$B:$B,K$65,'Inc CWIP &amp; Plant'!$C:$C,$C87,'Inc CWIP &amp; Plant'!$H:$H,$B87)</f>
        <v>0</v>
      </c>
      <c r="L87" s="303">
        <f>SUMIFS('Inc CWIP &amp; Plant'!$P:$P,'Inc CWIP &amp; Plant'!$B:$B,L$65,'Inc CWIP &amp; Plant'!$C:$C,$C87,'Inc CWIP &amp; Plant'!$H:$H,$B87)</f>
        <v>0</v>
      </c>
      <c r="M87" s="303">
        <f>SUMIFS('Inc CWIP &amp; Plant'!$P:$P,'Inc CWIP &amp; Plant'!$B:$B,M$65,'Inc CWIP &amp; Plant'!$C:$C,$C87,'Inc CWIP &amp; Plant'!$H:$H,$B87)</f>
        <v>0</v>
      </c>
      <c r="N87" s="303">
        <f>SUMIFS('Inc CWIP &amp; Plant'!$P:$P,'Inc CWIP &amp; Plant'!$B:$B,N$65,'Inc CWIP &amp; Plant'!$C:$C,$C87,'Inc CWIP &amp; Plant'!$H:$H,$B87)</f>
        <v>0</v>
      </c>
      <c r="O87" s="303">
        <f>SUMIFS('Inc CWIP &amp; Plant'!$P:$P,'Inc CWIP &amp; Plant'!$B:$B,O$65,'Inc CWIP &amp; Plant'!$C:$C,$C87,'Inc CWIP &amp; Plant'!$H:$H,$B87)</f>
        <v>0</v>
      </c>
      <c r="P87" s="303">
        <f>SUMIFS('Inc CWIP &amp; Plant'!$P:$P,'Inc CWIP &amp; Plant'!$B:$B,P$65,'Inc CWIP &amp; Plant'!$C:$C,$C87,'Inc CWIP &amp; Plant'!$H:$H,$B87)</f>
        <v>0</v>
      </c>
      <c r="Q87" s="303">
        <f>SUMIFS('Inc CWIP &amp; Plant'!$P:$P,'Inc CWIP &amp; Plant'!$B:$B,Q$65,'Inc CWIP &amp; Plant'!$C:$C,$C87,'Inc CWIP &amp; Plant'!$H:$H,$B87)</f>
        <v>0</v>
      </c>
      <c r="R87" s="303">
        <f>SUMIFS('Inc CWIP &amp; Plant'!$P:$P,'Inc CWIP &amp; Plant'!$B:$B,R$65,'Inc CWIP &amp; Plant'!$C:$C,$C87,'Inc CWIP &amp; Plant'!$H:$H,$B87)</f>
        <v>0</v>
      </c>
      <c r="S87" s="303">
        <f>SUMIFS('Inc CWIP &amp; Plant'!$P:$P,'Inc CWIP &amp; Plant'!$B:$B,S$65,'Inc CWIP &amp; Plant'!$C:$C,$C87,'Inc CWIP &amp; Plant'!$H:$H,$B87)</f>
        <v>0</v>
      </c>
    </row>
    <row r="88" spans="1:19" ht="15" customHeight="1" x14ac:dyDescent="0.35">
      <c r="A88" s="300"/>
      <c r="B88" s="305">
        <f t="shared" si="7"/>
        <v>46661</v>
      </c>
      <c r="C88" s="302" t="s">
        <v>393</v>
      </c>
      <c r="D88" s="303">
        <f t="shared" si="8"/>
        <v>10.946569999999999</v>
      </c>
      <c r="E88" s="303">
        <f>SUMIFS('Inc CWIP &amp; Plant'!$P:$P,'Inc CWIP &amp; Plant'!$B:$B,E$65,'Inc CWIP &amp; Plant'!$C:$C,$C88,'Inc CWIP &amp; Plant'!$H:$H,$B88)</f>
        <v>0</v>
      </c>
      <c r="F88" s="303">
        <f>SUMIFS('Inc CWIP &amp; Plant'!$P:$P,'Inc CWIP &amp; Plant'!$B:$B,F$65,'Inc CWIP &amp; Plant'!$C:$C,$C88,'Inc CWIP &amp; Plant'!$H:$H,$B88)</f>
        <v>0</v>
      </c>
      <c r="G88" s="303">
        <f>SUMIFS('Inc CWIP &amp; Plant'!$P:$P,'Inc CWIP &amp; Plant'!$B:$B,G$65,'Inc CWIP &amp; Plant'!$C:$C,$C88,'Inc CWIP &amp; Plant'!$H:$H,$B88)</f>
        <v>0</v>
      </c>
      <c r="H88" s="303">
        <f>SUMIFS('Inc CWIP &amp; Plant'!$P:$P,'Inc CWIP &amp; Plant'!$B:$B,H$65,'Inc CWIP &amp; Plant'!$C:$C,$C88,'Inc CWIP &amp; Plant'!$H:$H,$B88)</f>
        <v>0</v>
      </c>
      <c r="I88" s="303">
        <f>SUMIFS('Inc CWIP &amp; Plant'!$P:$P,'Inc CWIP &amp; Plant'!$B:$B,I$65,'Inc CWIP &amp; Plant'!$C:$C,$C88,'Inc CWIP &amp; Plant'!$H:$H,$B88)</f>
        <v>0</v>
      </c>
      <c r="J88" s="303">
        <f>SUMIFS('Inc CWIP &amp; Plant'!$P:$P,'Inc CWIP &amp; Plant'!$B:$B,J$65,'Inc CWIP &amp; Plant'!$C:$C,$C88,'Inc CWIP &amp; Plant'!$H:$H,$B88)</f>
        <v>0</v>
      </c>
      <c r="K88" s="303">
        <f>SUMIFS('Inc CWIP &amp; Plant'!$P:$P,'Inc CWIP &amp; Plant'!$B:$B,K$65,'Inc CWIP &amp; Plant'!$C:$C,$C88,'Inc CWIP &amp; Plant'!$H:$H,$B88)</f>
        <v>0</v>
      </c>
      <c r="L88" s="303">
        <f>SUMIFS('Inc CWIP &amp; Plant'!$P:$P,'Inc CWIP &amp; Plant'!$B:$B,L$65,'Inc CWIP &amp; Plant'!$C:$C,$C88,'Inc CWIP &amp; Plant'!$H:$H,$B88)</f>
        <v>0</v>
      </c>
      <c r="M88" s="303">
        <f>SUMIFS('Inc CWIP &amp; Plant'!$P:$P,'Inc CWIP &amp; Plant'!$B:$B,M$65,'Inc CWIP &amp; Plant'!$C:$C,$C88,'Inc CWIP &amp; Plant'!$H:$H,$B88)</f>
        <v>0</v>
      </c>
      <c r="N88" s="303">
        <f>SUMIFS('Inc CWIP &amp; Plant'!$P:$P,'Inc CWIP &amp; Plant'!$B:$B,N$65,'Inc CWIP &amp; Plant'!$C:$C,$C88,'Inc CWIP &amp; Plant'!$H:$H,$B88)</f>
        <v>0</v>
      </c>
      <c r="O88" s="303">
        <f>SUMIFS('Inc CWIP &amp; Plant'!$P:$P,'Inc CWIP &amp; Plant'!$B:$B,O$65,'Inc CWIP &amp; Plant'!$C:$C,$C88,'Inc CWIP &amp; Plant'!$H:$H,$B88)</f>
        <v>0</v>
      </c>
      <c r="P88" s="303">
        <f>SUMIFS('Inc CWIP &amp; Plant'!$P:$P,'Inc CWIP &amp; Plant'!$B:$B,P$65,'Inc CWIP &amp; Plant'!$C:$C,$C88,'Inc CWIP &amp; Plant'!$H:$H,$B88)</f>
        <v>0</v>
      </c>
      <c r="Q88" s="303">
        <f>SUMIFS('Inc CWIP &amp; Plant'!$P:$P,'Inc CWIP &amp; Plant'!$B:$B,Q$65,'Inc CWIP &amp; Plant'!$C:$C,$C88,'Inc CWIP &amp; Plant'!$H:$H,$B88)</f>
        <v>10.946569999999999</v>
      </c>
      <c r="R88" s="303">
        <f>SUMIFS('Inc CWIP &amp; Plant'!$P:$P,'Inc CWIP &amp; Plant'!$B:$B,R$65,'Inc CWIP &amp; Plant'!$C:$C,$C88,'Inc CWIP &amp; Plant'!$H:$H,$B88)</f>
        <v>0</v>
      </c>
      <c r="S88" s="303">
        <f>SUMIFS('Inc CWIP &amp; Plant'!$P:$P,'Inc CWIP &amp; Plant'!$B:$B,S$65,'Inc CWIP &amp; Plant'!$C:$C,$C88,'Inc CWIP &amp; Plant'!$H:$H,$B88)</f>
        <v>0</v>
      </c>
    </row>
    <row r="89" spans="1:19" ht="15" customHeight="1" x14ac:dyDescent="0.35">
      <c r="A89" s="300"/>
      <c r="B89" s="305">
        <f t="shared" si="7"/>
        <v>46692</v>
      </c>
      <c r="C89" s="302" t="s">
        <v>393</v>
      </c>
      <c r="D89" s="303">
        <f t="shared" si="8"/>
        <v>0</v>
      </c>
      <c r="E89" s="303">
        <f>SUMIFS('Inc CWIP &amp; Plant'!$P:$P,'Inc CWIP &amp; Plant'!$B:$B,E$65,'Inc CWIP &amp; Plant'!$C:$C,$C89,'Inc CWIP &amp; Plant'!$H:$H,$B89)</f>
        <v>0</v>
      </c>
      <c r="F89" s="303">
        <f>SUMIFS('Inc CWIP &amp; Plant'!$P:$P,'Inc CWIP &amp; Plant'!$B:$B,F$65,'Inc CWIP &amp; Plant'!$C:$C,$C89,'Inc CWIP &amp; Plant'!$H:$H,$B89)</f>
        <v>0</v>
      </c>
      <c r="G89" s="303">
        <f>SUMIFS('Inc CWIP &amp; Plant'!$P:$P,'Inc CWIP &amp; Plant'!$B:$B,G$65,'Inc CWIP &amp; Plant'!$C:$C,$C89,'Inc CWIP &amp; Plant'!$H:$H,$B89)</f>
        <v>0</v>
      </c>
      <c r="H89" s="303">
        <f>SUMIFS('Inc CWIP &amp; Plant'!$P:$P,'Inc CWIP &amp; Plant'!$B:$B,H$65,'Inc CWIP &amp; Plant'!$C:$C,$C89,'Inc CWIP &amp; Plant'!$H:$H,$B89)</f>
        <v>0</v>
      </c>
      <c r="I89" s="303">
        <f>SUMIFS('Inc CWIP &amp; Plant'!$P:$P,'Inc CWIP &amp; Plant'!$B:$B,I$65,'Inc CWIP &amp; Plant'!$C:$C,$C89,'Inc CWIP &amp; Plant'!$H:$H,$B89)</f>
        <v>0</v>
      </c>
      <c r="J89" s="303">
        <f>SUMIFS('Inc CWIP &amp; Plant'!$P:$P,'Inc CWIP &amp; Plant'!$B:$B,J$65,'Inc CWIP &amp; Plant'!$C:$C,$C89,'Inc CWIP &amp; Plant'!$H:$H,$B89)</f>
        <v>0</v>
      </c>
      <c r="K89" s="303">
        <f>SUMIFS('Inc CWIP &amp; Plant'!$P:$P,'Inc CWIP &amp; Plant'!$B:$B,K$65,'Inc CWIP &amp; Plant'!$C:$C,$C89,'Inc CWIP &amp; Plant'!$H:$H,$B89)</f>
        <v>0</v>
      </c>
      <c r="L89" s="303">
        <f>SUMIFS('Inc CWIP &amp; Plant'!$P:$P,'Inc CWIP &amp; Plant'!$B:$B,L$65,'Inc CWIP &amp; Plant'!$C:$C,$C89,'Inc CWIP &amp; Plant'!$H:$H,$B89)</f>
        <v>0</v>
      </c>
      <c r="M89" s="303">
        <f>SUMIFS('Inc CWIP &amp; Plant'!$P:$P,'Inc CWIP &amp; Plant'!$B:$B,M$65,'Inc CWIP &amp; Plant'!$C:$C,$C89,'Inc CWIP &amp; Plant'!$H:$H,$B89)</f>
        <v>0</v>
      </c>
      <c r="N89" s="303">
        <f>SUMIFS('Inc CWIP &amp; Plant'!$P:$P,'Inc CWIP &amp; Plant'!$B:$B,N$65,'Inc CWIP &amp; Plant'!$C:$C,$C89,'Inc CWIP &amp; Plant'!$H:$H,$B89)</f>
        <v>0</v>
      </c>
      <c r="O89" s="303">
        <f>SUMIFS('Inc CWIP &amp; Plant'!$P:$P,'Inc CWIP &amp; Plant'!$B:$B,O$65,'Inc CWIP &amp; Plant'!$C:$C,$C89,'Inc CWIP &amp; Plant'!$H:$H,$B89)</f>
        <v>0</v>
      </c>
      <c r="P89" s="303">
        <f>SUMIFS('Inc CWIP &amp; Plant'!$P:$P,'Inc CWIP &amp; Plant'!$B:$B,P$65,'Inc CWIP &amp; Plant'!$C:$C,$C89,'Inc CWIP &amp; Plant'!$H:$H,$B89)</f>
        <v>0</v>
      </c>
      <c r="Q89" s="303">
        <f>SUMIFS('Inc CWIP &amp; Plant'!$P:$P,'Inc CWIP &amp; Plant'!$B:$B,Q$65,'Inc CWIP &amp; Plant'!$C:$C,$C89,'Inc CWIP &amp; Plant'!$H:$H,$B89)</f>
        <v>0</v>
      </c>
      <c r="R89" s="303">
        <f>SUMIFS('Inc CWIP &amp; Plant'!$P:$P,'Inc CWIP &amp; Plant'!$B:$B,R$65,'Inc CWIP &amp; Plant'!$C:$C,$C89,'Inc CWIP &amp; Plant'!$H:$H,$B89)</f>
        <v>0</v>
      </c>
      <c r="S89" s="303">
        <f>SUMIFS('Inc CWIP &amp; Plant'!$P:$P,'Inc CWIP &amp; Plant'!$B:$B,S$65,'Inc CWIP &amp; Plant'!$C:$C,$C89,'Inc CWIP &amp; Plant'!$H:$H,$B89)</f>
        <v>0</v>
      </c>
    </row>
    <row r="90" spans="1:19" ht="15" customHeight="1" x14ac:dyDescent="0.35">
      <c r="A90" s="300"/>
      <c r="B90" s="305">
        <f t="shared" si="7"/>
        <v>46722</v>
      </c>
      <c r="C90" s="302" t="s">
        <v>393</v>
      </c>
      <c r="D90" s="303">
        <f t="shared" si="8"/>
        <v>997.04281000000003</v>
      </c>
      <c r="E90" s="303">
        <f>SUMIFS('Inc CWIP &amp; Plant'!$P:$P,'Inc CWIP &amp; Plant'!$B:$B,E$65,'Inc CWIP &amp; Plant'!$C:$C,$C90,'Inc CWIP &amp; Plant'!$H:$H,$B90)</f>
        <v>0</v>
      </c>
      <c r="F90" s="303">
        <f>SUMIFS('Inc CWIP &amp; Plant'!$P:$P,'Inc CWIP &amp; Plant'!$B:$B,F$65,'Inc CWIP &amp; Plant'!$C:$C,$C90,'Inc CWIP &amp; Plant'!$H:$H,$B90)</f>
        <v>0</v>
      </c>
      <c r="G90" s="303">
        <f>SUMIFS('Inc CWIP &amp; Plant'!$P:$P,'Inc CWIP &amp; Plant'!$B:$B,G$65,'Inc CWIP &amp; Plant'!$C:$C,$C90,'Inc CWIP &amp; Plant'!$H:$H,$B90)</f>
        <v>0</v>
      </c>
      <c r="H90" s="303">
        <f>SUMIFS('Inc CWIP &amp; Plant'!$P:$P,'Inc CWIP &amp; Plant'!$B:$B,H$65,'Inc CWIP &amp; Plant'!$C:$C,$C90,'Inc CWIP &amp; Plant'!$H:$H,$B90)</f>
        <v>0</v>
      </c>
      <c r="I90" s="303">
        <f>SUMIFS('Inc CWIP &amp; Plant'!$P:$P,'Inc CWIP &amp; Plant'!$B:$B,I$65,'Inc CWIP &amp; Plant'!$C:$C,$C90,'Inc CWIP &amp; Plant'!$H:$H,$B90)</f>
        <v>0</v>
      </c>
      <c r="J90" s="303">
        <f>SUMIFS('Inc CWIP &amp; Plant'!$P:$P,'Inc CWIP &amp; Plant'!$B:$B,J$65,'Inc CWIP &amp; Plant'!$C:$C,$C90,'Inc CWIP &amp; Plant'!$H:$H,$B90)</f>
        <v>0</v>
      </c>
      <c r="K90" s="303">
        <f>SUMIFS('Inc CWIP &amp; Plant'!$P:$P,'Inc CWIP &amp; Plant'!$B:$B,K$65,'Inc CWIP &amp; Plant'!$C:$C,$C90,'Inc CWIP &amp; Plant'!$H:$H,$B90)</f>
        <v>0</v>
      </c>
      <c r="L90" s="303">
        <f>SUMIFS('Inc CWIP &amp; Plant'!$P:$P,'Inc CWIP &amp; Plant'!$B:$B,L$65,'Inc CWIP &amp; Plant'!$C:$C,$C90,'Inc CWIP &amp; Plant'!$H:$H,$B90)</f>
        <v>0</v>
      </c>
      <c r="M90" s="303">
        <f>SUMIFS('Inc CWIP &amp; Plant'!$P:$P,'Inc CWIP &amp; Plant'!$B:$B,M$65,'Inc CWIP &amp; Plant'!$C:$C,$C90,'Inc CWIP &amp; Plant'!$H:$H,$B90)</f>
        <v>0</v>
      </c>
      <c r="N90" s="303">
        <f>SUMIFS('Inc CWIP &amp; Plant'!$P:$P,'Inc CWIP &amp; Plant'!$B:$B,N$65,'Inc CWIP &amp; Plant'!$C:$C,$C90,'Inc CWIP &amp; Plant'!$H:$H,$B90)</f>
        <v>0</v>
      </c>
      <c r="O90" s="303">
        <f>SUMIFS('Inc CWIP &amp; Plant'!$P:$P,'Inc CWIP &amp; Plant'!$B:$B,O$65,'Inc CWIP &amp; Plant'!$C:$C,$C90,'Inc CWIP &amp; Plant'!$H:$H,$B90)</f>
        <v>0</v>
      </c>
      <c r="P90" s="303">
        <f>SUMIFS('Inc CWIP &amp; Plant'!$P:$P,'Inc CWIP &amp; Plant'!$B:$B,P$65,'Inc CWIP &amp; Plant'!$C:$C,$C90,'Inc CWIP &amp; Plant'!$H:$H,$B90)</f>
        <v>0</v>
      </c>
      <c r="Q90" s="303">
        <f>SUMIFS('Inc CWIP &amp; Plant'!$P:$P,'Inc CWIP &amp; Plant'!$B:$B,Q$65,'Inc CWIP &amp; Plant'!$C:$C,$C90,'Inc CWIP &amp; Plant'!$H:$H,$B90)</f>
        <v>0</v>
      </c>
      <c r="R90" s="303">
        <f>SUMIFS('Inc CWIP &amp; Plant'!$P:$P,'Inc CWIP &amp; Plant'!$B:$B,R$65,'Inc CWIP &amp; Plant'!$C:$C,$C90,'Inc CWIP &amp; Plant'!$H:$H,$B90)</f>
        <v>0</v>
      </c>
      <c r="S90" s="303">
        <f>SUMIFS('Inc CWIP &amp; Plant'!$P:$P,'Inc CWIP &amp; Plant'!$B:$B,S$65,'Inc CWIP &amp; Plant'!$C:$C,$C90,'Inc CWIP &amp; Plant'!$H:$H,$B90)</f>
        <v>997.04281000000003</v>
      </c>
    </row>
    <row r="91" spans="1:19" ht="15" customHeight="1" x14ac:dyDescent="0.35">
      <c r="A91" s="259"/>
      <c r="B91" s="259"/>
      <c r="C91" s="259"/>
      <c r="D91" s="316"/>
      <c r="E91" s="316"/>
      <c r="F91" s="316"/>
      <c r="G91" s="316"/>
      <c r="H91" s="316"/>
      <c r="I91" s="316"/>
      <c r="J91" s="316"/>
      <c r="K91" s="316"/>
      <c r="L91" s="316"/>
      <c r="M91" s="316"/>
      <c r="N91" s="316"/>
      <c r="O91" s="316"/>
      <c r="P91" s="316"/>
    </row>
    <row r="92" spans="1:19" ht="15" customHeight="1" x14ac:dyDescent="0.35">
      <c r="A92" s="259"/>
      <c r="B92" s="259"/>
      <c r="C92" s="259"/>
      <c r="D92" s="316"/>
      <c r="E92" s="259"/>
      <c r="F92" s="259"/>
      <c r="G92" s="259"/>
      <c r="H92" s="259"/>
      <c r="I92" s="259"/>
      <c r="J92" s="259"/>
      <c r="K92" s="259"/>
      <c r="L92" s="259"/>
      <c r="M92" s="259"/>
      <c r="N92" s="259"/>
      <c r="O92" s="259"/>
      <c r="P92" s="259"/>
    </row>
  </sheetData>
  <pageMargins left="0.7" right="0.7" top="0.75" bottom="0.75" header="0.3" footer="0.3"/>
  <pageSetup scale="41" fitToHeight="0" orientation="landscape" r:id="rId1"/>
  <headerFooter>
    <oddHeader>&amp;RTO2027 Draft Annual Update
Attachment 4
WP-Schedule 10 and 16
Page &amp;P of &amp;N</oddHeader>
    <oddFooter>&amp;R&amp;A</oddFooter>
  </headerFooter>
  <rowBreaks count="1" manualBreakCount="1">
    <brk id="61" max="16383" man="1"/>
  </row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pageSetUpPr fitToPage="1"/>
  </sheetPr>
  <dimension ref="B1:X32"/>
  <sheetViews>
    <sheetView showGridLines="0" zoomScaleNormal="100" workbookViewId="0">
      <selection activeCell="B1" sqref="B1"/>
    </sheetView>
  </sheetViews>
  <sheetFormatPr defaultColWidth="9.1796875" defaultRowHeight="14.5" outlineLevelCol="1" x14ac:dyDescent="0.35"/>
  <cols>
    <col min="1" max="1" width="4" style="21" customWidth="1"/>
    <col min="2" max="2" width="13" style="21" customWidth="1"/>
    <col min="3" max="3" width="1.453125" style="21" customWidth="1"/>
    <col min="4" max="4" width="12.54296875" style="21" customWidth="1"/>
    <col min="5" max="6" width="11.7265625" style="21" customWidth="1"/>
    <col min="7" max="7" width="2.1796875" style="21" customWidth="1"/>
    <col min="8" max="10" width="13.1796875" style="21" hidden="1" customWidth="1" outlineLevel="1"/>
    <col min="11" max="11" width="2.1796875" style="21" hidden="1" customWidth="1" outlineLevel="1"/>
    <col min="12" max="12" width="12.7265625" style="21" bestFit="1" customWidth="1" collapsed="1"/>
    <col min="13" max="14" width="9.1796875" style="21"/>
    <col min="15" max="15" width="2.1796875" style="21" customWidth="1"/>
    <col min="16" max="18" width="11.26953125" style="21" customWidth="1"/>
    <col min="19" max="19" width="1.81640625" style="21" customWidth="1"/>
    <col min="20" max="20" width="8" style="21" hidden="1" customWidth="1" outlineLevel="1"/>
    <col min="21" max="21" width="8.1796875" style="21" hidden="1" customWidth="1" outlineLevel="1"/>
    <col min="22" max="22" width="8.453125" style="21" hidden="1" customWidth="1" outlineLevel="1"/>
    <col min="23" max="23" width="1.81640625" style="21" hidden="1" customWidth="1" outlineLevel="1"/>
    <col min="24" max="24" width="9.1796875" style="21" collapsed="1"/>
    <col min="25" max="16384" width="9.1796875" style="21"/>
  </cols>
  <sheetData>
    <row r="1" spans="2:24" x14ac:dyDescent="0.35">
      <c r="B1" s="57" t="s">
        <v>524</v>
      </c>
      <c r="C1" s="57"/>
    </row>
    <row r="2" spans="2:24" x14ac:dyDescent="0.35">
      <c r="B2" s="21" t="s">
        <v>525</v>
      </c>
    </row>
    <row r="3" spans="2:24" x14ac:dyDescent="0.35">
      <c r="B3" s="21" t="s">
        <v>526</v>
      </c>
    </row>
    <row r="4" spans="2:24" x14ac:dyDescent="0.35">
      <c r="B4" s="343" t="s">
        <v>553</v>
      </c>
    </row>
    <row r="5" spans="2:24" x14ac:dyDescent="0.35">
      <c r="C5" s="57"/>
    </row>
    <row r="6" spans="2:24" x14ac:dyDescent="0.35">
      <c r="B6" s="57" t="s">
        <v>417</v>
      </c>
      <c r="N6" s="57" t="s">
        <v>393</v>
      </c>
    </row>
    <row r="7" spans="2:24" x14ac:dyDescent="0.35">
      <c r="B7" s="50"/>
      <c r="C7" s="57"/>
      <c r="D7" s="349" t="s">
        <v>527</v>
      </c>
      <c r="E7" s="349"/>
      <c r="F7" s="349"/>
      <c r="G7" s="57"/>
      <c r="H7" s="350" t="s">
        <v>528</v>
      </c>
      <c r="I7" s="350"/>
      <c r="J7" s="350"/>
      <c r="K7" s="57"/>
      <c r="L7" s="62" t="s">
        <v>378</v>
      </c>
      <c r="N7" s="50"/>
      <c r="O7" s="57"/>
      <c r="P7" s="349" t="s">
        <v>527</v>
      </c>
      <c r="Q7" s="349"/>
      <c r="R7" s="349"/>
      <c r="S7" s="57"/>
      <c r="T7" s="350" t="s">
        <v>528</v>
      </c>
      <c r="U7" s="350"/>
      <c r="V7" s="350"/>
      <c r="W7" s="57"/>
      <c r="X7" s="62" t="s">
        <v>378</v>
      </c>
    </row>
    <row r="8" spans="2:24" x14ac:dyDescent="0.35">
      <c r="B8" s="342" t="s">
        <v>529</v>
      </c>
      <c r="C8" s="35"/>
      <c r="D8" s="342" t="s">
        <v>530</v>
      </c>
      <c r="E8" s="342" t="s">
        <v>17</v>
      </c>
      <c r="F8" s="342" t="s">
        <v>531</v>
      </c>
      <c r="H8" s="35" t="s">
        <v>530</v>
      </c>
      <c r="I8" s="35" t="s">
        <v>17</v>
      </c>
      <c r="J8" s="35" t="s">
        <v>531</v>
      </c>
      <c r="L8" s="342" t="s">
        <v>417</v>
      </c>
      <c r="N8" s="342" t="s">
        <v>529</v>
      </c>
      <c r="O8" s="35"/>
      <c r="P8" s="342" t="s">
        <v>530</v>
      </c>
      <c r="Q8" s="342" t="s">
        <v>17</v>
      </c>
      <c r="R8" s="342" t="s">
        <v>531</v>
      </c>
      <c r="T8" s="35" t="s">
        <v>530</v>
      </c>
      <c r="U8" s="35" t="s">
        <v>17</v>
      </c>
      <c r="V8" s="35" t="s">
        <v>531</v>
      </c>
      <c r="X8" s="342" t="s">
        <v>393</v>
      </c>
    </row>
    <row r="9" spans="2:24" x14ac:dyDescent="0.35">
      <c r="B9" s="49">
        <v>46023</v>
      </c>
      <c r="C9" s="49"/>
      <c r="D9" s="56">
        <f t="array" ref="D9:D32">TRANSPOSE('Inc CWIP &amp; Plant'!T257:AQ257)</f>
        <v>0.65171557828481508</v>
      </c>
      <c r="E9" s="58">
        <f>'Inc CWIP &amp; Plant'!$K$257</f>
        <v>0.50839999999999996</v>
      </c>
      <c r="F9" s="56">
        <f>D9*(1-E9)</f>
        <v>0.32038337828481511</v>
      </c>
      <c r="H9" s="56"/>
      <c r="I9" s="58"/>
      <c r="J9" s="56"/>
      <c r="L9" s="59">
        <f t="shared" ref="L9:L32" si="0">F9+J9</f>
        <v>0.32038337828481511</v>
      </c>
      <c r="N9" s="49">
        <f>B9</f>
        <v>46023</v>
      </c>
      <c r="O9" s="49"/>
      <c r="P9" s="56">
        <f t="array" ref="P9:P32">TRANSPOSE('Inc CWIP &amp; Plant'!T219:AQ219)</f>
        <v>0.65171557828481508</v>
      </c>
      <c r="Q9" s="58">
        <f>'Inc CWIP &amp; Plant'!$K$257</f>
        <v>0.50839999999999996</v>
      </c>
      <c r="R9" s="56">
        <f>P9*(1-Q9)</f>
        <v>0.32038337828481511</v>
      </c>
      <c r="T9" s="56"/>
      <c r="U9" s="58"/>
      <c r="V9" s="56"/>
      <c r="X9" s="45">
        <f>R9+V9</f>
        <v>0.32038337828481511</v>
      </c>
    </row>
    <row r="10" spans="2:24" x14ac:dyDescent="0.35">
      <c r="B10" s="49">
        <f>EDATE(B9,1)</f>
        <v>46054</v>
      </c>
      <c r="C10" s="49"/>
      <c r="D10" s="56">
        <v>0</v>
      </c>
      <c r="E10" s="58">
        <f>'Inc CWIP &amp; Plant'!$K$257</f>
        <v>0.50839999999999996</v>
      </c>
      <c r="F10" s="56">
        <f t="shared" ref="F10:F32" si="1">D10*(1-E10)</f>
        <v>0</v>
      </c>
      <c r="H10" s="56"/>
      <c r="I10" s="58"/>
      <c r="J10" s="56"/>
      <c r="L10" s="59">
        <f t="shared" si="0"/>
        <v>0</v>
      </c>
      <c r="N10" s="49">
        <f>EDATE(N9,1)</f>
        <v>46054</v>
      </c>
      <c r="O10" s="49"/>
      <c r="P10" s="56">
        <v>0</v>
      </c>
      <c r="Q10" s="58">
        <f>'Inc CWIP &amp; Plant'!$K$257</f>
        <v>0.50839999999999996</v>
      </c>
      <c r="R10" s="56">
        <f t="shared" ref="R10:R32" si="2">P10*(1-Q10)</f>
        <v>0</v>
      </c>
      <c r="T10" s="56"/>
      <c r="U10" s="58"/>
      <c r="V10" s="56"/>
      <c r="X10" s="45">
        <f t="shared" ref="X10:X32" si="3">R10+V10</f>
        <v>0</v>
      </c>
    </row>
    <row r="11" spans="2:24" x14ac:dyDescent="0.35">
      <c r="B11" s="49">
        <f t="shared" ref="B11:B32" si="4">EDATE(B10,1)</f>
        <v>46082</v>
      </c>
      <c r="C11" s="49"/>
      <c r="D11" s="56">
        <v>0</v>
      </c>
      <c r="E11" s="58">
        <f>'Inc CWIP &amp; Plant'!$K$257</f>
        <v>0.50839999999999996</v>
      </c>
      <c r="F11" s="56">
        <f t="shared" si="1"/>
        <v>0</v>
      </c>
      <c r="H11" s="56"/>
      <c r="I11" s="58"/>
      <c r="J11" s="56"/>
      <c r="L11" s="59">
        <f t="shared" si="0"/>
        <v>0</v>
      </c>
      <c r="N11" s="49">
        <f t="shared" ref="N11:N32" si="5">EDATE(N10,1)</f>
        <v>46082</v>
      </c>
      <c r="O11" s="49"/>
      <c r="P11" s="56">
        <v>0</v>
      </c>
      <c r="Q11" s="58">
        <f>'Inc CWIP &amp; Plant'!$K$257</f>
        <v>0.50839999999999996</v>
      </c>
      <c r="R11" s="56">
        <f t="shared" si="2"/>
        <v>0</v>
      </c>
      <c r="T11" s="56"/>
      <c r="U11" s="58"/>
      <c r="V11" s="56"/>
      <c r="X11" s="45">
        <f t="shared" si="3"/>
        <v>0</v>
      </c>
    </row>
    <row r="12" spans="2:24" x14ac:dyDescent="0.35">
      <c r="B12" s="49">
        <f t="shared" si="4"/>
        <v>46113</v>
      </c>
      <c r="C12" s="49"/>
      <c r="D12" s="56">
        <v>0</v>
      </c>
      <c r="E12" s="58">
        <f>'Inc CWIP &amp; Plant'!$K$257</f>
        <v>0.50839999999999996</v>
      </c>
      <c r="F12" s="56">
        <f t="shared" si="1"/>
        <v>0</v>
      </c>
      <c r="H12" s="56"/>
      <c r="I12" s="58"/>
      <c r="J12" s="56"/>
      <c r="L12" s="59">
        <f t="shared" si="0"/>
        <v>0</v>
      </c>
      <c r="N12" s="49">
        <f t="shared" si="5"/>
        <v>46113</v>
      </c>
      <c r="O12" s="49"/>
      <c r="P12" s="56">
        <v>0</v>
      </c>
      <c r="Q12" s="58">
        <f>'Inc CWIP &amp; Plant'!$K$257</f>
        <v>0.50839999999999996</v>
      </c>
      <c r="R12" s="56">
        <f t="shared" si="2"/>
        <v>0</v>
      </c>
      <c r="T12" s="56"/>
      <c r="U12" s="58"/>
      <c r="V12" s="56"/>
      <c r="X12" s="45">
        <f t="shared" si="3"/>
        <v>0</v>
      </c>
    </row>
    <row r="13" spans="2:24" x14ac:dyDescent="0.35">
      <c r="B13" s="49">
        <f t="shared" si="4"/>
        <v>46143</v>
      </c>
      <c r="C13" s="49"/>
      <c r="D13" s="56">
        <v>0</v>
      </c>
      <c r="E13" s="58">
        <f>'Inc CWIP &amp; Plant'!$K$257</f>
        <v>0.50839999999999996</v>
      </c>
      <c r="F13" s="56">
        <f t="shared" si="1"/>
        <v>0</v>
      </c>
      <c r="H13" s="56"/>
      <c r="I13" s="58"/>
      <c r="J13" s="56"/>
      <c r="L13" s="59">
        <f t="shared" si="0"/>
        <v>0</v>
      </c>
      <c r="N13" s="49">
        <f t="shared" si="5"/>
        <v>46143</v>
      </c>
      <c r="O13" s="49"/>
      <c r="P13" s="56">
        <v>0</v>
      </c>
      <c r="Q13" s="58">
        <f>'Inc CWIP &amp; Plant'!$K$257</f>
        <v>0.50839999999999996</v>
      </c>
      <c r="R13" s="56">
        <f t="shared" si="2"/>
        <v>0</v>
      </c>
      <c r="T13" s="56"/>
      <c r="U13" s="58"/>
      <c r="V13" s="56"/>
      <c r="X13" s="45">
        <f t="shared" si="3"/>
        <v>0</v>
      </c>
    </row>
    <row r="14" spans="2:24" x14ac:dyDescent="0.35">
      <c r="B14" s="49">
        <f t="shared" si="4"/>
        <v>46174</v>
      </c>
      <c r="C14" s="49"/>
      <c r="D14" s="56">
        <v>0</v>
      </c>
      <c r="E14" s="58">
        <f>'Inc CWIP &amp; Plant'!$K$257</f>
        <v>0.50839999999999996</v>
      </c>
      <c r="F14" s="56">
        <f t="shared" si="1"/>
        <v>0</v>
      </c>
      <c r="H14" s="56"/>
      <c r="I14" s="58"/>
      <c r="J14" s="56"/>
      <c r="L14" s="59">
        <f t="shared" si="0"/>
        <v>0</v>
      </c>
      <c r="N14" s="49">
        <f t="shared" si="5"/>
        <v>46174</v>
      </c>
      <c r="O14" s="49"/>
      <c r="P14" s="56">
        <v>0</v>
      </c>
      <c r="Q14" s="58">
        <f>'Inc CWIP &amp; Plant'!$K$257</f>
        <v>0.50839999999999996</v>
      </c>
      <c r="R14" s="56">
        <f t="shared" si="2"/>
        <v>0</v>
      </c>
      <c r="T14" s="56"/>
      <c r="U14" s="58"/>
      <c r="V14" s="56"/>
      <c r="X14" s="45">
        <f t="shared" si="3"/>
        <v>0</v>
      </c>
    </row>
    <row r="15" spans="2:24" x14ac:dyDescent="0.35">
      <c r="B15" s="49">
        <f t="shared" si="4"/>
        <v>46204</v>
      </c>
      <c r="C15" s="49"/>
      <c r="D15" s="56">
        <v>0</v>
      </c>
      <c r="E15" s="58">
        <f>'Inc CWIP &amp; Plant'!$K$257</f>
        <v>0.50839999999999996</v>
      </c>
      <c r="F15" s="56">
        <f t="shared" si="1"/>
        <v>0</v>
      </c>
      <c r="H15" s="56"/>
      <c r="I15" s="58"/>
      <c r="J15" s="56"/>
      <c r="L15" s="59">
        <f t="shared" si="0"/>
        <v>0</v>
      </c>
      <c r="N15" s="49">
        <f t="shared" si="5"/>
        <v>46204</v>
      </c>
      <c r="O15" s="49"/>
      <c r="P15" s="56">
        <v>0</v>
      </c>
      <c r="Q15" s="58">
        <f>'Inc CWIP &amp; Plant'!$K$257</f>
        <v>0.50839999999999996</v>
      </c>
      <c r="R15" s="56">
        <f t="shared" si="2"/>
        <v>0</v>
      </c>
      <c r="T15" s="56"/>
      <c r="U15" s="58"/>
      <c r="V15" s="56"/>
      <c r="X15" s="45">
        <f t="shared" si="3"/>
        <v>0</v>
      </c>
    </row>
    <row r="16" spans="2:24" x14ac:dyDescent="0.35">
      <c r="B16" s="49">
        <f t="shared" si="4"/>
        <v>46235</v>
      </c>
      <c r="C16" s="49"/>
      <c r="D16" s="56">
        <v>0</v>
      </c>
      <c r="E16" s="58">
        <f>'Inc CWIP &amp; Plant'!$K$257</f>
        <v>0.50839999999999996</v>
      </c>
      <c r="F16" s="56">
        <f t="shared" si="1"/>
        <v>0</v>
      </c>
      <c r="H16" s="56"/>
      <c r="I16" s="58"/>
      <c r="J16" s="56"/>
      <c r="L16" s="59">
        <f t="shared" si="0"/>
        <v>0</v>
      </c>
      <c r="N16" s="49">
        <f t="shared" si="5"/>
        <v>46235</v>
      </c>
      <c r="O16" s="49"/>
      <c r="P16" s="56">
        <v>0</v>
      </c>
      <c r="Q16" s="58">
        <f>'Inc CWIP &amp; Plant'!$K$257</f>
        <v>0.50839999999999996</v>
      </c>
      <c r="R16" s="56">
        <f t="shared" si="2"/>
        <v>0</v>
      </c>
      <c r="T16" s="56"/>
      <c r="U16" s="58"/>
      <c r="V16" s="56"/>
      <c r="X16" s="45">
        <f t="shared" si="3"/>
        <v>0</v>
      </c>
    </row>
    <row r="17" spans="2:24" x14ac:dyDescent="0.35">
      <c r="B17" s="49">
        <f t="shared" si="4"/>
        <v>46266</v>
      </c>
      <c r="C17" s="49"/>
      <c r="D17" s="56">
        <v>0</v>
      </c>
      <c r="E17" s="58">
        <f>'Inc CWIP &amp; Plant'!$K$257</f>
        <v>0.50839999999999996</v>
      </c>
      <c r="F17" s="56">
        <f t="shared" si="1"/>
        <v>0</v>
      </c>
      <c r="H17" s="56"/>
      <c r="I17" s="58"/>
      <c r="J17" s="56"/>
      <c r="L17" s="59">
        <f t="shared" si="0"/>
        <v>0</v>
      </c>
      <c r="N17" s="49">
        <f t="shared" si="5"/>
        <v>46266</v>
      </c>
      <c r="O17" s="49"/>
      <c r="P17" s="56">
        <v>0</v>
      </c>
      <c r="Q17" s="58">
        <f>'Inc CWIP &amp; Plant'!$K$257</f>
        <v>0.50839999999999996</v>
      </c>
      <c r="R17" s="56">
        <f t="shared" si="2"/>
        <v>0</v>
      </c>
      <c r="T17" s="56"/>
      <c r="U17" s="58"/>
      <c r="V17" s="56"/>
      <c r="X17" s="45">
        <f t="shared" si="3"/>
        <v>0</v>
      </c>
    </row>
    <row r="18" spans="2:24" x14ac:dyDescent="0.35">
      <c r="B18" s="49">
        <f t="shared" si="4"/>
        <v>46296</v>
      </c>
      <c r="C18" s="49"/>
      <c r="D18" s="56">
        <v>0</v>
      </c>
      <c r="E18" s="58">
        <f>'Inc CWIP &amp; Plant'!$K$257</f>
        <v>0.50839999999999996</v>
      </c>
      <c r="F18" s="56">
        <f t="shared" si="1"/>
        <v>0</v>
      </c>
      <c r="H18" s="56"/>
      <c r="I18" s="58"/>
      <c r="J18" s="56"/>
      <c r="L18" s="59">
        <f t="shared" si="0"/>
        <v>0</v>
      </c>
      <c r="N18" s="49">
        <f t="shared" si="5"/>
        <v>46296</v>
      </c>
      <c r="O18" s="49"/>
      <c r="P18" s="56">
        <v>0</v>
      </c>
      <c r="Q18" s="58">
        <f>'Inc CWIP &amp; Plant'!$K$257</f>
        <v>0.50839999999999996</v>
      </c>
      <c r="R18" s="56">
        <f t="shared" si="2"/>
        <v>0</v>
      </c>
      <c r="T18" s="56"/>
      <c r="U18" s="58"/>
      <c r="V18" s="56"/>
      <c r="X18" s="45">
        <f t="shared" si="3"/>
        <v>0</v>
      </c>
    </row>
    <row r="19" spans="2:24" x14ac:dyDescent="0.35">
      <c r="B19" s="49">
        <f t="shared" si="4"/>
        <v>46327</v>
      </c>
      <c r="C19" s="49"/>
      <c r="D19" s="56">
        <v>0</v>
      </c>
      <c r="E19" s="58">
        <f>'Inc CWIP &amp; Plant'!$K$257</f>
        <v>0.50839999999999996</v>
      </c>
      <c r="F19" s="56">
        <f t="shared" si="1"/>
        <v>0</v>
      </c>
      <c r="H19" s="56"/>
      <c r="I19" s="58"/>
      <c r="J19" s="56"/>
      <c r="L19" s="59">
        <f t="shared" si="0"/>
        <v>0</v>
      </c>
      <c r="N19" s="49">
        <f t="shared" si="5"/>
        <v>46327</v>
      </c>
      <c r="O19" s="49"/>
      <c r="P19" s="56">
        <v>0</v>
      </c>
      <c r="Q19" s="58">
        <f>'Inc CWIP &amp; Plant'!$K$257</f>
        <v>0.50839999999999996</v>
      </c>
      <c r="R19" s="56">
        <f t="shared" si="2"/>
        <v>0</v>
      </c>
      <c r="T19" s="56"/>
      <c r="U19" s="58"/>
      <c r="V19" s="56"/>
      <c r="X19" s="45">
        <f t="shared" si="3"/>
        <v>0</v>
      </c>
    </row>
    <row r="20" spans="2:24" x14ac:dyDescent="0.35">
      <c r="B20" s="49">
        <f t="shared" si="4"/>
        <v>46357</v>
      </c>
      <c r="C20" s="49"/>
      <c r="D20" s="56">
        <v>0</v>
      </c>
      <c r="E20" s="58">
        <f>'Inc CWIP &amp; Plant'!$K$257</f>
        <v>0.50839999999999996</v>
      </c>
      <c r="F20" s="56">
        <f t="shared" si="1"/>
        <v>0</v>
      </c>
      <c r="H20" s="56"/>
      <c r="I20" s="58"/>
      <c r="J20" s="56"/>
      <c r="L20" s="59">
        <f t="shared" si="0"/>
        <v>0</v>
      </c>
      <c r="N20" s="49">
        <f t="shared" si="5"/>
        <v>46357</v>
      </c>
      <c r="O20" s="49"/>
      <c r="P20" s="56">
        <v>0</v>
      </c>
      <c r="Q20" s="58">
        <f>'Inc CWIP &amp; Plant'!$K$257</f>
        <v>0.50839999999999996</v>
      </c>
      <c r="R20" s="56">
        <f t="shared" si="2"/>
        <v>0</v>
      </c>
      <c r="T20" s="56"/>
      <c r="U20" s="58"/>
      <c r="V20" s="56"/>
      <c r="X20" s="45">
        <f t="shared" si="3"/>
        <v>0</v>
      </c>
    </row>
    <row r="21" spans="2:24" x14ac:dyDescent="0.35">
      <c r="B21" s="49">
        <f t="shared" si="4"/>
        <v>46388</v>
      </c>
      <c r="C21" s="49"/>
      <c r="D21" s="56">
        <v>0</v>
      </c>
      <c r="E21" s="58">
        <f>'Inc CWIP &amp; Plant'!$K$257</f>
        <v>0.50839999999999996</v>
      </c>
      <c r="F21" s="56">
        <f t="shared" si="1"/>
        <v>0</v>
      </c>
      <c r="H21" s="56"/>
      <c r="I21" s="58"/>
      <c r="J21" s="56"/>
      <c r="L21" s="59">
        <f t="shared" si="0"/>
        <v>0</v>
      </c>
      <c r="N21" s="49">
        <f t="shared" si="5"/>
        <v>46388</v>
      </c>
      <c r="O21" s="49"/>
      <c r="P21" s="56">
        <v>0</v>
      </c>
      <c r="Q21" s="58">
        <f>'Inc CWIP &amp; Plant'!$K$257</f>
        <v>0.50839999999999996</v>
      </c>
      <c r="R21" s="56">
        <f t="shared" si="2"/>
        <v>0</v>
      </c>
      <c r="T21" s="56"/>
      <c r="U21" s="58"/>
      <c r="V21" s="56"/>
      <c r="X21" s="45">
        <f t="shared" si="3"/>
        <v>0</v>
      </c>
    </row>
    <row r="22" spans="2:24" x14ac:dyDescent="0.35">
      <c r="B22" s="49">
        <f t="shared" si="4"/>
        <v>46419</v>
      </c>
      <c r="C22" s="49"/>
      <c r="D22" s="56">
        <v>0</v>
      </c>
      <c r="E22" s="58">
        <f>'Inc CWIP &amp; Plant'!$K$257</f>
        <v>0.50839999999999996</v>
      </c>
      <c r="F22" s="56">
        <f t="shared" si="1"/>
        <v>0</v>
      </c>
      <c r="H22" s="56"/>
      <c r="I22" s="58"/>
      <c r="J22" s="56"/>
      <c r="L22" s="59">
        <f t="shared" si="0"/>
        <v>0</v>
      </c>
      <c r="N22" s="49">
        <f t="shared" si="5"/>
        <v>46419</v>
      </c>
      <c r="O22" s="49"/>
      <c r="P22" s="56">
        <v>0</v>
      </c>
      <c r="Q22" s="58">
        <f>'Inc CWIP &amp; Plant'!$K$257</f>
        <v>0.50839999999999996</v>
      </c>
      <c r="R22" s="56">
        <f t="shared" si="2"/>
        <v>0</v>
      </c>
      <c r="T22" s="56"/>
      <c r="U22" s="58"/>
      <c r="V22" s="56"/>
      <c r="X22" s="45">
        <f t="shared" si="3"/>
        <v>0</v>
      </c>
    </row>
    <row r="23" spans="2:24" x14ac:dyDescent="0.35">
      <c r="B23" s="49">
        <f t="shared" si="4"/>
        <v>46447</v>
      </c>
      <c r="C23" s="49"/>
      <c r="D23" s="56">
        <v>0</v>
      </c>
      <c r="E23" s="58">
        <f>'Inc CWIP &amp; Plant'!$K$257</f>
        <v>0.50839999999999996</v>
      </c>
      <c r="F23" s="56">
        <f t="shared" si="1"/>
        <v>0</v>
      </c>
      <c r="H23" s="56"/>
      <c r="I23" s="58"/>
      <c r="J23" s="56"/>
      <c r="L23" s="59">
        <f t="shared" si="0"/>
        <v>0</v>
      </c>
      <c r="N23" s="49">
        <f t="shared" si="5"/>
        <v>46447</v>
      </c>
      <c r="O23" s="49"/>
      <c r="P23" s="56">
        <v>0</v>
      </c>
      <c r="Q23" s="58">
        <f>'Inc CWIP &amp; Plant'!$K$257</f>
        <v>0.50839999999999996</v>
      </c>
      <c r="R23" s="56">
        <f t="shared" si="2"/>
        <v>0</v>
      </c>
      <c r="T23" s="56"/>
      <c r="U23" s="58"/>
      <c r="V23" s="56"/>
      <c r="X23" s="45">
        <f t="shared" si="3"/>
        <v>0</v>
      </c>
    </row>
    <row r="24" spans="2:24" x14ac:dyDescent="0.35">
      <c r="B24" s="49">
        <f t="shared" si="4"/>
        <v>46478</v>
      </c>
      <c r="C24" s="49"/>
      <c r="D24" s="56">
        <v>0</v>
      </c>
      <c r="E24" s="58">
        <f>'Inc CWIP &amp; Plant'!$K$257</f>
        <v>0.50839999999999996</v>
      </c>
      <c r="F24" s="56">
        <f t="shared" si="1"/>
        <v>0</v>
      </c>
      <c r="H24" s="56"/>
      <c r="I24" s="58"/>
      <c r="J24" s="56"/>
      <c r="L24" s="59">
        <f t="shared" si="0"/>
        <v>0</v>
      </c>
      <c r="N24" s="49">
        <f t="shared" si="5"/>
        <v>46478</v>
      </c>
      <c r="O24" s="49"/>
      <c r="P24" s="56">
        <v>0</v>
      </c>
      <c r="Q24" s="58">
        <f>'Inc CWIP &amp; Plant'!$K$257</f>
        <v>0.50839999999999996</v>
      </c>
      <c r="R24" s="56">
        <f t="shared" si="2"/>
        <v>0</v>
      </c>
      <c r="T24" s="56"/>
      <c r="U24" s="58"/>
      <c r="V24" s="56"/>
      <c r="X24" s="45">
        <f t="shared" si="3"/>
        <v>0</v>
      </c>
    </row>
    <row r="25" spans="2:24" x14ac:dyDescent="0.35">
      <c r="B25" s="49">
        <f t="shared" si="4"/>
        <v>46508</v>
      </c>
      <c r="C25" s="49"/>
      <c r="D25" s="56">
        <v>0</v>
      </c>
      <c r="E25" s="58">
        <f>'Inc CWIP &amp; Plant'!$K$257</f>
        <v>0.50839999999999996</v>
      </c>
      <c r="F25" s="56">
        <f t="shared" si="1"/>
        <v>0</v>
      </c>
      <c r="H25" s="56"/>
      <c r="I25" s="58"/>
      <c r="J25" s="56"/>
      <c r="L25" s="59">
        <f t="shared" si="0"/>
        <v>0</v>
      </c>
      <c r="N25" s="49">
        <f t="shared" si="5"/>
        <v>46508</v>
      </c>
      <c r="O25" s="49"/>
      <c r="P25" s="56">
        <v>0</v>
      </c>
      <c r="Q25" s="58">
        <f>'Inc CWIP &amp; Plant'!$K$257</f>
        <v>0.50839999999999996</v>
      </c>
      <c r="R25" s="56">
        <f t="shared" si="2"/>
        <v>0</v>
      </c>
      <c r="T25" s="56"/>
      <c r="U25" s="58"/>
      <c r="V25" s="56"/>
      <c r="X25" s="45">
        <f t="shared" si="3"/>
        <v>0</v>
      </c>
    </row>
    <row r="26" spans="2:24" x14ac:dyDescent="0.35">
      <c r="B26" s="49">
        <f t="shared" si="4"/>
        <v>46539</v>
      </c>
      <c r="C26" s="49"/>
      <c r="D26" s="56">
        <v>0</v>
      </c>
      <c r="E26" s="58">
        <f>'Inc CWIP &amp; Plant'!$K$257</f>
        <v>0.50839999999999996</v>
      </c>
      <c r="F26" s="56">
        <f t="shared" si="1"/>
        <v>0</v>
      </c>
      <c r="H26" s="56"/>
      <c r="I26" s="58"/>
      <c r="J26" s="56"/>
      <c r="L26" s="59">
        <f t="shared" si="0"/>
        <v>0</v>
      </c>
      <c r="N26" s="49">
        <f t="shared" si="5"/>
        <v>46539</v>
      </c>
      <c r="O26" s="49"/>
      <c r="P26" s="56">
        <v>0</v>
      </c>
      <c r="Q26" s="58">
        <f>'Inc CWIP &amp; Plant'!$K$257</f>
        <v>0.50839999999999996</v>
      </c>
      <c r="R26" s="56">
        <f t="shared" si="2"/>
        <v>0</v>
      </c>
      <c r="T26" s="56"/>
      <c r="U26" s="58"/>
      <c r="V26" s="56"/>
      <c r="X26" s="45">
        <f t="shared" si="3"/>
        <v>0</v>
      </c>
    </row>
    <row r="27" spans="2:24" x14ac:dyDescent="0.35">
      <c r="B27" s="49">
        <f t="shared" si="4"/>
        <v>46569</v>
      </c>
      <c r="C27" s="49"/>
      <c r="D27" s="56">
        <v>0</v>
      </c>
      <c r="E27" s="58">
        <f>'Inc CWIP &amp; Plant'!$K$257</f>
        <v>0.50839999999999996</v>
      </c>
      <c r="F27" s="56">
        <f t="shared" si="1"/>
        <v>0</v>
      </c>
      <c r="H27" s="56"/>
      <c r="I27" s="58"/>
      <c r="J27" s="56"/>
      <c r="L27" s="59">
        <f t="shared" si="0"/>
        <v>0</v>
      </c>
      <c r="N27" s="49">
        <f t="shared" si="5"/>
        <v>46569</v>
      </c>
      <c r="O27" s="49"/>
      <c r="P27" s="56">
        <v>0</v>
      </c>
      <c r="Q27" s="58">
        <f>'Inc CWIP &amp; Plant'!$K$257</f>
        <v>0.50839999999999996</v>
      </c>
      <c r="R27" s="56">
        <f t="shared" si="2"/>
        <v>0</v>
      </c>
      <c r="T27" s="56"/>
      <c r="U27" s="58"/>
      <c r="V27" s="56"/>
      <c r="X27" s="45">
        <f t="shared" si="3"/>
        <v>0</v>
      </c>
    </row>
    <row r="28" spans="2:24" x14ac:dyDescent="0.35">
      <c r="B28" s="49">
        <f t="shared" si="4"/>
        <v>46600</v>
      </c>
      <c r="C28" s="49"/>
      <c r="D28" s="56">
        <v>0</v>
      </c>
      <c r="E28" s="58">
        <f>'Inc CWIP &amp; Plant'!$K$257</f>
        <v>0.50839999999999996</v>
      </c>
      <c r="F28" s="56">
        <f t="shared" si="1"/>
        <v>0</v>
      </c>
      <c r="H28" s="56"/>
      <c r="I28" s="58"/>
      <c r="J28" s="56"/>
      <c r="L28" s="59">
        <f t="shared" si="0"/>
        <v>0</v>
      </c>
      <c r="N28" s="49">
        <f t="shared" si="5"/>
        <v>46600</v>
      </c>
      <c r="O28" s="49"/>
      <c r="P28" s="56">
        <v>0</v>
      </c>
      <c r="Q28" s="58">
        <f>'Inc CWIP &amp; Plant'!$K$257</f>
        <v>0.50839999999999996</v>
      </c>
      <c r="R28" s="56">
        <f t="shared" si="2"/>
        <v>0</v>
      </c>
      <c r="T28" s="56"/>
      <c r="U28" s="58"/>
      <c r="V28" s="56"/>
      <c r="X28" s="45">
        <f t="shared" si="3"/>
        <v>0</v>
      </c>
    </row>
    <row r="29" spans="2:24" x14ac:dyDescent="0.35">
      <c r="B29" s="49">
        <f t="shared" si="4"/>
        <v>46631</v>
      </c>
      <c r="C29" s="49"/>
      <c r="D29" s="56">
        <v>0</v>
      </c>
      <c r="E29" s="58">
        <f>'Inc CWIP &amp; Plant'!$K$257</f>
        <v>0.50839999999999996</v>
      </c>
      <c r="F29" s="56">
        <f t="shared" si="1"/>
        <v>0</v>
      </c>
      <c r="H29" s="56"/>
      <c r="I29" s="58"/>
      <c r="J29" s="56"/>
      <c r="L29" s="59">
        <f t="shared" si="0"/>
        <v>0</v>
      </c>
      <c r="N29" s="49">
        <f t="shared" si="5"/>
        <v>46631</v>
      </c>
      <c r="O29" s="49"/>
      <c r="P29" s="56">
        <v>0</v>
      </c>
      <c r="Q29" s="58">
        <f>'Inc CWIP &amp; Plant'!$K$257</f>
        <v>0.50839999999999996</v>
      </c>
      <c r="R29" s="56">
        <f t="shared" si="2"/>
        <v>0</v>
      </c>
      <c r="T29" s="56"/>
      <c r="U29" s="58"/>
      <c r="V29" s="56"/>
      <c r="X29" s="45">
        <f t="shared" si="3"/>
        <v>0</v>
      </c>
    </row>
    <row r="30" spans="2:24" x14ac:dyDescent="0.35">
      <c r="B30" s="49">
        <f t="shared" si="4"/>
        <v>46661</v>
      </c>
      <c r="C30" s="49"/>
      <c r="D30" s="56">
        <v>0</v>
      </c>
      <c r="E30" s="58">
        <f>'Inc CWIP &amp; Plant'!$K$257</f>
        <v>0.50839999999999996</v>
      </c>
      <c r="F30" s="56">
        <f t="shared" si="1"/>
        <v>0</v>
      </c>
      <c r="H30" s="56"/>
      <c r="I30" s="58"/>
      <c r="J30" s="56"/>
      <c r="L30" s="59">
        <f t="shared" si="0"/>
        <v>0</v>
      </c>
      <c r="N30" s="49">
        <f t="shared" si="5"/>
        <v>46661</v>
      </c>
      <c r="O30" s="49"/>
      <c r="P30" s="56">
        <v>0</v>
      </c>
      <c r="Q30" s="58">
        <f>'Inc CWIP &amp; Plant'!$K$257</f>
        <v>0.50839999999999996</v>
      </c>
      <c r="R30" s="56">
        <f t="shared" si="2"/>
        <v>0</v>
      </c>
      <c r="T30" s="56"/>
      <c r="U30" s="58"/>
      <c r="V30" s="56"/>
      <c r="X30" s="45">
        <f t="shared" si="3"/>
        <v>0</v>
      </c>
    </row>
    <row r="31" spans="2:24" x14ac:dyDescent="0.35">
      <c r="B31" s="49">
        <f t="shared" si="4"/>
        <v>46692</v>
      </c>
      <c r="C31" s="49"/>
      <c r="D31" s="56">
        <v>0</v>
      </c>
      <c r="E31" s="58">
        <f>'Inc CWIP &amp; Plant'!$K$257</f>
        <v>0.50839999999999996</v>
      </c>
      <c r="F31" s="56">
        <f t="shared" si="1"/>
        <v>0</v>
      </c>
      <c r="H31" s="56"/>
      <c r="I31" s="58"/>
      <c r="J31" s="56"/>
      <c r="L31" s="59">
        <f t="shared" si="0"/>
        <v>0</v>
      </c>
      <c r="N31" s="49">
        <f t="shared" si="5"/>
        <v>46692</v>
      </c>
      <c r="O31" s="49"/>
      <c r="P31" s="56">
        <v>0</v>
      </c>
      <c r="Q31" s="58">
        <f>'Inc CWIP &amp; Plant'!$K$257</f>
        <v>0.50839999999999996</v>
      </c>
      <c r="R31" s="56">
        <f t="shared" si="2"/>
        <v>0</v>
      </c>
      <c r="T31" s="56"/>
      <c r="U31" s="58"/>
      <c r="V31" s="56"/>
      <c r="X31" s="45">
        <f t="shared" si="3"/>
        <v>0</v>
      </c>
    </row>
    <row r="32" spans="2:24" x14ac:dyDescent="0.35">
      <c r="B32" s="49">
        <f t="shared" si="4"/>
        <v>46722</v>
      </c>
      <c r="C32" s="49"/>
      <c r="D32" s="56">
        <v>0</v>
      </c>
      <c r="E32" s="58">
        <f>'Inc CWIP &amp; Plant'!$K$257</f>
        <v>0.50839999999999996</v>
      </c>
      <c r="F32" s="56">
        <f t="shared" si="1"/>
        <v>0</v>
      </c>
      <c r="H32" s="56"/>
      <c r="I32" s="58"/>
      <c r="J32" s="56"/>
      <c r="L32" s="59">
        <f t="shared" si="0"/>
        <v>0</v>
      </c>
      <c r="N32" s="49">
        <f t="shared" si="5"/>
        <v>46722</v>
      </c>
      <c r="O32" s="49"/>
      <c r="P32" s="56">
        <v>0</v>
      </c>
      <c r="Q32" s="58">
        <f>'Inc CWIP &amp; Plant'!$K$257</f>
        <v>0.50839999999999996</v>
      </c>
      <c r="R32" s="56">
        <f t="shared" si="2"/>
        <v>0</v>
      </c>
      <c r="T32" s="56"/>
      <c r="U32" s="58"/>
      <c r="V32" s="56"/>
      <c r="X32" s="45">
        <f t="shared" si="3"/>
        <v>0</v>
      </c>
    </row>
  </sheetData>
  <mergeCells count="4">
    <mergeCell ref="D7:F7"/>
    <mergeCell ref="P7:R7"/>
    <mergeCell ref="H7:J7"/>
    <mergeCell ref="T7:V7"/>
  </mergeCells>
  <pageMargins left="0.7" right="0.7" top="0.75" bottom="0.75" header="0.3" footer="0.3"/>
  <pageSetup scale="90" fitToHeight="0" orientation="landscape" r:id="rId1"/>
  <headerFooter>
    <oddHeader>&amp;RTO2027 Draft Annual Update
Attachment 4
WP-Schedule 10 and 16
Page &amp;P of &amp;N</oddHeader>
    <oddFooter>&amp;R&amp;A</oddFoot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83287-1630-4917-BB35-5E00247A4B9C}">
  <sheetPr codeName="Sheet13">
    <pageSetUpPr fitToPage="1"/>
  </sheetPr>
  <dimension ref="B1:L32"/>
  <sheetViews>
    <sheetView showGridLines="0" zoomScaleNormal="100" workbookViewId="0">
      <selection activeCell="B1" sqref="B1"/>
    </sheetView>
  </sheetViews>
  <sheetFormatPr defaultColWidth="9.1796875" defaultRowHeight="14.5" x14ac:dyDescent="0.35"/>
  <cols>
    <col min="1" max="1" width="1.7265625" style="21" customWidth="1"/>
    <col min="2" max="2" width="13" style="21" customWidth="1"/>
    <col min="3" max="3" width="1.453125" style="21" customWidth="1"/>
    <col min="4" max="4" width="12.54296875" style="21" customWidth="1"/>
    <col min="5" max="6" width="11.7265625" style="21" customWidth="1"/>
    <col min="7" max="7" width="3" style="21" customWidth="1"/>
    <col min="8" max="8" width="9.1796875" style="21"/>
    <col min="9" max="9" width="2.1796875" style="21" customWidth="1"/>
    <col min="10" max="12" width="11.26953125" style="21" customWidth="1"/>
    <col min="13" max="16384" width="9.1796875" style="21"/>
  </cols>
  <sheetData>
    <row r="1" spans="2:12" x14ac:dyDescent="0.35">
      <c r="B1" s="57" t="s">
        <v>524</v>
      </c>
      <c r="C1" s="57"/>
    </row>
    <row r="2" spans="2:12" x14ac:dyDescent="0.35">
      <c r="B2" s="21" t="s">
        <v>532</v>
      </c>
    </row>
    <row r="3" spans="2:12" x14ac:dyDescent="0.35">
      <c r="B3" s="21" t="s">
        <v>526</v>
      </c>
    </row>
    <row r="4" spans="2:12" x14ac:dyDescent="0.35">
      <c r="B4" s="343" t="s">
        <v>553</v>
      </c>
    </row>
    <row r="5" spans="2:12" x14ac:dyDescent="0.35">
      <c r="C5" s="57"/>
    </row>
    <row r="6" spans="2:12" x14ac:dyDescent="0.35">
      <c r="B6" s="57" t="s">
        <v>417</v>
      </c>
      <c r="H6" s="57" t="s">
        <v>393</v>
      </c>
    </row>
    <row r="7" spans="2:12" x14ac:dyDescent="0.35">
      <c r="B7" s="50"/>
      <c r="C7" s="57"/>
      <c r="D7" s="349" t="s">
        <v>533</v>
      </c>
      <c r="E7" s="349"/>
      <c r="F7" s="349"/>
      <c r="H7" s="50"/>
      <c r="I7" s="57"/>
      <c r="J7" s="349" t="s">
        <v>533</v>
      </c>
      <c r="K7" s="349"/>
      <c r="L7" s="349"/>
    </row>
    <row r="8" spans="2:12" x14ac:dyDescent="0.35">
      <c r="B8" s="342" t="s">
        <v>529</v>
      </c>
      <c r="C8" s="35"/>
      <c r="D8" s="342" t="s">
        <v>530</v>
      </c>
      <c r="E8" s="342" t="s">
        <v>17</v>
      </c>
      <c r="F8" s="342" t="s">
        <v>531</v>
      </c>
      <c r="H8" s="342" t="s">
        <v>529</v>
      </c>
      <c r="I8" s="35"/>
      <c r="J8" s="342" t="s">
        <v>530</v>
      </c>
      <c r="K8" s="342" t="s">
        <v>17</v>
      </c>
      <c r="L8" s="342" t="s">
        <v>531</v>
      </c>
    </row>
    <row r="9" spans="2:12" x14ac:dyDescent="0.35">
      <c r="B9" s="49">
        <v>46023</v>
      </c>
      <c r="C9" s="49"/>
      <c r="D9" s="60" cm="1">
        <f t="array" ref="D9:D32">TRANSPOSE('Inc CWIP &amp; Plant'!T36:AQ36)</f>
        <v>0</v>
      </c>
      <c r="E9" s="58">
        <f>'Inc CWIP &amp; Plant'!$K$14</f>
        <v>0.999</v>
      </c>
      <c r="F9" s="60">
        <f>D9*(1-E9)</f>
        <v>0</v>
      </c>
      <c r="H9" s="49">
        <f>B9</f>
        <v>46023</v>
      </c>
      <c r="I9" s="49"/>
      <c r="J9" s="60" cm="1">
        <f t="array" ref="J9:J32">TRANSPOSE('Inc CWIP &amp; Plant'!T14:AQ14)</f>
        <v>0</v>
      </c>
      <c r="K9" s="58">
        <f>'Inc CWIP &amp; Plant'!$K$14</f>
        <v>0.999</v>
      </c>
      <c r="L9" s="60">
        <f>J9*(1-K9)</f>
        <v>0</v>
      </c>
    </row>
    <row r="10" spans="2:12" x14ac:dyDescent="0.35">
      <c r="B10" s="49">
        <f>EDATE(B9,1)</f>
        <v>46054</v>
      </c>
      <c r="C10" s="49"/>
      <c r="D10" s="60">
        <v>0</v>
      </c>
      <c r="E10" s="58">
        <f>'Inc CWIP &amp; Plant'!$K$14</f>
        <v>0.999</v>
      </c>
      <c r="F10" s="60">
        <f t="shared" ref="F10:F32" si="0">D10*(1-E10)</f>
        <v>0</v>
      </c>
      <c r="H10" s="49">
        <f>EDATE(H9,1)</f>
        <v>46054</v>
      </c>
      <c r="I10" s="49"/>
      <c r="J10" s="60">
        <v>0</v>
      </c>
      <c r="K10" s="58">
        <f>'Inc CWIP &amp; Plant'!$K$14</f>
        <v>0.999</v>
      </c>
      <c r="L10" s="60">
        <f t="shared" ref="L10:L32" si="1">J10*(1-K10)</f>
        <v>0</v>
      </c>
    </row>
    <row r="11" spans="2:12" x14ac:dyDescent="0.35">
      <c r="B11" s="49">
        <f t="shared" ref="B11:B32" si="2">EDATE(B10,1)</f>
        <v>46082</v>
      </c>
      <c r="C11" s="49"/>
      <c r="D11" s="60">
        <v>0</v>
      </c>
      <c r="E11" s="58">
        <f>'Inc CWIP &amp; Plant'!$K$14</f>
        <v>0.999</v>
      </c>
      <c r="F11" s="60">
        <f t="shared" si="0"/>
        <v>0</v>
      </c>
      <c r="H11" s="49">
        <f t="shared" ref="H11:H32" si="3">EDATE(H10,1)</f>
        <v>46082</v>
      </c>
      <c r="I11" s="49"/>
      <c r="J11" s="60">
        <v>0</v>
      </c>
      <c r="K11" s="58">
        <f>'Inc CWIP &amp; Plant'!$K$14</f>
        <v>0.999</v>
      </c>
      <c r="L11" s="60">
        <f t="shared" si="1"/>
        <v>0</v>
      </c>
    </row>
    <row r="12" spans="2:12" x14ac:dyDescent="0.35">
      <c r="B12" s="49">
        <f t="shared" si="2"/>
        <v>46113</v>
      </c>
      <c r="C12" s="49"/>
      <c r="D12" s="60">
        <v>0</v>
      </c>
      <c r="E12" s="58">
        <f>'Inc CWIP &amp; Plant'!$K$14</f>
        <v>0.999</v>
      </c>
      <c r="F12" s="60">
        <f t="shared" si="0"/>
        <v>0</v>
      </c>
      <c r="H12" s="49">
        <f t="shared" si="3"/>
        <v>46113</v>
      </c>
      <c r="I12" s="49"/>
      <c r="J12" s="60">
        <v>0</v>
      </c>
      <c r="K12" s="58">
        <f>'Inc CWIP &amp; Plant'!$K$14</f>
        <v>0.999</v>
      </c>
      <c r="L12" s="60">
        <f t="shared" si="1"/>
        <v>0</v>
      </c>
    </row>
    <row r="13" spans="2:12" x14ac:dyDescent="0.35">
      <c r="B13" s="49">
        <f t="shared" si="2"/>
        <v>46143</v>
      </c>
      <c r="C13" s="49"/>
      <c r="D13" s="60">
        <v>0</v>
      </c>
      <c r="E13" s="58">
        <f>'Inc CWIP &amp; Plant'!$K$14</f>
        <v>0.999</v>
      </c>
      <c r="F13" s="60">
        <f t="shared" si="0"/>
        <v>0</v>
      </c>
      <c r="H13" s="49">
        <f t="shared" si="3"/>
        <v>46143</v>
      </c>
      <c r="I13" s="49"/>
      <c r="J13" s="60">
        <v>0</v>
      </c>
      <c r="K13" s="58">
        <f>'Inc CWIP &amp; Plant'!$K$14</f>
        <v>0.999</v>
      </c>
      <c r="L13" s="60">
        <f t="shared" si="1"/>
        <v>0</v>
      </c>
    </row>
    <row r="14" spans="2:12" x14ac:dyDescent="0.35">
      <c r="B14" s="49">
        <f t="shared" si="2"/>
        <v>46174</v>
      </c>
      <c r="C14" s="49"/>
      <c r="D14" s="60">
        <v>0</v>
      </c>
      <c r="E14" s="58">
        <f>'Inc CWIP &amp; Plant'!$K$14</f>
        <v>0.999</v>
      </c>
      <c r="F14" s="60">
        <f t="shared" si="0"/>
        <v>0</v>
      </c>
      <c r="H14" s="49">
        <f t="shared" si="3"/>
        <v>46174</v>
      </c>
      <c r="I14" s="49"/>
      <c r="J14" s="60">
        <v>0</v>
      </c>
      <c r="K14" s="58">
        <f>'Inc CWIP &amp; Plant'!$K$14</f>
        <v>0.999</v>
      </c>
      <c r="L14" s="60">
        <f t="shared" si="1"/>
        <v>0</v>
      </c>
    </row>
    <row r="15" spans="2:12" x14ac:dyDescent="0.35">
      <c r="B15" s="49">
        <f t="shared" si="2"/>
        <v>46204</v>
      </c>
      <c r="C15" s="49"/>
      <c r="D15" s="60">
        <v>0</v>
      </c>
      <c r="E15" s="58">
        <f>'Inc CWIP &amp; Plant'!$K$14</f>
        <v>0.999</v>
      </c>
      <c r="F15" s="60">
        <f t="shared" si="0"/>
        <v>0</v>
      </c>
      <c r="H15" s="49">
        <f t="shared" si="3"/>
        <v>46204</v>
      </c>
      <c r="I15" s="49"/>
      <c r="J15" s="60">
        <v>0</v>
      </c>
      <c r="K15" s="58">
        <f>'Inc CWIP &amp; Plant'!$K$14</f>
        <v>0.999</v>
      </c>
      <c r="L15" s="60">
        <f t="shared" si="1"/>
        <v>0</v>
      </c>
    </row>
    <row r="16" spans="2:12" x14ac:dyDescent="0.35">
      <c r="B16" s="49">
        <f t="shared" si="2"/>
        <v>46235</v>
      </c>
      <c r="C16" s="49"/>
      <c r="D16" s="60">
        <v>0</v>
      </c>
      <c r="E16" s="58">
        <f>'Inc CWIP &amp; Plant'!$K$14</f>
        <v>0.999</v>
      </c>
      <c r="F16" s="60">
        <f t="shared" si="0"/>
        <v>0</v>
      </c>
      <c r="H16" s="49">
        <f t="shared" si="3"/>
        <v>46235</v>
      </c>
      <c r="I16" s="49"/>
      <c r="J16" s="60">
        <v>0</v>
      </c>
      <c r="K16" s="58">
        <f>'Inc CWIP &amp; Plant'!$K$14</f>
        <v>0.999</v>
      </c>
      <c r="L16" s="60">
        <f t="shared" si="1"/>
        <v>0</v>
      </c>
    </row>
    <row r="17" spans="2:12" x14ac:dyDescent="0.35">
      <c r="B17" s="49">
        <f t="shared" si="2"/>
        <v>46266</v>
      </c>
      <c r="C17" s="49"/>
      <c r="D17" s="60">
        <v>0</v>
      </c>
      <c r="E17" s="58">
        <f>'Inc CWIP &amp; Plant'!$K$14</f>
        <v>0.999</v>
      </c>
      <c r="F17" s="60">
        <f t="shared" si="0"/>
        <v>0</v>
      </c>
      <c r="H17" s="49">
        <f t="shared" si="3"/>
        <v>46266</v>
      </c>
      <c r="I17" s="49"/>
      <c r="J17" s="60">
        <v>0</v>
      </c>
      <c r="K17" s="58">
        <f>'Inc CWIP &amp; Plant'!$K$14</f>
        <v>0.999</v>
      </c>
      <c r="L17" s="60">
        <f t="shared" si="1"/>
        <v>0</v>
      </c>
    </row>
    <row r="18" spans="2:12" x14ac:dyDescent="0.35">
      <c r="B18" s="49">
        <f t="shared" si="2"/>
        <v>46296</v>
      </c>
      <c r="C18" s="49"/>
      <c r="D18" s="60">
        <v>0</v>
      </c>
      <c r="E18" s="58">
        <f>'Inc CWIP &amp; Plant'!$K$14</f>
        <v>0.999</v>
      </c>
      <c r="F18" s="60">
        <f t="shared" si="0"/>
        <v>0</v>
      </c>
      <c r="H18" s="49">
        <f t="shared" si="3"/>
        <v>46296</v>
      </c>
      <c r="I18" s="49"/>
      <c r="J18" s="60">
        <v>0</v>
      </c>
      <c r="K18" s="58">
        <f>'Inc CWIP &amp; Plant'!$K$14</f>
        <v>0.999</v>
      </c>
      <c r="L18" s="60">
        <f t="shared" si="1"/>
        <v>0</v>
      </c>
    </row>
    <row r="19" spans="2:12" x14ac:dyDescent="0.35">
      <c r="B19" s="49">
        <f t="shared" si="2"/>
        <v>46327</v>
      </c>
      <c r="C19" s="49"/>
      <c r="D19" s="60">
        <v>0</v>
      </c>
      <c r="E19" s="58">
        <f>'Inc CWIP &amp; Plant'!$K$14</f>
        <v>0.999</v>
      </c>
      <c r="F19" s="60">
        <f t="shared" si="0"/>
        <v>0</v>
      </c>
      <c r="H19" s="49">
        <f t="shared" si="3"/>
        <v>46327</v>
      </c>
      <c r="I19" s="49"/>
      <c r="J19" s="60">
        <v>0</v>
      </c>
      <c r="K19" s="58">
        <f>'Inc CWIP &amp; Plant'!$K$14</f>
        <v>0.999</v>
      </c>
      <c r="L19" s="60">
        <f t="shared" si="1"/>
        <v>0</v>
      </c>
    </row>
    <row r="20" spans="2:12" x14ac:dyDescent="0.35">
      <c r="B20" s="49">
        <f t="shared" si="2"/>
        <v>46357</v>
      </c>
      <c r="C20" s="49"/>
      <c r="D20" s="60">
        <v>0</v>
      </c>
      <c r="E20" s="58">
        <f>'Inc CWIP &amp; Plant'!$K$14</f>
        <v>0.999</v>
      </c>
      <c r="F20" s="60">
        <f>D20*(1-E20)</f>
        <v>0</v>
      </c>
      <c r="G20" s="55"/>
      <c r="H20" s="49">
        <f t="shared" si="3"/>
        <v>46357</v>
      </c>
      <c r="I20" s="49"/>
      <c r="J20" s="60">
        <v>0</v>
      </c>
      <c r="K20" s="58">
        <f>'Inc CWIP &amp; Plant'!$K$14</f>
        <v>0.999</v>
      </c>
      <c r="L20" s="60">
        <f t="shared" si="1"/>
        <v>0</v>
      </c>
    </row>
    <row r="21" spans="2:12" x14ac:dyDescent="0.35">
      <c r="B21" s="49">
        <f t="shared" si="2"/>
        <v>46388</v>
      </c>
      <c r="C21" s="49"/>
      <c r="D21" s="60">
        <v>0</v>
      </c>
      <c r="E21" s="58">
        <f>'Inc CWIP &amp; Plant'!$K$14</f>
        <v>0.999</v>
      </c>
      <c r="F21" s="60">
        <f t="shared" si="0"/>
        <v>0</v>
      </c>
      <c r="H21" s="49">
        <f t="shared" si="3"/>
        <v>46388</v>
      </c>
      <c r="I21" s="49"/>
      <c r="J21" s="60">
        <v>0</v>
      </c>
      <c r="K21" s="58">
        <f>'Inc CWIP &amp; Plant'!$K$14</f>
        <v>0.999</v>
      </c>
      <c r="L21" s="60">
        <f t="shared" si="1"/>
        <v>0</v>
      </c>
    </row>
    <row r="22" spans="2:12" x14ac:dyDescent="0.35">
      <c r="B22" s="49">
        <f t="shared" si="2"/>
        <v>46419</v>
      </c>
      <c r="C22" s="49"/>
      <c r="D22" s="60">
        <v>0</v>
      </c>
      <c r="E22" s="58">
        <f>'Inc CWIP &amp; Plant'!$K$14</f>
        <v>0.999</v>
      </c>
      <c r="F22" s="60">
        <f t="shared" si="0"/>
        <v>0</v>
      </c>
      <c r="H22" s="49">
        <f t="shared" si="3"/>
        <v>46419</v>
      </c>
      <c r="I22" s="49"/>
      <c r="J22" s="60">
        <v>0</v>
      </c>
      <c r="K22" s="58">
        <f>'Inc CWIP &amp; Plant'!$K$14</f>
        <v>0.999</v>
      </c>
      <c r="L22" s="60">
        <f t="shared" si="1"/>
        <v>0</v>
      </c>
    </row>
    <row r="23" spans="2:12" x14ac:dyDescent="0.35">
      <c r="B23" s="49">
        <f t="shared" si="2"/>
        <v>46447</v>
      </c>
      <c r="C23" s="49"/>
      <c r="D23" s="60">
        <v>0</v>
      </c>
      <c r="E23" s="58">
        <f>'Inc CWIP &amp; Plant'!$K$14</f>
        <v>0.999</v>
      </c>
      <c r="F23" s="60">
        <f t="shared" si="0"/>
        <v>0</v>
      </c>
      <c r="H23" s="49">
        <f t="shared" si="3"/>
        <v>46447</v>
      </c>
      <c r="I23" s="49"/>
      <c r="J23" s="60">
        <v>0</v>
      </c>
      <c r="K23" s="58">
        <f>'Inc CWIP &amp; Plant'!$K$14</f>
        <v>0.999</v>
      </c>
      <c r="L23" s="60">
        <f t="shared" si="1"/>
        <v>0</v>
      </c>
    </row>
    <row r="24" spans="2:12" x14ac:dyDescent="0.35">
      <c r="B24" s="49">
        <f t="shared" si="2"/>
        <v>46478</v>
      </c>
      <c r="C24" s="49"/>
      <c r="D24" s="60">
        <v>0</v>
      </c>
      <c r="E24" s="58">
        <f>'Inc CWIP &amp; Plant'!$K$14</f>
        <v>0.999</v>
      </c>
      <c r="F24" s="60">
        <f t="shared" si="0"/>
        <v>0</v>
      </c>
      <c r="H24" s="49">
        <f t="shared" si="3"/>
        <v>46478</v>
      </c>
      <c r="I24" s="49"/>
      <c r="J24" s="60">
        <v>0</v>
      </c>
      <c r="K24" s="58">
        <f>'Inc CWIP &amp; Plant'!$K$14</f>
        <v>0.999</v>
      </c>
      <c r="L24" s="60">
        <f t="shared" si="1"/>
        <v>0</v>
      </c>
    </row>
    <row r="25" spans="2:12" x14ac:dyDescent="0.35">
      <c r="B25" s="49">
        <f t="shared" si="2"/>
        <v>46508</v>
      </c>
      <c r="C25" s="49"/>
      <c r="D25" s="60">
        <v>0</v>
      </c>
      <c r="E25" s="58">
        <f>'Inc CWIP &amp; Plant'!$K$14</f>
        <v>0.999</v>
      </c>
      <c r="F25" s="60">
        <f t="shared" si="0"/>
        <v>0</v>
      </c>
      <c r="H25" s="49">
        <f t="shared" si="3"/>
        <v>46508</v>
      </c>
      <c r="I25" s="49"/>
      <c r="J25" s="60">
        <v>0</v>
      </c>
      <c r="K25" s="58">
        <f>'Inc CWIP &amp; Plant'!$K$14</f>
        <v>0.999</v>
      </c>
      <c r="L25" s="60">
        <f t="shared" si="1"/>
        <v>0</v>
      </c>
    </row>
    <row r="26" spans="2:12" x14ac:dyDescent="0.35">
      <c r="B26" s="49">
        <f t="shared" si="2"/>
        <v>46539</v>
      </c>
      <c r="C26" s="49"/>
      <c r="D26" s="60">
        <v>0</v>
      </c>
      <c r="E26" s="58">
        <f>'Inc CWIP &amp; Plant'!$K$14</f>
        <v>0.999</v>
      </c>
      <c r="F26" s="60">
        <f t="shared" si="0"/>
        <v>0</v>
      </c>
      <c r="H26" s="49">
        <f t="shared" si="3"/>
        <v>46539</v>
      </c>
      <c r="I26" s="49"/>
      <c r="J26" s="60">
        <v>0</v>
      </c>
      <c r="K26" s="58">
        <f>'Inc CWIP &amp; Plant'!$K$14</f>
        <v>0.999</v>
      </c>
      <c r="L26" s="60">
        <f t="shared" si="1"/>
        <v>0</v>
      </c>
    </row>
    <row r="27" spans="2:12" x14ac:dyDescent="0.35">
      <c r="B27" s="49">
        <f t="shared" si="2"/>
        <v>46569</v>
      </c>
      <c r="C27" s="49"/>
      <c r="D27" s="60">
        <v>0</v>
      </c>
      <c r="E27" s="58">
        <f>'Inc CWIP &amp; Plant'!$K$14</f>
        <v>0.999</v>
      </c>
      <c r="F27" s="60">
        <f t="shared" si="0"/>
        <v>0</v>
      </c>
      <c r="H27" s="49">
        <f t="shared" si="3"/>
        <v>46569</v>
      </c>
      <c r="I27" s="49"/>
      <c r="J27" s="60">
        <v>0</v>
      </c>
      <c r="K27" s="58">
        <f>'Inc CWIP &amp; Plant'!$K$14</f>
        <v>0.999</v>
      </c>
      <c r="L27" s="60">
        <f t="shared" si="1"/>
        <v>0</v>
      </c>
    </row>
    <row r="28" spans="2:12" x14ac:dyDescent="0.35">
      <c r="B28" s="49">
        <f t="shared" si="2"/>
        <v>46600</v>
      </c>
      <c r="C28" s="49"/>
      <c r="D28" s="60">
        <v>0</v>
      </c>
      <c r="E28" s="58">
        <f>'Inc CWIP &amp; Plant'!$K$14</f>
        <v>0.999</v>
      </c>
      <c r="F28" s="60">
        <f t="shared" si="0"/>
        <v>0</v>
      </c>
      <c r="H28" s="49">
        <f t="shared" si="3"/>
        <v>46600</v>
      </c>
      <c r="I28" s="49"/>
      <c r="J28" s="60">
        <v>0</v>
      </c>
      <c r="K28" s="58">
        <f>'Inc CWIP &amp; Plant'!$K$14</f>
        <v>0.999</v>
      </c>
      <c r="L28" s="60">
        <f t="shared" si="1"/>
        <v>0</v>
      </c>
    </row>
    <row r="29" spans="2:12" x14ac:dyDescent="0.35">
      <c r="B29" s="49">
        <f t="shared" si="2"/>
        <v>46631</v>
      </c>
      <c r="C29" s="49"/>
      <c r="D29" s="60">
        <v>0</v>
      </c>
      <c r="E29" s="58">
        <f>'Inc CWIP &amp; Plant'!$K$14</f>
        <v>0.999</v>
      </c>
      <c r="F29" s="60">
        <f t="shared" si="0"/>
        <v>0</v>
      </c>
      <c r="H29" s="49">
        <f t="shared" si="3"/>
        <v>46631</v>
      </c>
      <c r="I29" s="49"/>
      <c r="J29" s="60">
        <v>0</v>
      </c>
      <c r="K29" s="58">
        <f>'Inc CWIP &amp; Plant'!$K$14</f>
        <v>0.999</v>
      </c>
      <c r="L29" s="60">
        <f t="shared" si="1"/>
        <v>0</v>
      </c>
    </row>
    <row r="30" spans="2:12" x14ac:dyDescent="0.35">
      <c r="B30" s="49">
        <f t="shared" si="2"/>
        <v>46661</v>
      </c>
      <c r="C30" s="49"/>
      <c r="D30" s="60">
        <v>0</v>
      </c>
      <c r="E30" s="58">
        <f>'Inc CWIP &amp; Plant'!$K$14</f>
        <v>0.999</v>
      </c>
      <c r="F30" s="60">
        <f t="shared" si="0"/>
        <v>0</v>
      </c>
      <c r="H30" s="49">
        <f t="shared" si="3"/>
        <v>46661</v>
      </c>
      <c r="I30" s="49"/>
      <c r="J30" s="60">
        <v>0</v>
      </c>
      <c r="K30" s="58">
        <f>'Inc CWIP &amp; Plant'!$K$14</f>
        <v>0.999</v>
      </c>
      <c r="L30" s="60">
        <f t="shared" si="1"/>
        <v>0</v>
      </c>
    </row>
    <row r="31" spans="2:12" x14ac:dyDescent="0.35">
      <c r="B31" s="49">
        <f t="shared" si="2"/>
        <v>46692</v>
      </c>
      <c r="C31" s="49"/>
      <c r="D31" s="60">
        <v>0</v>
      </c>
      <c r="E31" s="58">
        <f>'Inc CWIP &amp; Plant'!$K$14</f>
        <v>0.999</v>
      </c>
      <c r="F31" s="60">
        <f t="shared" si="0"/>
        <v>0</v>
      </c>
      <c r="H31" s="49">
        <f t="shared" si="3"/>
        <v>46692</v>
      </c>
      <c r="I31" s="49"/>
      <c r="J31" s="60">
        <v>0</v>
      </c>
      <c r="K31" s="58">
        <f>'Inc CWIP &amp; Plant'!$K$14</f>
        <v>0.999</v>
      </c>
      <c r="L31" s="60">
        <f t="shared" si="1"/>
        <v>0</v>
      </c>
    </row>
    <row r="32" spans="2:12" x14ac:dyDescent="0.35">
      <c r="B32" s="49">
        <f t="shared" si="2"/>
        <v>46722</v>
      </c>
      <c r="C32" s="49"/>
      <c r="D32" s="60">
        <v>0</v>
      </c>
      <c r="E32" s="58">
        <f>'Inc CWIP &amp; Plant'!$K$14</f>
        <v>0.999</v>
      </c>
      <c r="F32" s="60">
        <f t="shared" si="0"/>
        <v>0</v>
      </c>
      <c r="H32" s="49">
        <f t="shared" si="3"/>
        <v>46722</v>
      </c>
      <c r="I32" s="49"/>
      <c r="J32" s="60">
        <v>0</v>
      </c>
      <c r="K32" s="58">
        <f>'Inc CWIP &amp; Plant'!$K$14</f>
        <v>0.999</v>
      </c>
      <c r="L32" s="60">
        <f t="shared" si="1"/>
        <v>0</v>
      </c>
    </row>
  </sheetData>
  <mergeCells count="2">
    <mergeCell ref="D7:F7"/>
    <mergeCell ref="J7:L7"/>
  </mergeCells>
  <pageMargins left="0.7" right="0.7" top="0.75" bottom="0.75" header="0.3" footer="0.3"/>
  <pageSetup fitToHeight="0" orientation="landscape" r:id="rId1"/>
  <headerFooter>
    <oddHeader>&amp;RTO2027 Draft Annual Update
Attachment 4
WP-Schedule 10 and 16
Page &amp;P of &amp;N</oddHeader>
    <oddFooter>&amp;R&amp;A</oddFooter>
  </headerFooter>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B4378-B0AC-4B4D-BAFA-D5A7B0933DF0}">
  <sheetPr codeName="Sheet14">
    <pageSetUpPr fitToPage="1"/>
  </sheetPr>
  <dimension ref="B1:K32"/>
  <sheetViews>
    <sheetView showGridLines="0" zoomScaleNormal="100" workbookViewId="0">
      <selection activeCell="B1" sqref="B1"/>
    </sheetView>
  </sheetViews>
  <sheetFormatPr defaultRowHeight="14.5" x14ac:dyDescent="0.35"/>
  <cols>
    <col min="1" max="1" width="2.81640625" customWidth="1"/>
    <col min="2" max="2" width="13" customWidth="1"/>
    <col min="3" max="3" width="1.453125" customWidth="1"/>
    <col min="4" max="4" width="12.54296875" customWidth="1"/>
    <col min="5" max="6" width="11.7265625" customWidth="1"/>
    <col min="8" max="8" width="2.1796875" customWidth="1"/>
    <col min="9" max="11" width="11.26953125" customWidth="1"/>
  </cols>
  <sheetData>
    <row r="1" spans="2:11" x14ac:dyDescent="0.35">
      <c r="B1" s="46" t="s">
        <v>524</v>
      </c>
      <c r="C1" s="46"/>
    </row>
    <row r="2" spans="2:11" x14ac:dyDescent="0.35">
      <c r="B2" t="s">
        <v>534</v>
      </c>
    </row>
    <row r="3" spans="2:11" x14ac:dyDescent="0.35">
      <c r="B3" t="s">
        <v>526</v>
      </c>
    </row>
    <row r="4" spans="2:11" x14ac:dyDescent="0.35">
      <c r="B4" s="343" t="s">
        <v>553</v>
      </c>
    </row>
    <row r="5" spans="2:11" x14ac:dyDescent="0.35">
      <c r="C5" s="46"/>
    </row>
    <row r="6" spans="2:11" x14ac:dyDescent="0.35">
      <c r="B6" s="46" t="s">
        <v>417</v>
      </c>
      <c r="G6" s="46" t="s">
        <v>393</v>
      </c>
    </row>
    <row r="7" spans="2:11" x14ac:dyDescent="0.35">
      <c r="B7" s="50"/>
      <c r="C7" s="51"/>
      <c r="D7" s="349" t="s">
        <v>535</v>
      </c>
      <c r="E7" s="349"/>
      <c r="F7" s="349"/>
      <c r="G7" s="50"/>
      <c r="H7" s="51"/>
      <c r="I7" s="349" t="s">
        <v>535</v>
      </c>
      <c r="J7" s="349"/>
      <c r="K7" s="349"/>
    </row>
    <row r="8" spans="2:11" x14ac:dyDescent="0.35">
      <c r="B8" s="47" t="s">
        <v>529</v>
      </c>
      <c r="C8" s="37"/>
      <c r="D8" s="47" t="s">
        <v>530</v>
      </c>
      <c r="E8" s="47" t="s">
        <v>17</v>
      </c>
      <c r="F8" s="47" t="s">
        <v>531</v>
      </c>
      <c r="G8" s="47" t="s">
        <v>529</v>
      </c>
      <c r="H8" s="37"/>
      <c r="I8" s="47" t="s">
        <v>530</v>
      </c>
      <c r="J8" s="47" t="s">
        <v>17</v>
      </c>
      <c r="K8" s="47" t="s">
        <v>531</v>
      </c>
    </row>
    <row r="9" spans="2:11" x14ac:dyDescent="0.35">
      <c r="B9" s="49">
        <v>46023</v>
      </c>
      <c r="C9" s="49"/>
      <c r="D9" s="54" cm="1">
        <f t="array" ref="D9:D32">TRANSPOSE('Inc CWIP &amp; Plant'!T481:AQ481)</f>
        <v>0</v>
      </c>
      <c r="E9" s="39">
        <f>'Inc CWIP &amp; Plant'!$K$460</f>
        <v>1</v>
      </c>
      <c r="F9" s="54">
        <f>D9*(1-E9)</f>
        <v>0</v>
      </c>
      <c r="G9" s="49">
        <f>B9</f>
        <v>46023</v>
      </c>
      <c r="H9" s="49"/>
      <c r="I9" s="54" cm="1">
        <f t="array" ref="I9:I32">TRANSPOSE('Inc CWIP &amp; Plant'!T481:AQ481)</f>
        <v>0</v>
      </c>
      <c r="J9" s="39">
        <f>'Inc CWIP &amp; Plant'!$K$460</f>
        <v>1</v>
      </c>
      <c r="K9" s="54">
        <f>I9*(1-J9)</f>
        <v>0</v>
      </c>
    </row>
    <row r="10" spans="2:11" x14ac:dyDescent="0.35">
      <c r="B10" s="48">
        <f>EDATE(B9,1)</f>
        <v>46054</v>
      </c>
      <c r="C10" s="48"/>
      <c r="D10" s="54">
        <v>0</v>
      </c>
      <c r="E10" s="39">
        <f>'Inc CWIP &amp; Plant'!$K$460</f>
        <v>1</v>
      </c>
      <c r="F10" s="54">
        <f t="shared" ref="F10:F32" si="0">D10*(1-E10)</f>
        <v>0</v>
      </c>
      <c r="G10" s="48">
        <f>EDATE(G9,1)</f>
        <v>46054</v>
      </c>
      <c r="H10" s="48"/>
      <c r="I10" s="54">
        <v>0</v>
      </c>
      <c r="J10" s="39">
        <f>'Inc CWIP &amp; Plant'!$K$460</f>
        <v>1</v>
      </c>
      <c r="K10" s="54">
        <f t="shared" ref="K10:K32" si="1">I10*(1-J10)</f>
        <v>0</v>
      </c>
    </row>
    <row r="11" spans="2:11" x14ac:dyDescent="0.35">
      <c r="B11" s="48">
        <f t="shared" ref="B11:B32" si="2">EDATE(B10,1)</f>
        <v>46082</v>
      </c>
      <c r="C11" s="48"/>
      <c r="D11" s="54">
        <v>0</v>
      </c>
      <c r="E11" s="39">
        <f>'Inc CWIP &amp; Plant'!$K$460</f>
        <v>1</v>
      </c>
      <c r="F11" s="54">
        <f t="shared" si="0"/>
        <v>0</v>
      </c>
      <c r="G11" s="48">
        <f t="shared" ref="G11:G32" si="3">EDATE(G10,1)</f>
        <v>46082</v>
      </c>
      <c r="H11" s="48"/>
      <c r="I11" s="54">
        <v>0</v>
      </c>
      <c r="J11" s="39">
        <f>'Inc CWIP &amp; Plant'!$K$460</f>
        <v>1</v>
      </c>
      <c r="K11" s="54">
        <f t="shared" si="1"/>
        <v>0</v>
      </c>
    </row>
    <row r="12" spans="2:11" x14ac:dyDescent="0.35">
      <c r="B12" s="48">
        <f t="shared" si="2"/>
        <v>46113</v>
      </c>
      <c r="C12" s="48"/>
      <c r="D12" s="54">
        <v>0</v>
      </c>
      <c r="E12" s="39">
        <f>'Inc CWIP &amp; Plant'!$K$460</f>
        <v>1</v>
      </c>
      <c r="F12" s="54">
        <f t="shared" si="0"/>
        <v>0</v>
      </c>
      <c r="G12" s="48">
        <f t="shared" si="3"/>
        <v>46113</v>
      </c>
      <c r="H12" s="48"/>
      <c r="I12" s="54">
        <v>0</v>
      </c>
      <c r="J12" s="39">
        <f>'Inc CWIP &amp; Plant'!$K$460</f>
        <v>1</v>
      </c>
      <c r="K12" s="54">
        <f t="shared" si="1"/>
        <v>0</v>
      </c>
    </row>
    <row r="13" spans="2:11" x14ac:dyDescent="0.35">
      <c r="B13" s="48">
        <f t="shared" si="2"/>
        <v>46143</v>
      </c>
      <c r="C13" s="48"/>
      <c r="D13" s="54">
        <v>0</v>
      </c>
      <c r="E13" s="39">
        <f>'Inc CWIP &amp; Plant'!$K$460</f>
        <v>1</v>
      </c>
      <c r="F13" s="54">
        <f t="shared" si="0"/>
        <v>0</v>
      </c>
      <c r="G13" s="48">
        <f t="shared" si="3"/>
        <v>46143</v>
      </c>
      <c r="H13" s="48"/>
      <c r="I13" s="54">
        <v>0</v>
      </c>
      <c r="J13" s="39">
        <f>'Inc CWIP &amp; Plant'!$K$460</f>
        <v>1</v>
      </c>
      <c r="K13" s="54">
        <f t="shared" si="1"/>
        <v>0</v>
      </c>
    </row>
    <row r="14" spans="2:11" x14ac:dyDescent="0.35">
      <c r="B14" s="48">
        <f t="shared" si="2"/>
        <v>46174</v>
      </c>
      <c r="C14" s="48"/>
      <c r="D14" s="54">
        <v>0</v>
      </c>
      <c r="E14" s="39">
        <f>'Inc CWIP &amp; Plant'!$K$460</f>
        <v>1</v>
      </c>
      <c r="F14" s="54">
        <f t="shared" si="0"/>
        <v>0</v>
      </c>
      <c r="G14" s="48">
        <f t="shared" si="3"/>
        <v>46174</v>
      </c>
      <c r="H14" s="48"/>
      <c r="I14" s="54">
        <v>0</v>
      </c>
      <c r="J14" s="39">
        <f>'Inc CWIP &amp; Plant'!$K$460</f>
        <v>1</v>
      </c>
      <c r="K14" s="54">
        <f t="shared" si="1"/>
        <v>0</v>
      </c>
    </row>
    <row r="15" spans="2:11" x14ac:dyDescent="0.35">
      <c r="B15" s="48">
        <f t="shared" si="2"/>
        <v>46204</v>
      </c>
      <c r="C15" s="48"/>
      <c r="D15" s="54">
        <v>0</v>
      </c>
      <c r="E15" s="39">
        <f>'Inc CWIP &amp; Plant'!$K$460</f>
        <v>1</v>
      </c>
      <c r="F15" s="54">
        <f t="shared" si="0"/>
        <v>0</v>
      </c>
      <c r="G15" s="48">
        <f t="shared" si="3"/>
        <v>46204</v>
      </c>
      <c r="H15" s="48"/>
      <c r="I15" s="54">
        <v>0</v>
      </c>
      <c r="J15" s="39">
        <f>'Inc CWIP &amp; Plant'!$K$460</f>
        <v>1</v>
      </c>
      <c r="K15" s="54">
        <f t="shared" si="1"/>
        <v>0</v>
      </c>
    </row>
    <row r="16" spans="2:11" x14ac:dyDescent="0.35">
      <c r="B16" s="48">
        <f t="shared" si="2"/>
        <v>46235</v>
      </c>
      <c r="C16" s="48"/>
      <c r="D16" s="54">
        <v>0</v>
      </c>
      <c r="E16" s="39">
        <f>'Inc CWIP &amp; Plant'!$K$460</f>
        <v>1</v>
      </c>
      <c r="F16" s="54">
        <f t="shared" si="0"/>
        <v>0</v>
      </c>
      <c r="G16" s="48">
        <f t="shared" si="3"/>
        <v>46235</v>
      </c>
      <c r="H16" s="48"/>
      <c r="I16" s="54">
        <v>0</v>
      </c>
      <c r="J16" s="39">
        <f>'Inc CWIP &amp; Plant'!$K$460</f>
        <v>1</v>
      </c>
      <c r="K16" s="54">
        <f t="shared" si="1"/>
        <v>0</v>
      </c>
    </row>
    <row r="17" spans="2:11" x14ac:dyDescent="0.35">
      <c r="B17" s="48">
        <f t="shared" si="2"/>
        <v>46266</v>
      </c>
      <c r="C17" s="48"/>
      <c r="D17" s="54">
        <v>0</v>
      </c>
      <c r="E17" s="39">
        <f>'Inc CWIP &amp; Plant'!$K$460</f>
        <v>1</v>
      </c>
      <c r="F17" s="54">
        <f t="shared" si="0"/>
        <v>0</v>
      </c>
      <c r="G17" s="48">
        <f t="shared" si="3"/>
        <v>46266</v>
      </c>
      <c r="H17" s="48"/>
      <c r="I17" s="54">
        <v>0</v>
      </c>
      <c r="J17" s="39">
        <f>'Inc CWIP &amp; Plant'!$K$460</f>
        <v>1</v>
      </c>
      <c r="K17" s="54">
        <f t="shared" si="1"/>
        <v>0</v>
      </c>
    </row>
    <row r="18" spans="2:11" x14ac:dyDescent="0.35">
      <c r="B18" s="48">
        <f t="shared" si="2"/>
        <v>46296</v>
      </c>
      <c r="C18" s="48"/>
      <c r="D18" s="54">
        <v>0</v>
      </c>
      <c r="E18" s="39">
        <f>'Inc CWIP &amp; Plant'!$K$460</f>
        <v>1</v>
      </c>
      <c r="F18" s="54">
        <f t="shared" si="0"/>
        <v>0</v>
      </c>
      <c r="G18" s="48">
        <f t="shared" si="3"/>
        <v>46296</v>
      </c>
      <c r="H18" s="48"/>
      <c r="I18" s="54">
        <v>0</v>
      </c>
      <c r="J18" s="39">
        <f>'Inc CWIP &amp; Plant'!$K$460</f>
        <v>1</v>
      </c>
      <c r="K18" s="54">
        <f t="shared" si="1"/>
        <v>0</v>
      </c>
    </row>
    <row r="19" spans="2:11" x14ac:dyDescent="0.35">
      <c r="B19" s="48">
        <f t="shared" si="2"/>
        <v>46327</v>
      </c>
      <c r="C19" s="48"/>
      <c r="D19" s="54">
        <v>0</v>
      </c>
      <c r="E19" s="39">
        <f>'Inc CWIP &amp; Plant'!$K$460</f>
        <v>1</v>
      </c>
      <c r="F19" s="54">
        <f t="shared" si="0"/>
        <v>0</v>
      </c>
      <c r="G19" s="48">
        <f t="shared" si="3"/>
        <v>46327</v>
      </c>
      <c r="H19" s="48"/>
      <c r="I19" s="54">
        <v>0</v>
      </c>
      <c r="J19" s="39">
        <f>'Inc CWIP &amp; Plant'!$K$460</f>
        <v>1</v>
      </c>
      <c r="K19" s="54">
        <f t="shared" si="1"/>
        <v>0</v>
      </c>
    </row>
    <row r="20" spans="2:11" x14ac:dyDescent="0.35">
      <c r="B20" s="48">
        <f t="shared" si="2"/>
        <v>46357</v>
      </c>
      <c r="C20" s="48"/>
      <c r="D20" s="63">
        <v>377</v>
      </c>
      <c r="E20" s="39">
        <f>'Inc CWIP &amp; Plant'!$K$460</f>
        <v>1</v>
      </c>
      <c r="F20" s="54">
        <f>D20*(1-E20)</f>
        <v>0</v>
      </c>
      <c r="G20" s="48">
        <f t="shared" si="3"/>
        <v>46357</v>
      </c>
      <c r="H20" s="48"/>
      <c r="I20" s="63">
        <v>377</v>
      </c>
      <c r="J20" s="39">
        <f>'Inc CWIP &amp; Plant'!$K$460</f>
        <v>1</v>
      </c>
      <c r="K20" s="54">
        <f t="shared" si="1"/>
        <v>0</v>
      </c>
    </row>
    <row r="21" spans="2:11" x14ac:dyDescent="0.35">
      <c r="B21" s="48">
        <f t="shared" si="2"/>
        <v>46388</v>
      </c>
      <c r="C21" s="48"/>
      <c r="D21" s="54">
        <v>0</v>
      </c>
      <c r="E21" s="39">
        <f>'Inc CWIP &amp; Plant'!$K$460</f>
        <v>1</v>
      </c>
      <c r="F21" s="54">
        <f t="shared" si="0"/>
        <v>0</v>
      </c>
      <c r="G21" s="48">
        <f t="shared" si="3"/>
        <v>46388</v>
      </c>
      <c r="H21" s="48"/>
      <c r="I21" s="54">
        <v>0</v>
      </c>
      <c r="J21" s="39">
        <f>'Inc CWIP &amp; Plant'!$K$460</f>
        <v>1</v>
      </c>
      <c r="K21" s="54">
        <f t="shared" si="1"/>
        <v>0</v>
      </c>
    </row>
    <row r="22" spans="2:11" x14ac:dyDescent="0.35">
      <c r="B22" s="48">
        <f t="shared" si="2"/>
        <v>46419</v>
      </c>
      <c r="C22" s="48"/>
      <c r="D22" s="54">
        <v>0</v>
      </c>
      <c r="E22" s="39">
        <f>'Inc CWIP &amp; Plant'!$K$460</f>
        <v>1</v>
      </c>
      <c r="F22" s="54">
        <f t="shared" si="0"/>
        <v>0</v>
      </c>
      <c r="G22" s="48">
        <f t="shared" si="3"/>
        <v>46419</v>
      </c>
      <c r="H22" s="48"/>
      <c r="I22" s="54">
        <v>0</v>
      </c>
      <c r="J22" s="39">
        <f>'Inc CWIP &amp; Plant'!$K$460</f>
        <v>1</v>
      </c>
      <c r="K22" s="54">
        <f t="shared" si="1"/>
        <v>0</v>
      </c>
    </row>
    <row r="23" spans="2:11" x14ac:dyDescent="0.35">
      <c r="B23" s="48">
        <f t="shared" si="2"/>
        <v>46447</v>
      </c>
      <c r="C23" s="48"/>
      <c r="D23" s="54">
        <v>0</v>
      </c>
      <c r="E23" s="39">
        <f>'Inc CWIP &amp; Plant'!$K$460</f>
        <v>1</v>
      </c>
      <c r="F23" s="54">
        <f t="shared" si="0"/>
        <v>0</v>
      </c>
      <c r="G23" s="48">
        <f t="shared" si="3"/>
        <v>46447</v>
      </c>
      <c r="H23" s="48"/>
      <c r="I23" s="54">
        <v>0</v>
      </c>
      <c r="J23" s="39">
        <f>'Inc CWIP &amp; Plant'!$K$460</f>
        <v>1</v>
      </c>
      <c r="K23" s="54">
        <f t="shared" si="1"/>
        <v>0</v>
      </c>
    </row>
    <row r="24" spans="2:11" x14ac:dyDescent="0.35">
      <c r="B24" s="48">
        <f t="shared" si="2"/>
        <v>46478</v>
      </c>
      <c r="C24" s="48"/>
      <c r="D24" s="54">
        <v>0</v>
      </c>
      <c r="E24" s="39">
        <f>'Inc CWIP &amp; Plant'!$K$460</f>
        <v>1</v>
      </c>
      <c r="F24" s="54">
        <f t="shared" si="0"/>
        <v>0</v>
      </c>
      <c r="G24" s="48">
        <f t="shared" si="3"/>
        <v>46478</v>
      </c>
      <c r="H24" s="48"/>
      <c r="I24" s="54">
        <v>0</v>
      </c>
      <c r="J24" s="39">
        <f>'Inc CWIP &amp; Plant'!$K$460</f>
        <v>1</v>
      </c>
      <c r="K24" s="54">
        <f t="shared" si="1"/>
        <v>0</v>
      </c>
    </row>
    <row r="25" spans="2:11" x14ac:dyDescent="0.35">
      <c r="B25" s="48">
        <f t="shared" si="2"/>
        <v>46508</v>
      </c>
      <c r="C25" s="48"/>
      <c r="D25" s="54">
        <v>0</v>
      </c>
      <c r="E25" s="39">
        <f>'Inc CWIP &amp; Plant'!$K$460</f>
        <v>1</v>
      </c>
      <c r="F25" s="54">
        <f t="shared" si="0"/>
        <v>0</v>
      </c>
      <c r="G25" s="48">
        <f t="shared" si="3"/>
        <v>46508</v>
      </c>
      <c r="H25" s="48"/>
      <c r="I25" s="54">
        <v>0</v>
      </c>
      <c r="J25" s="39">
        <f>'Inc CWIP &amp; Plant'!$K$460</f>
        <v>1</v>
      </c>
      <c r="K25" s="54">
        <f t="shared" si="1"/>
        <v>0</v>
      </c>
    </row>
    <row r="26" spans="2:11" x14ac:dyDescent="0.35">
      <c r="B26" s="48">
        <f t="shared" si="2"/>
        <v>46539</v>
      </c>
      <c r="C26" s="48"/>
      <c r="D26" s="54">
        <v>0</v>
      </c>
      <c r="E26" s="39">
        <f>'Inc CWIP &amp; Plant'!$K$460</f>
        <v>1</v>
      </c>
      <c r="F26" s="54">
        <f t="shared" si="0"/>
        <v>0</v>
      </c>
      <c r="G26" s="48">
        <f t="shared" si="3"/>
        <v>46539</v>
      </c>
      <c r="H26" s="48"/>
      <c r="I26" s="54">
        <v>0</v>
      </c>
      <c r="J26" s="39">
        <f>'Inc CWIP &amp; Plant'!$K$460</f>
        <v>1</v>
      </c>
      <c r="K26" s="54">
        <f t="shared" si="1"/>
        <v>0</v>
      </c>
    </row>
    <row r="27" spans="2:11" x14ac:dyDescent="0.35">
      <c r="B27" s="48">
        <f t="shared" si="2"/>
        <v>46569</v>
      </c>
      <c r="C27" s="48"/>
      <c r="D27" s="54">
        <v>0</v>
      </c>
      <c r="E27" s="39">
        <f>'Inc CWIP &amp; Plant'!$K$460</f>
        <v>1</v>
      </c>
      <c r="F27" s="54">
        <f t="shared" si="0"/>
        <v>0</v>
      </c>
      <c r="G27" s="48">
        <f t="shared" si="3"/>
        <v>46569</v>
      </c>
      <c r="H27" s="48"/>
      <c r="I27" s="54">
        <v>0</v>
      </c>
      <c r="J27" s="39">
        <f>'Inc CWIP &amp; Plant'!$K$460</f>
        <v>1</v>
      </c>
      <c r="K27" s="54">
        <f t="shared" si="1"/>
        <v>0</v>
      </c>
    </row>
    <row r="28" spans="2:11" x14ac:dyDescent="0.35">
      <c r="B28" s="48">
        <f t="shared" si="2"/>
        <v>46600</v>
      </c>
      <c r="C28" s="48"/>
      <c r="D28" s="54">
        <v>0</v>
      </c>
      <c r="E28" s="39">
        <f>'Inc CWIP &amp; Plant'!$K$460</f>
        <v>1</v>
      </c>
      <c r="F28" s="54">
        <f t="shared" si="0"/>
        <v>0</v>
      </c>
      <c r="G28" s="48">
        <f t="shared" si="3"/>
        <v>46600</v>
      </c>
      <c r="H28" s="48"/>
      <c r="I28" s="54">
        <v>0</v>
      </c>
      <c r="J28" s="39">
        <f>'Inc CWIP &amp; Plant'!$K$460</f>
        <v>1</v>
      </c>
      <c r="K28" s="54">
        <f t="shared" si="1"/>
        <v>0</v>
      </c>
    </row>
    <row r="29" spans="2:11" x14ac:dyDescent="0.35">
      <c r="B29" s="48">
        <f t="shared" si="2"/>
        <v>46631</v>
      </c>
      <c r="C29" s="48"/>
      <c r="D29" s="54">
        <v>0</v>
      </c>
      <c r="E29" s="39">
        <f>'Inc CWIP &amp; Plant'!$K$460</f>
        <v>1</v>
      </c>
      <c r="F29" s="54">
        <f t="shared" si="0"/>
        <v>0</v>
      </c>
      <c r="G29" s="48">
        <f t="shared" si="3"/>
        <v>46631</v>
      </c>
      <c r="H29" s="48"/>
      <c r="I29" s="54">
        <v>0</v>
      </c>
      <c r="J29" s="39">
        <f>'Inc CWIP &amp; Plant'!$K$460</f>
        <v>1</v>
      </c>
      <c r="K29" s="54">
        <f t="shared" si="1"/>
        <v>0</v>
      </c>
    </row>
    <row r="30" spans="2:11" x14ac:dyDescent="0.35">
      <c r="B30" s="48">
        <f t="shared" si="2"/>
        <v>46661</v>
      </c>
      <c r="C30" s="48"/>
      <c r="D30" s="54">
        <v>0</v>
      </c>
      <c r="E30" s="39">
        <f>'Inc CWIP &amp; Plant'!$K$460</f>
        <v>1</v>
      </c>
      <c r="F30" s="54">
        <f t="shared" si="0"/>
        <v>0</v>
      </c>
      <c r="G30" s="48">
        <f t="shared" si="3"/>
        <v>46661</v>
      </c>
      <c r="H30" s="48"/>
      <c r="I30" s="54">
        <v>0</v>
      </c>
      <c r="J30" s="39">
        <f>'Inc CWIP &amp; Plant'!$K$460</f>
        <v>1</v>
      </c>
      <c r="K30" s="54">
        <f t="shared" si="1"/>
        <v>0</v>
      </c>
    </row>
    <row r="31" spans="2:11" x14ac:dyDescent="0.35">
      <c r="B31" s="48">
        <f t="shared" si="2"/>
        <v>46692</v>
      </c>
      <c r="C31" s="48"/>
      <c r="D31" s="54">
        <v>0</v>
      </c>
      <c r="E31" s="39">
        <f>'Inc CWIP &amp; Plant'!$K$460</f>
        <v>1</v>
      </c>
      <c r="F31" s="54">
        <f t="shared" si="0"/>
        <v>0</v>
      </c>
      <c r="G31" s="48">
        <f t="shared" si="3"/>
        <v>46692</v>
      </c>
      <c r="H31" s="48"/>
      <c r="I31" s="54">
        <v>0</v>
      </c>
      <c r="J31" s="39">
        <f>'Inc CWIP &amp; Plant'!$K$460</f>
        <v>1</v>
      </c>
      <c r="K31" s="54">
        <f t="shared" si="1"/>
        <v>0</v>
      </c>
    </row>
    <row r="32" spans="2:11" x14ac:dyDescent="0.35">
      <c r="B32" s="48">
        <f t="shared" si="2"/>
        <v>46722</v>
      </c>
      <c r="C32" s="48"/>
      <c r="D32" s="54">
        <v>0</v>
      </c>
      <c r="E32" s="39">
        <f>'Inc CWIP &amp; Plant'!$K$460</f>
        <v>1</v>
      </c>
      <c r="F32" s="54">
        <f t="shared" si="0"/>
        <v>0</v>
      </c>
      <c r="G32" s="48">
        <f t="shared" si="3"/>
        <v>46722</v>
      </c>
      <c r="H32" s="48"/>
      <c r="I32" s="54">
        <v>0</v>
      </c>
      <c r="J32" s="39">
        <f>'Inc CWIP &amp; Plant'!$K$460</f>
        <v>1</v>
      </c>
      <c r="K32" s="54">
        <f t="shared" si="1"/>
        <v>0</v>
      </c>
    </row>
  </sheetData>
  <mergeCells count="2">
    <mergeCell ref="D7:F7"/>
    <mergeCell ref="I7:K7"/>
  </mergeCells>
  <pageMargins left="0.7" right="0.7" top="0.75" bottom="0.75" header="0.3" footer="0.3"/>
  <pageSetup fitToHeight="0" orientation="landscape" r:id="rId1"/>
  <headerFooter>
    <oddHeader>&amp;RTO2027 Draft Annual Update
Attachment 4
WP-Schedule 10 and 16
Page &amp;P of &amp;N</oddHeader>
    <oddFooter>&amp;R&amp;A</oddFooter>
  </headerFooter>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7A2CC-B217-4E2B-B61A-4D8C631F3F6C}">
  <sheetPr codeName="Sheet15">
    <pageSetUpPr fitToPage="1"/>
  </sheetPr>
  <dimension ref="B1:K32"/>
  <sheetViews>
    <sheetView showGridLines="0" zoomScaleNormal="100" workbookViewId="0">
      <selection activeCell="B1" sqref="B1"/>
    </sheetView>
  </sheetViews>
  <sheetFormatPr defaultRowHeight="14.5" x14ac:dyDescent="0.35"/>
  <cols>
    <col min="1" max="1" width="3" customWidth="1"/>
    <col min="2" max="2" width="13" customWidth="1"/>
    <col min="3" max="3" width="1.453125" customWidth="1"/>
    <col min="4" max="4" width="12.54296875" customWidth="1"/>
    <col min="5" max="6" width="11.7265625" customWidth="1"/>
    <col min="8" max="8" width="2.1796875" customWidth="1"/>
    <col min="9" max="11" width="11.26953125" customWidth="1"/>
  </cols>
  <sheetData>
    <row r="1" spans="2:11" x14ac:dyDescent="0.35">
      <c r="B1" s="46" t="s">
        <v>524</v>
      </c>
      <c r="C1" s="46"/>
    </row>
    <row r="2" spans="2:11" x14ac:dyDescent="0.35">
      <c r="B2" t="s">
        <v>536</v>
      </c>
    </row>
    <row r="3" spans="2:11" x14ac:dyDescent="0.35">
      <c r="B3" t="s">
        <v>526</v>
      </c>
    </row>
    <row r="4" spans="2:11" x14ac:dyDescent="0.35">
      <c r="B4" s="343" t="s">
        <v>553</v>
      </c>
    </row>
    <row r="5" spans="2:11" x14ac:dyDescent="0.35">
      <c r="C5" s="46"/>
    </row>
    <row r="6" spans="2:11" x14ac:dyDescent="0.35">
      <c r="B6" s="46" t="s">
        <v>417</v>
      </c>
      <c r="G6" s="46" t="s">
        <v>393</v>
      </c>
    </row>
    <row r="7" spans="2:11" x14ac:dyDescent="0.35">
      <c r="B7" s="50"/>
      <c r="C7" s="51"/>
      <c r="D7" s="349" t="s">
        <v>537</v>
      </c>
      <c r="E7" s="349"/>
      <c r="F7" s="349"/>
      <c r="G7" s="50"/>
      <c r="H7" s="51"/>
      <c r="I7" s="349" t="s">
        <v>537</v>
      </c>
      <c r="J7" s="349"/>
      <c r="K7" s="349"/>
    </row>
    <row r="8" spans="2:11" x14ac:dyDescent="0.35">
      <c r="B8" s="47" t="s">
        <v>529</v>
      </c>
      <c r="C8" s="37"/>
      <c r="D8" s="47" t="s">
        <v>530</v>
      </c>
      <c r="E8" s="47" t="s">
        <v>17</v>
      </c>
      <c r="F8" s="47" t="s">
        <v>531</v>
      </c>
      <c r="G8" s="47" t="s">
        <v>529</v>
      </c>
      <c r="H8" s="37"/>
      <c r="I8" s="47" t="s">
        <v>530</v>
      </c>
      <c r="J8" s="47" t="s">
        <v>17</v>
      </c>
      <c r="K8" s="47" t="s">
        <v>531</v>
      </c>
    </row>
    <row r="9" spans="2:11" x14ac:dyDescent="0.35">
      <c r="B9" s="49">
        <v>46023</v>
      </c>
      <c r="C9" s="49"/>
      <c r="D9" s="61">
        <v>328.14699999999999</v>
      </c>
      <c r="E9" s="39">
        <f>+'Inc CWIP &amp; Plant'!$K$296</f>
        <v>0.52400000000000002</v>
      </c>
      <c r="F9" s="54">
        <f>D9*(1-E9)</f>
        <v>156.19797199999999</v>
      </c>
      <c r="G9" s="49">
        <f>B9</f>
        <v>46023</v>
      </c>
      <c r="H9" s="49"/>
      <c r="I9" s="54" cm="1">
        <f t="array" ref="I9:I32">TRANSPOSE('Inc CWIP &amp; Plant'!T296:AQ296)</f>
        <v>0</v>
      </c>
      <c r="J9" s="39">
        <f>+'Inc CWIP &amp; Plant'!$K$296</f>
        <v>0.52400000000000002</v>
      </c>
      <c r="K9" s="54">
        <f>I9*(1-J9)</f>
        <v>0</v>
      </c>
    </row>
    <row r="10" spans="2:11" x14ac:dyDescent="0.35">
      <c r="B10" s="48">
        <f>EDATE(B9,1)</f>
        <v>46054</v>
      </c>
      <c r="C10" s="48"/>
      <c r="D10" s="61">
        <v>207.59299999999999</v>
      </c>
      <c r="E10" s="39">
        <f>+'Inc CWIP &amp; Plant'!$K$296</f>
        <v>0.52400000000000002</v>
      </c>
      <c r="F10" s="54">
        <f t="shared" ref="F10:F32" si="0">D10*(1-E10)</f>
        <v>98.814267999999984</v>
      </c>
      <c r="G10" s="48">
        <f>EDATE(G9,1)</f>
        <v>46054</v>
      </c>
      <c r="H10" s="48"/>
      <c r="I10" s="54">
        <v>0</v>
      </c>
      <c r="J10" s="39">
        <f>+'Inc CWIP &amp; Plant'!$K$296</f>
        <v>0.52400000000000002</v>
      </c>
      <c r="K10" s="54">
        <f t="shared" ref="K10:K32" si="1">I10*(1-J10)</f>
        <v>0</v>
      </c>
    </row>
    <row r="11" spans="2:11" x14ac:dyDescent="0.35">
      <c r="B11" s="48">
        <f t="shared" ref="B11:B32" si="2">EDATE(B10,1)</f>
        <v>46082</v>
      </c>
      <c r="C11" s="48"/>
      <c r="D11" s="61">
        <v>1406.43</v>
      </c>
      <c r="E11" s="39">
        <f>+'Inc CWIP &amp; Plant'!$K$296</f>
        <v>0.52400000000000002</v>
      </c>
      <c r="F11" s="54">
        <f t="shared" si="0"/>
        <v>669.46068000000002</v>
      </c>
      <c r="G11" s="48">
        <f t="shared" ref="G11:G32" si="3">EDATE(G10,1)</f>
        <v>46082</v>
      </c>
      <c r="H11" s="48"/>
      <c r="I11" s="54">
        <v>0</v>
      </c>
      <c r="J11" s="39">
        <f>+'Inc CWIP &amp; Plant'!$K$296</f>
        <v>0.52400000000000002</v>
      </c>
      <c r="K11" s="54">
        <f t="shared" si="1"/>
        <v>0</v>
      </c>
    </row>
    <row r="12" spans="2:11" x14ac:dyDescent="0.35">
      <c r="B12" s="48">
        <f t="shared" si="2"/>
        <v>46113</v>
      </c>
      <c r="C12" s="48"/>
      <c r="D12" s="61">
        <v>173.49</v>
      </c>
      <c r="E12" s="39">
        <f>+'Inc CWIP &amp; Plant'!$K$296</f>
        <v>0.52400000000000002</v>
      </c>
      <c r="F12" s="54">
        <f t="shared" si="0"/>
        <v>82.581239999999994</v>
      </c>
      <c r="G12" s="48">
        <f t="shared" si="3"/>
        <v>46113</v>
      </c>
      <c r="H12" s="48"/>
      <c r="I12" s="54">
        <v>0</v>
      </c>
      <c r="J12" s="39">
        <f>+'Inc CWIP &amp; Plant'!$K$296</f>
        <v>0.52400000000000002</v>
      </c>
      <c r="K12" s="54">
        <f t="shared" si="1"/>
        <v>0</v>
      </c>
    </row>
    <row r="13" spans="2:11" x14ac:dyDescent="0.35">
      <c r="B13" s="48">
        <f t="shared" si="2"/>
        <v>46143</v>
      </c>
      <c r="C13" s="48"/>
      <c r="D13" s="61">
        <v>182.67599999999999</v>
      </c>
      <c r="E13" s="39">
        <f>+'Inc CWIP &amp; Plant'!$K$296</f>
        <v>0.52400000000000002</v>
      </c>
      <c r="F13" s="54">
        <f t="shared" si="0"/>
        <v>86.953775999999991</v>
      </c>
      <c r="G13" s="48">
        <f t="shared" si="3"/>
        <v>46143</v>
      </c>
      <c r="H13" s="48"/>
      <c r="I13" s="54">
        <v>0</v>
      </c>
      <c r="J13" s="39">
        <f>+'Inc CWIP &amp; Plant'!$K$296</f>
        <v>0.52400000000000002</v>
      </c>
      <c r="K13" s="54">
        <f t="shared" si="1"/>
        <v>0</v>
      </c>
    </row>
    <row r="14" spans="2:11" x14ac:dyDescent="0.35">
      <c r="B14" s="48">
        <f t="shared" si="2"/>
        <v>46174</v>
      </c>
      <c r="C14" s="48"/>
      <c r="D14" s="61">
        <v>7052.9579999999996</v>
      </c>
      <c r="E14" s="39">
        <f>+'Inc CWIP &amp; Plant'!$K$296</f>
        <v>0.52400000000000002</v>
      </c>
      <c r="F14" s="54">
        <f t="shared" si="0"/>
        <v>3357.2080079999996</v>
      </c>
      <c r="G14" s="48">
        <f t="shared" si="3"/>
        <v>46174</v>
      </c>
      <c r="H14" s="48"/>
      <c r="I14" s="54">
        <v>0</v>
      </c>
      <c r="J14" s="39">
        <f>+'Inc CWIP &amp; Plant'!$K$296</f>
        <v>0.52400000000000002</v>
      </c>
      <c r="K14" s="54">
        <f t="shared" si="1"/>
        <v>0</v>
      </c>
    </row>
    <row r="15" spans="2:11" x14ac:dyDescent="0.35">
      <c r="B15" s="48">
        <f t="shared" si="2"/>
        <v>46204</v>
      </c>
      <c r="C15" s="48"/>
      <c r="D15" s="61">
        <v>185.58</v>
      </c>
      <c r="E15" s="39">
        <f>+'Inc CWIP &amp; Plant'!$K$296</f>
        <v>0.52400000000000002</v>
      </c>
      <c r="F15" s="54">
        <f t="shared" si="0"/>
        <v>88.336079999999995</v>
      </c>
      <c r="G15" s="48">
        <f t="shared" si="3"/>
        <v>46204</v>
      </c>
      <c r="H15" s="48"/>
      <c r="I15" s="54">
        <v>0</v>
      </c>
      <c r="J15" s="39">
        <f>+'Inc CWIP &amp; Plant'!$K$296</f>
        <v>0.52400000000000002</v>
      </c>
      <c r="K15" s="54">
        <f t="shared" si="1"/>
        <v>0</v>
      </c>
    </row>
    <row r="16" spans="2:11" x14ac:dyDescent="0.35">
      <c r="B16" s="48">
        <f t="shared" si="2"/>
        <v>46235</v>
      </c>
      <c r="C16" s="48"/>
      <c r="D16" s="61">
        <v>381.52699999999999</v>
      </c>
      <c r="E16" s="39">
        <f>+'Inc CWIP &amp; Plant'!$K$296</f>
        <v>0.52400000000000002</v>
      </c>
      <c r="F16" s="54">
        <f t="shared" si="0"/>
        <v>181.60685199999998</v>
      </c>
      <c r="G16" s="48">
        <f t="shared" si="3"/>
        <v>46235</v>
      </c>
      <c r="H16" s="48"/>
      <c r="I16" s="54">
        <v>0</v>
      </c>
      <c r="J16" s="39">
        <f>+'Inc CWIP &amp; Plant'!$K$296</f>
        <v>0.52400000000000002</v>
      </c>
      <c r="K16" s="54">
        <f t="shared" si="1"/>
        <v>0</v>
      </c>
    </row>
    <row r="17" spans="2:11" x14ac:dyDescent="0.35">
      <c r="B17" s="48">
        <f t="shared" si="2"/>
        <v>46266</v>
      </c>
      <c r="C17" s="48"/>
      <c r="D17" s="61">
        <v>763.33500000000004</v>
      </c>
      <c r="E17" s="39">
        <f>+'Inc CWIP &amp; Plant'!$K$296</f>
        <v>0.52400000000000002</v>
      </c>
      <c r="F17" s="54">
        <f t="shared" si="0"/>
        <v>363.34746000000001</v>
      </c>
      <c r="G17" s="48">
        <f t="shared" si="3"/>
        <v>46266</v>
      </c>
      <c r="H17" s="48"/>
      <c r="I17" s="54">
        <v>0</v>
      </c>
      <c r="J17" s="39">
        <f>+'Inc CWIP &amp; Plant'!$K$296</f>
        <v>0.52400000000000002</v>
      </c>
      <c r="K17" s="54">
        <f t="shared" si="1"/>
        <v>0</v>
      </c>
    </row>
    <row r="18" spans="2:11" x14ac:dyDescent="0.35">
      <c r="B18" s="48">
        <f t="shared" si="2"/>
        <v>46296</v>
      </c>
      <c r="C18" s="48"/>
      <c r="D18" s="61">
        <v>187.84100000000001</v>
      </c>
      <c r="E18" s="39">
        <f>+'Inc CWIP &amp; Plant'!$K$296</f>
        <v>0.52400000000000002</v>
      </c>
      <c r="F18" s="54">
        <f t="shared" si="0"/>
        <v>89.412316000000004</v>
      </c>
      <c r="G18" s="48">
        <f t="shared" si="3"/>
        <v>46296</v>
      </c>
      <c r="H18" s="48"/>
      <c r="I18" s="54">
        <v>0</v>
      </c>
      <c r="J18" s="39">
        <f>+'Inc CWIP &amp; Plant'!$K$296</f>
        <v>0.52400000000000002</v>
      </c>
      <c r="K18" s="54">
        <f t="shared" si="1"/>
        <v>0</v>
      </c>
    </row>
    <row r="19" spans="2:11" x14ac:dyDescent="0.35">
      <c r="B19" s="48">
        <f t="shared" si="2"/>
        <v>46327</v>
      </c>
      <c r="C19" s="48"/>
      <c r="D19" s="61">
        <v>153.97499999999999</v>
      </c>
      <c r="E19" s="39">
        <f>+'Inc CWIP &amp; Plant'!$K$296</f>
        <v>0.52400000000000002</v>
      </c>
      <c r="F19" s="54">
        <f t="shared" si="0"/>
        <v>73.292099999999991</v>
      </c>
      <c r="G19" s="48">
        <f t="shared" si="3"/>
        <v>46327</v>
      </c>
      <c r="H19" s="48"/>
      <c r="I19" s="54">
        <v>0</v>
      </c>
      <c r="J19" s="39">
        <f>+'Inc CWIP &amp; Plant'!$K$296</f>
        <v>0.52400000000000002</v>
      </c>
      <c r="K19" s="54">
        <f t="shared" si="1"/>
        <v>0</v>
      </c>
    </row>
    <row r="20" spans="2:11" x14ac:dyDescent="0.35">
      <c r="B20" s="48">
        <f t="shared" si="2"/>
        <v>46357</v>
      </c>
      <c r="C20" s="48"/>
      <c r="D20" s="61">
        <v>1754.2857022900762</v>
      </c>
      <c r="E20" s="39">
        <f>+'Inc CWIP &amp; Plant'!$K$296</f>
        <v>0.52400000000000002</v>
      </c>
      <c r="F20" s="54">
        <f>D20*(1-E20)</f>
        <v>835.03999429007627</v>
      </c>
      <c r="G20" s="48">
        <f t="shared" si="3"/>
        <v>46357</v>
      </c>
      <c r="H20" s="48"/>
      <c r="I20" s="54">
        <v>0</v>
      </c>
      <c r="J20" s="39">
        <f>+'Inc CWIP &amp; Plant'!$K$296</f>
        <v>0.52400000000000002</v>
      </c>
      <c r="K20" s="54">
        <f t="shared" si="1"/>
        <v>0</v>
      </c>
    </row>
    <row r="21" spans="2:11" x14ac:dyDescent="0.35">
      <c r="B21" s="48">
        <f t="shared" si="2"/>
        <v>46388</v>
      </c>
      <c r="C21" s="48"/>
      <c r="D21" s="61">
        <v>0</v>
      </c>
      <c r="E21" s="39">
        <f>+'Inc CWIP &amp; Plant'!$K$296</f>
        <v>0.52400000000000002</v>
      </c>
      <c r="F21" s="54">
        <f t="shared" si="0"/>
        <v>0</v>
      </c>
      <c r="G21" s="48">
        <f t="shared" si="3"/>
        <v>46388</v>
      </c>
      <c r="H21" s="48"/>
      <c r="I21" s="54">
        <v>0</v>
      </c>
      <c r="J21" s="39">
        <f>+'Inc CWIP &amp; Plant'!$K$296</f>
        <v>0.52400000000000002</v>
      </c>
      <c r="K21" s="54">
        <f t="shared" si="1"/>
        <v>0</v>
      </c>
    </row>
    <row r="22" spans="2:11" x14ac:dyDescent="0.35">
      <c r="B22" s="48">
        <f t="shared" si="2"/>
        <v>46419</v>
      </c>
      <c r="C22" s="48"/>
      <c r="D22" s="61">
        <v>0</v>
      </c>
      <c r="E22" s="39">
        <f>+'Inc CWIP &amp; Plant'!$K$296</f>
        <v>0.52400000000000002</v>
      </c>
      <c r="F22" s="54">
        <f t="shared" si="0"/>
        <v>0</v>
      </c>
      <c r="G22" s="48">
        <f t="shared" si="3"/>
        <v>46419</v>
      </c>
      <c r="H22" s="48"/>
      <c r="I22" s="54">
        <v>0</v>
      </c>
      <c r="J22" s="39">
        <f>+'Inc CWIP &amp; Plant'!$K$296</f>
        <v>0.52400000000000002</v>
      </c>
      <c r="K22" s="54">
        <f t="shared" si="1"/>
        <v>0</v>
      </c>
    </row>
    <row r="23" spans="2:11" x14ac:dyDescent="0.35">
      <c r="B23" s="48">
        <f t="shared" si="2"/>
        <v>46447</v>
      </c>
      <c r="C23" s="48"/>
      <c r="D23" s="61">
        <v>0</v>
      </c>
      <c r="E23" s="39">
        <f>+'Inc CWIP &amp; Plant'!$K$296</f>
        <v>0.52400000000000002</v>
      </c>
      <c r="F23" s="54">
        <f t="shared" si="0"/>
        <v>0</v>
      </c>
      <c r="G23" s="48">
        <f t="shared" si="3"/>
        <v>46447</v>
      </c>
      <c r="H23" s="48"/>
      <c r="I23" s="54">
        <v>0</v>
      </c>
      <c r="J23" s="39">
        <f>+'Inc CWIP &amp; Plant'!$K$296</f>
        <v>0.52400000000000002</v>
      </c>
      <c r="K23" s="54">
        <f t="shared" si="1"/>
        <v>0</v>
      </c>
    </row>
    <row r="24" spans="2:11" x14ac:dyDescent="0.35">
      <c r="B24" s="48">
        <f t="shared" si="2"/>
        <v>46478</v>
      </c>
      <c r="C24" s="48"/>
      <c r="D24" s="61">
        <v>0</v>
      </c>
      <c r="E24" s="39">
        <f>+'Inc CWIP &amp; Plant'!$K$296</f>
        <v>0.52400000000000002</v>
      </c>
      <c r="F24" s="54">
        <f t="shared" si="0"/>
        <v>0</v>
      </c>
      <c r="G24" s="48">
        <f t="shared" si="3"/>
        <v>46478</v>
      </c>
      <c r="H24" s="48"/>
      <c r="I24" s="54">
        <v>0</v>
      </c>
      <c r="J24" s="39">
        <f>+'Inc CWIP &amp; Plant'!$K$296</f>
        <v>0.52400000000000002</v>
      </c>
      <c r="K24" s="54">
        <f t="shared" si="1"/>
        <v>0</v>
      </c>
    </row>
    <row r="25" spans="2:11" x14ac:dyDescent="0.35">
      <c r="B25" s="48">
        <f t="shared" si="2"/>
        <v>46508</v>
      </c>
      <c r="C25" s="48"/>
      <c r="D25" s="61">
        <v>0</v>
      </c>
      <c r="E25" s="39">
        <f>+'Inc CWIP &amp; Plant'!$K$296</f>
        <v>0.52400000000000002</v>
      </c>
      <c r="F25" s="54">
        <f t="shared" si="0"/>
        <v>0</v>
      </c>
      <c r="G25" s="48">
        <f t="shared" si="3"/>
        <v>46508</v>
      </c>
      <c r="H25" s="48"/>
      <c r="I25" s="54">
        <v>0</v>
      </c>
      <c r="J25" s="39">
        <f>+'Inc CWIP &amp; Plant'!$K$296</f>
        <v>0.52400000000000002</v>
      </c>
      <c r="K25" s="54">
        <f t="shared" si="1"/>
        <v>0</v>
      </c>
    </row>
    <row r="26" spans="2:11" x14ac:dyDescent="0.35">
      <c r="B26" s="48">
        <f t="shared" si="2"/>
        <v>46539</v>
      </c>
      <c r="C26" s="48"/>
      <c r="D26" s="61">
        <v>0</v>
      </c>
      <c r="E26" s="39">
        <f>+'Inc CWIP &amp; Plant'!$K$296</f>
        <v>0.52400000000000002</v>
      </c>
      <c r="F26" s="54">
        <f t="shared" si="0"/>
        <v>0</v>
      </c>
      <c r="G26" s="48">
        <f t="shared" si="3"/>
        <v>46539</v>
      </c>
      <c r="H26" s="48"/>
      <c r="I26" s="54">
        <v>0</v>
      </c>
      <c r="J26" s="39">
        <f>+'Inc CWIP &amp; Plant'!$K$296</f>
        <v>0.52400000000000002</v>
      </c>
      <c r="K26" s="54">
        <f t="shared" si="1"/>
        <v>0</v>
      </c>
    </row>
    <row r="27" spans="2:11" x14ac:dyDescent="0.35">
      <c r="B27" s="48">
        <f t="shared" si="2"/>
        <v>46569</v>
      </c>
      <c r="C27" s="48"/>
      <c r="D27" s="61">
        <v>0</v>
      </c>
      <c r="E27" s="39">
        <f>+'Inc CWIP &amp; Plant'!$K$296</f>
        <v>0.52400000000000002</v>
      </c>
      <c r="F27" s="54">
        <f t="shared" si="0"/>
        <v>0</v>
      </c>
      <c r="G27" s="48">
        <f t="shared" si="3"/>
        <v>46569</v>
      </c>
      <c r="H27" s="48"/>
      <c r="I27" s="54">
        <v>0</v>
      </c>
      <c r="J27" s="39">
        <f>+'Inc CWIP &amp; Plant'!$K$296</f>
        <v>0.52400000000000002</v>
      </c>
      <c r="K27" s="54">
        <f t="shared" si="1"/>
        <v>0</v>
      </c>
    </row>
    <row r="28" spans="2:11" x14ac:dyDescent="0.35">
      <c r="B28" s="48">
        <f t="shared" si="2"/>
        <v>46600</v>
      </c>
      <c r="C28" s="48"/>
      <c r="D28" s="61">
        <v>0</v>
      </c>
      <c r="E28" s="39">
        <f>+'Inc CWIP &amp; Plant'!$K$296</f>
        <v>0.52400000000000002</v>
      </c>
      <c r="F28" s="54">
        <f t="shared" si="0"/>
        <v>0</v>
      </c>
      <c r="G28" s="48">
        <f t="shared" si="3"/>
        <v>46600</v>
      </c>
      <c r="H28" s="48"/>
      <c r="I28" s="54">
        <v>0</v>
      </c>
      <c r="J28" s="39">
        <f>+'Inc CWIP &amp; Plant'!$K$296</f>
        <v>0.52400000000000002</v>
      </c>
      <c r="K28" s="54">
        <f t="shared" si="1"/>
        <v>0</v>
      </c>
    </row>
    <row r="29" spans="2:11" x14ac:dyDescent="0.35">
      <c r="B29" s="48">
        <f t="shared" si="2"/>
        <v>46631</v>
      </c>
      <c r="C29" s="48"/>
      <c r="D29" s="61">
        <v>0</v>
      </c>
      <c r="E29" s="39">
        <f>+'Inc CWIP &amp; Plant'!$K$296</f>
        <v>0.52400000000000002</v>
      </c>
      <c r="F29" s="54">
        <f t="shared" si="0"/>
        <v>0</v>
      </c>
      <c r="G29" s="48">
        <f t="shared" si="3"/>
        <v>46631</v>
      </c>
      <c r="H29" s="48"/>
      <c r="I29" s="54">
        <v>0</v>
      </c>
      <c r="J29" s="39">
        <f>+'Inc CWIP &amp; Plant'!$K$296</f>
        <v>0.52400000000000002</v>
      </c>
      <c r="K29" s="54">
        <f t="shared" si="1"/>
        <v>0</v>
      </c>
    </row>
    <row r="30" spans="2:11" x14ac:dyDescent="0.35">
      <c r="B30" s="48">
        <f t="shared" si="2"/>
        <v>46661</v>
      </c>
      <c r="C30" s="48"/>
      <c r="D30" s="61">
        <v>0</v>
      </c>
      <c r="E30" s="39">
        <f>+'Inc CWIP &amp; Plant'!$K$296</f>
        <v>0.52400000000000002</v>
      </c>
      <c r="F30" s="54">
        <f t="shared" si="0"/>
        <v>0</v>
      </c>
      <c r="G30" s="48">
        <f t="shared" si="3"/>
        <v>46661</v>
      </c>
      <c r="H30" s="48"/>
      <c r="I30" s="54">
        <v>0</v>
      </c>
      <c r="J30" s="39">
        <f>+'Inc CWIP &amp; Plant'!$K$296</f>
        <v>0.52400000000000002</v>
      </c>
      <c r="K30" s="54">
        <f t="shared" si="1"/>
        <v>0</v>
      </c>
    </row>
    <row r="31" spans="2:11" x14ac:dyDescent="0.35">
      <c r="B31" s="48">
        <f t="shared" si="2"/>
        <v>46692</v>
      </c>
      <c r="C31" s="48"/>
      <c r="D31" s="61">
        <v>0</v>
      </c>
      <c r="E31" s="39">
        <f>+'Inc CWIP &amp; Plant'!$K$296</f>
        <v>0.52400000000000002</v>
      </c>
      <c r="F31" s="54">
        <f t="shared" si="0"/>
        <v>0</v>
      </c>
      <c r="G31" s="48">
        <f t="shared" si="3"/>
        <v>46692</v>
      </c>
      <c r="H31" s="48"/>
      <c r="I31" s="54">
        <v>0</v>
      </c>
      <c r="J31" s="39">
        <f>+'Inc CWIP &amp; Plant'!$K$296</f>
        <v>0.52400000000000002</v>
      </c>
      <c r="K31" s="54">
        <f t="shared" si="1"/>
        <v>0</v>
      </c>
    </row>
    <row r="32" spans="2:11" x14ac:dyDescent="0.35">
      <c r="B32" s="48">
        <f t="shared" si="2"/>
        <v>46722</v>
      </c>
      <c r="C32" s="48"/>
      <c r="D32" s="61">
        <v>86203.442999999999</v>
      </c>
      <c r="E32" s="39">
        <f>+'Inc CWIP &amp; Plant'!$K$296</f>
        <v>0.52400000000000002</v>
      </c>
      <c r="F32" s="54">
        <f t="shared" si="0"/>
        <v>41032.838867999999</v>
      </c>
      <c r="G32" s="48">
        <f t="shared" si="3"/>
        <v>46722</v>
      </c>
      <c r="H32" s="48"/>
      <c r="I32" s="54">
        <v>0</v>
      </c>
      <c r="J32" s="39">
        <f>+'Inc CWIP &amp; Plant'!$K$296</f>
        <v>0.52400000000000002</v>
      </c>
      <c r="K32" s="54">
        <f t="shared" si="1"/>
        <v>0</v>
      </c>
    </row>
  </sheetData>
  <mergeCells count="2">
    <mergeCell ref="D7:F7"/>
    <mergeCell ref="I7:K7"/>
  </mergeCells>
  <pageMargins left="0.7" right="0.7" top="0.75" bottom="0.75" header="0.3" footer="0.3"/>
  <pageSetup fitToHeight="0" orientation="landscape" r:id="rId1"/>
  <headerFooter>
    <oddHeader>&amp;RTO2027 Draft Annual Update
Attachment 4
WP-Schedule 10 and 16
Page &amp;P of &amp;N</oddHeader>
    <oddFooter>&amp;R&amp;A</oddFooter>
  </headerFooter>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ADA5C-FBD8-4DF8-82EE-0F423D0090BE}">
  <sheetPr codeName="Sheet16">
    <pageSetUpPr fitToPage="1"/>
  </sheetPr>
  <dimension ref="B1:K32"/>
  <sheetViews>
    <sheetView showGridLines="0" zoomScaleNormal="100" workbookViewId="0">
      <selection activeCell="B1" sqref="B1"/>
    </sheetView>
  </sheetViews>
  <sheetFormatPr defaultColWidth="9.1796875" defaultRowHeight="14.5" x14ac:dyDescent="0.35"/>
  <cols>
    <col min="1" max="1" width="2.81640625" customWidth="1"/>
    <col min="2" max="2" width="13" customWidth="1"/>
    <col min="3" max="3" width="1.453125" customWidth="1"/>
    <col min="4" max="4" width="12.54296875" customWidth="1"/>
    <col min="5" max="6" width="11.7265625" customWidth="1"/>
    <col min="8" max="8" width="2.1796875" customWidth="1"/>
    <col min="9" max="11" width="11.26953125" customWidth="1"/>
  </cols>
  <sheetData>
    <row r="1" spans="2:11" x14ac:dyDescent="0.35">
      <c r="B1" s="46" t="s">
        <v>524</v>
      </c>
      <c r="C1" s="46"/>
    </row>
    <row r="2" spans="2:11" x14ac:dyDescent="0.35">
      <c r="B2" t="s">
        <v>536</v>
      </c>
    </row>
    <row r="3" spans="2:11" x14ac:dyDescent="0.35">
      <c r="B3" t="s">
        <v>526</v>
      </c>
    </row>
    <row r="4" spans="2:11" x14ac:dyDescent="0.35">
      <c r="B4" s="343" t="s">
        <v>553</v>
      </c>
    </row>
    <row r="5" spans="2:11" x14ac:dyDescent="0.35">
      <c r="C5" s="46"/>
    </row>
    <row r="6" spans="2:11" x14ac:dyDescent="0.35">
      <c r="B6" s="46" t="s">
        <v>417</v>
      </c>
      <c r="G6" s="46" t="s">
        <v>393</v>
      </c>
    </row>
    <row r="7" spans="2:11" x14ac:dyDescent="0.35">
      <c r="B7" s="50"/>
      <c r="C7" s="46"/>
      <c r="D7" s="349" t="s">
        <v>538</v>
      </c>
      <c r="E7" s="349"/>
      <c r="F7" s="349"/>
      <c r="G7" s="50"/>
      <c r="H7" s="46"/>
      <c r="I7" s="349" t="s">
        <v>538</v>
      </c>
      <c r="J7" s="349"/>
      <c r="K7" s="349"/>
    </row>
    <row r="8" spans="2:11" x14ac:dyDescent="0.35">
      <c r="B8" s="47" t="s">
        <v>529</v>
      </c>
      <c r="C8" s="37"/>
      <c r="D8" s="47" t="s">
        <v>530</v>
      </c>
      <c r="E8" s="47" t="s">
        <v>17</v>
      </c>
      <c r="F8" s="47" t="s">
        <v>531</v>
      </c>
      <c r="G8" s="47" t="s">
        <v>529</v>
      </c>
      <c r="H8" s="37"/>
      <c r="I8" s="47" t="s">
        <v>530</v>
      </c>
      <c r="J8" s="47" t="s">
        <v>17</v>
      </c>
      <c r="K8" s="47" t="s">
        <v>531</v>
      </c>
    </row>
    <row r="9" spans="2:11" x14ac:dyDescent="0.35">
      <c r="B9" s="48">
        <v>46023</v>
      </c>
      <c r="C9" s="48"/>
      <c r="D9" s="149">
        <v>1.3460000000000001</v>
      </c>
      <c r="E9" s="39">
        <f>+'Inc CWIP &amp; Plant'!$K$297</f>
        <v>0.49</v>
      </c>
      <c r="F9" s="317">
        <f>D9*(1-E9)</f>
        <v>0.68646000000000007</v>
      </c>
      <c r="G9" s="48">
        <f>B9</f>
        <v>46023</v>
      </c>
      <c r="H9" s="48"/>
      <c r="I9" s="317" cm="1">
        <f t="array" ref="I9:I32">TRANSPOSE('Inc CWIP &amp; Plant'!T297:AQ297)</f>
        <v>0</v>
      </c>
      <c r="J9" s="39">
        <f>+'Inc CWIP &amp; Plant'!$K$297</f>
        <v>0.49</v>
      </c>
      <c r="K9" s="317">
        <f>I9*(1-J9)</f>
        <v>0</v>
      </c>
    </row>
    <row r="10" spans="2:11" x14ac:dyDescent="0.35">
      <c r="B10" s="48">
        <f>EDATE(B9,1)</f>
        <v>46054</v>
      </c>
      <c r="C10" s="48"/>
      <c r="D10" s="149">
        <v>0.82799999999999996</v>
      </c>
      <c r="E10" s="39">
        <f>+'Inc CWIP &amp; Plant'!$K$297</f>
        <v>0.49</v>
      </c>
      <c r="F10" s="317">
        <f t="shared" ref="F10:F32" si="0">D10*(1-E10)</f>
        <v>0.42227999999999999</v>
      </c>
      <c r="G10" s="48">
        <f>EDATE(G9,1)</f>
        <v>46054</v>
      </c>
      <c r="H10" s="48"/>
      <c r="I10" s="317">
        <v>0</v>
      </c>
      <c r="J10" s="39">
        <f>+'Inc CWIP &amp; Plant'!$K$297</f>
        <v>0.49</v>
      </c>
      <c r="K10" s="317">
        <f t="shared" ref="K10:K32" si="1">I10*(1-J10)</f>
        <v>0</v>
      </c>
    </row>
    <row r="11" spans="2:11" x14ac:dyDescent="0.35">
      <c r="B11" s="48">
        <f t="shared" ref="B11:B32" si="2">EDATE(B10,1)</f>
        <v>46082</v>
      </c>
      <c r="C11" s="48"/>
      <c r="D11" s="149">
        <v>11.8</v>
      </c>
      <c r="E11" s="39">
        <f>+'Inc CWIP &amp; Plant'!$K$297</f>
        <v>0.49</v>
      </c>
      <c r="F11" s="317">
        <f t="shared" si="0"/>
        <v>6.0180000000000007</v>
      </c>
      <c r="G11" s="48">
        <f t="shared" ref="G11:G32" si="3">EDATE(G10,1)</f>
        <v>46082</v>
      </c>
      <c r="H11" s="48"/>
      <c r="I11" s="317">
        <v>0</v>
      </c>
      <c r="J11" s="39">
        <f>+'Inc CWIP &amp; Plant'!$K$297</f>
        <v>0.49</v>
      </c>
      <c r="K11" s="317">
        <f t="shared" si="1"/>
        <v>0</v>
      </c>
    </row>
    <row r="12" spans="2:11" x14ac:dyDescent="0.35">
      <c r="B12" s="48">
        <f t="shared" si="2"/>
        <v>46113</v>
      </c>
      <c r="C12" s="48"/>
      <c r="D12" s="149">
        <v>11.8</v>
      </c>
      <c r="E12" s="39">
        <f>+'Inc CWIP &amp; Plant'!$K$297</f>
        <v>0.49</v>
      </c>
      <c r="F12" s="317">
        <f t="shared" si="0"/>
        <v>6.0180000000000007</v>
      </c>
      <c r="G12" s="48">
        <f t="shared" si="3"/>
        <v>46113</v>
      </c>
      <c r="H12" s="48"/>
      <c r="I12" s="317">
        <v>0</v>
      </c>
      <c r="J12" s="39">
        <f>+'Inc CWIP &amp; Plant'!$K$297</f>
        <v>0.49</v>
      </c>
      <c r="K12" s="317">
        <f t="shared" si="1"/>
        <v>0</v>
      </c>
    </row>
    <row r="13" spans="2:11" x14ac:dyDescent="0.35">
      <c r="B13" s="48">
        <f t="shared" si="2"/>
        <v>46143</v>
      </c>
      <c r="C13" s="48"/>
      <c r="D13" s="149">
        <v>11.8</v>
      </c>
      <c r="E13" s="39">
        <f>+'Inc CWIP &amp; Plant'!$K$297</f>
        <v>0.49</v>
      </c>
      <c r="F13" s="317">
        <f t="shared" si="0"/>
        <v>6.0180000000000007</v>
      </c>
      <c r="G13" s="48">
        <f t="shared" si="3"/>
        <v>46143</v>
      </c>
      <c r="H13" s="48"/>
      <c r="I13" s="317">
        <v>0</v>
      </c>
      <c r="J13" s="39">
        <f>+'Inc CWIP &amp; Plant'!$K$297</f>
        <v>0.49</v>
      </c>
      <c r="K13" s="317">
        <f t="shared" si="1"/>
        <v>0</v>
      </c>
    </row>
    <row r="14" spans="2:11" x14ac:dyDescent="0.35">
      <c r="B14" s="48">
        <f t="shared" si="2"/>
        <v>46174</v>
      </c>
      <c r="C14" s="48"/>
      <c r="D14" s="149">
        <v>17.7</v>
      </c>
      <c r="E14" s="39">
        <f>+'Inc CWIP &amp; Plant'!$K$297</f>
        <v>0.49</v>
      </c>
      <c r="F14" s="317">
        <f t="shared" si="0"/>
        <v>9.0269999999999992</v>
      </c>
      <c r="G14" s="48">
        <f t="shared" si="3"/>
        <v>46174</v>
      </c>
      <c r="H14" s="48"/>
      <c r="I14" s="317">
        <v>0</v>
      </c>
      <c r="J14" s="39">
        <f>+'Inc CWIP &amp; Plant'!$K$297</f>
        <v>0.49</v>
      </c>
      <c r="K14" s="317">
        <f t="shared" si="1"/>
        <v>0</v>
      </c>
    </row>
    <row r="15" spans="2:11" x14ac:dyDescent="0.35">
      <c r="B15" s="48">
        <f t="shared" si="2"/>
        <v>46204</v>
      </c>
      <c r="C15" s="48"/>
      <c r="D15" s="149">
        <v>17.7</v>
      </c>
      <c r="E15" s="39">
        <f>+'Inc CWIP &amp; Plant'!$K$297</f>
        <v>0.49</v>
      </c>
      <c r="F15" s="317">
        <f t="shared" si="0"/>
        <v>9.0269999999999992</v>
      </c>
      <c r="G15" s="48">
        <f t="shared" si="3"/>
        <v>46204</v>
      </c>
      <c r="H15" s="48"/>
      <c r="I15" s="317">
        <v>0</v>
      </c>
      <c r="J15" s="39">
        <f>+'Inc CWIP &amp; Plant'!$K$297</f>
        <v>0.49</v>
      </c>
      <c r="K15" s="317">
        <f t="shared" si="1"/>
        <v>0</v>
      </c>
    </row>
    <row r="16" spans="2:11" x14ac:dyDescent="0.35">
      <c r="B16" s="48">
        <f t="shared" si="2"/>
        <v>46235</v>
      </c>
      <c r="C16" s="48"/>
      <c r="D16" s="149">
        <v>29.5</v>
      </c>
      <c r="E16" s="39">
        <f>+'Inc CWIP &amp; Plant'!$K$297</f>
        <v>0.49</v>
      </c>
      <c r="F16" s="317">
        <f t="shared" si="0"/>
        <v>15.045</v>
      </c>
      <c r="G16" s="48">
        <f t="shared" si="3"/>
        <v>46235</v>
      </c>
      <c r="H16" s="48"/>
      <c r="I16" s="317">
        <v>0</v>
      </c>
      <c r="J16" s="39">
        <f>+'Inc CWIP &amp; Plant'!$K$297</f>
        <v>0.49</v>
      </c>
      <c r="K16" s="317">
        <f t="shared" si="1"/>
        <v>0</v>
      </c>
    </row>
    <row r="17" spans="2:11" x14ac:dyDescent="0.35">
      <c r="B17" s="48">
        <f t="shared" si="2"/>
        <v>46266</v>
      </c>
      <c r="C17" s="48"/>
      <c r="D17" s="149">
        <v>29.5</v>
      </c>
      <c r="E17" s="39">
        <f>+'Inc CWIP &amp; Plant'!$K$297</f>
        <v>0.49</v>
      </c>
      <c r="F17" s="317">
        <f t="shared" si="0"/>
        <v>15.045</v>
      </c>
      <c r="G17" s="48">
        <f t="shared" si="3"/>
        <v>46266</v>
      </c>
      <c r="H17" s="48"/>
      <c r="I17" s="317">
        <v>0</v>
      </c>
      <c r="J17" s="39">
        <f>+'Inc CWIP &amp; Plant'!$K$297</f>
        <v>0.49</v>
      </c>
      <c r="K17" s="317">
        <f t="shared" si="1"/>
        <v>0</v>
      </c>
    </row>
    <row r="18" spans="2:11" x14ac:dyDescent="0.35">
      <c r="B18" s="48">
        <f t="shared" si="2"/>
        <v>46296</v>
      </c>
      <c r="C18" s="48"/>
      <c r="D18" s="149">
        <v>29.5</v>
      </c>
      <c r="E18" s="39">
        <f>+'Inc CWIP &amp; Plant'!$K$297</f>
        <v>0.49</v>
      </c>
      <c r="F18" s="317">
        <f t="shared" si="0"/>
        <v>15.045</v>
      </c>
      <c r="G18" s="48">
        <f t="shared" si="3"/>
        <v>46296</v>
      </c>
      <c r="H18" s="48"/>
      <c r="I18" s="317">
        <v>0</v>
      </c>
      <c r="J18" s="39">
        <f>+'Inc CWIP &amp; Plant'!$K$297</f>
        <v>0.49</v>
      </c>
      <c r="K18" s="317">
        <f t="shared" si="1"/>
        <v>0</v>
      </c>
    </row>
    <row r="19" spans="2:11" x14ac:dyDescent="0.35">
      <c r="B19" s="48">
        <f t="shared" si="2"/>
        <v>46327</v>
      </c>
      <c r="C19" s="48"/>
      <c r="D19" s="149">
        <v>35.4</v>
      </c>
      <c r="E19" s="39">
        <f>+'Inc CWIP &amp; Plant'!$K$297</f>
        <v>0.49</v>
      </c>
      <c r="F19" s="317">
        <f t="shared" si="0"/>
        <v>18.053999999999998</v>
      </c>
      <c r="G19" s="48">
        <f t="shared" si="3"/>
        <v>46327</v>
      </c>
      <c r="H19" s="48"/>
      <c r="I19" s="317">
        <v>0</v>
      </c>
      <c r="J19" s="39">
        <f>+'Inc CWIP &amp; Plant'!$K$297</f>
        <v>0.49</v>
      </c>
      <c r="K19" s="317">
        <f t="shared" si="1"/>
        <v>0</v>
      </c>
    </row>
    <row r="20" spans="2:11" x14ac:dyDescent="0.35">
      <c r="B20" s="48">
        <f t="shared" si="2"/>
        <v>46357</v>
      </c>
      <c r="C20" s="48"/>
      <c r="D20" s="149">
        <v>50.926448979591839</v>
      </c>
      <c r="E20" s="39">
        <f>+'Inc CWIP &amp; Plant'!$K$297</f>
        <v>0.49</v>
      </c>
      <c r="F20" s="317">
        <f>D20*(1-E20)</f>
        <v>25.972488979591837</v>
      </c>
      <c r="G20" s="48">
        <f t="shared" si="3"/>
        <v>46357</v>
      </c>
      <c r="H20" s="48"/>
      <c r="I20" s="317">
        <v>0</v>
      </c>
      <c r="J20" s="39">
        <f>+'Inc CWIP &amp; Plant'!$K$297</f>
        <v>0.49</v>
      </c>
      <c r="K20" s="317">
        <f t="shared" si="1"/>
        <v>0</v>
      </c>
    </row>
    <row r="21" spans="2:11" x14ac:dyDescent="0.35">
      <c r="B21" s="48">
        <f t="shared" si="2"/>
        <v>46388</v>
      </c>
      <c r="C21" s="48"/>
      <c r="D21" s="149">
        <v>0</v>
      </c>
      <c r="E21" s="39">
        <f>+'Inc CWIP &amp; Plant'!$K$297</f>
        <v>0.49</v>
      </c>
      <c r="F21" s="317">
        <f t="shared" si="0"/>
        <v>0</v>
      </c>
      <c r="G21" s="48">
        <f t="shared" si="3"/>
        <v>46388</v>
      </c>
      <c r="H21" s="48"/>
      <c r="I21" s="317">
        <v>0</v>
      </c>
      <c r="J21" s="39">
        <f>+'Inc CWIP &amp; Plant'!$K$297</f>
        <v>0.49</v>
      </c>
      <c r="K21" s="317">
        <f t="shared" si="1"/>
        <v>0</v>
      </c>
    </row>
    <row r="22" spans="2:11" x14ac:dyDescent="0.35">
      <c r="B22" s="48">
        <f t="shared" si="2"/>
        <v>46419</v>
      </c>
      <c r="C22" s="48"/>
      <c r="D22" s="149">
        <v>0</v>
      </c>
      <c r="E22" s="39">
        <f>+'Inc CWIP &amp; Plant'!$K$297</f>
        <v>0.49</v>
      </c>
      <c r="F22" s="317">
        <f t="shared" si="0"/>
        <v>0</v>
      </c>
      <c r="G22" s="48">
        <f t="shared" si="3"/>
        <v>46419</v>
      </c>
      <c r="H22" s="48"/>
      <c r="I22" s="317">
        <v>0</v>
      </c>
      <c r="J22" s="39">
        <f>+'Inc CWIP &amp; Plant'!$K$297</f>
        <v>0.49</v>
      </c>
      <c r="K22" s="317">
        <f t="shared" si="1"/>
        <v>0</v>
      </c>
    </row>
    <row r="23" spans="2:11" x14ac:dyDescent="0.35">
      <c r="B23" s="48">
        <f t="shared" si="2"/>
        <v>46447</v>
      </c>
      <c r="C23" s="48"/>
      <c r="D23" s="149">
        <v>0</v>
      </c>
      <c r="E23" s="39">
        <f>+'Inc CWIP &amp; Plant'!$K$297</f>
        <v>0.49</v>
      </c>
      <c r="F23" s="317">
        <f t="shared" si="0"/>
        <v>0</v>
      </c>
      <c r="G23" s="48">
        <f t="shared" si="3"/>
        <v>46447</v>
      </c>
      <c r="H23" s="48"/>
      <c r="I23" s="317">
        <v>0</v>
      </c>
      <c r="J23" s="39">
        <f>+'Inc CWIP &amp; Plant'!$K$297</f>
        <v>0.49</v>
      </c>
      <c r="K23" s="317">
        <f t="shared" si="1"/>
        <v>0</v>
      </c>
    </row>
    <row r="24" spans="2:11" x14ac:dyDescent="0.35">
      <c r="B24" s="48">
        <f t="shared" si="2"/>
        <v>46478</v>
      </c>
      <c r="C24" s="48"/>
      <c r="D24" s="149">
        <v>0</v>
      </c>
      <c r="E24" s="39">
        <f>+'Inc CWIP &amp; Plant'!$K$297</f>
        <v>0.49</v>
      </c>
      <c r="F24" s="317">
        <f t="shared" si="0"/>
        <v>0</v>
      </c>
      <c r="G24" s="48">
        <f t="shared" si="3"/>
        <v>46478</v>
      </c>
      <c r="H24" s="48"/>
      <c r="I24" s="317">
        <v>0</v>
      </c>
      <c r="J24" s="39">
        <f>+'Inc CWIP &amp; Plant'!$K$297</f>
        <v>0.49</v>
      </c>
      <c r="K24" s="317">
        <f t="shared" si="1"/>
        <v>0</v>
      </c>
    </row>
    <row r="25" spans="2:11" x14ac:dyDescent="0.35">
      <c r="B25" s="48">
        <f t="shared" si="2"/>
        <v>46508</v>
      </c>
      <c r="C25" s="48"/>
      <c r="D25" s="149">
        <v>0</v>
      </c>
      <c r="E25" s="39">
        <f>+'Inc CWIP &amp; Plant'!$K$297</f>
        <v>0.49</v>
      </c>
      <c r="F25" s="317">
        <f t="shared" si="0"/>
        <v>0</v>
      </c>
      <c r="G25" s="48">
        <f t="shared" si="3"/>
        <v>46508</v>
      </c>
      <c r="H25" s="48"/>
      <c r="I25" s="317">
        <v>0</v>
      </c>
      <c r="J25" s="39">
        <f>+'Inc CWIP &amp; Plant'!$K$297</f>
        <v>0.49</v>
      </c>
      <c r="K25" s="317">
        <f t="shared" si="1"/>
        <v>0</v>
      </c>
    </row>
    <row r="26" spans="2:11" x14ac:dyDescent="0.35">
      <c r="B26" s="48">
        <f t="shared" si="2"/>
        <v>46539</v>
      </c>
      <c r="C26" s="48"/>
      <c r="D26" s="149">
        <v>0</v>
      </c>
      <c r="E26" s="39">
        <f>+'Inc CWIP &amp; Plant'!$K$297</f>
        <v>0.49</v>
      </c>
      <c r="F26" s="317">
        <f t="shared" si="0"/>
        <v>0</v>
      </c>
      <c r="G26" s="48">
        <f t="shared" si="3"/>
        <v>46539</v>
      </c>
      <c r="H26" s="48"/>
      <c r="I26" s="317">
        <v>0</v>
      </c>
      <c r="J26" s="39">
        <f>+'Inc CWIP &amp; Plant'!$K$297</f>
        <v>0.49</v>
      </c>
      <c r="K26" s="317">
        <f t="shared" si="1"/>
        <v>0</v>
      </c>
    </row>
    <row r="27" spans="2:11" x14ac:dyDescent="0.35">
      <c r="B27" s="48">
        <f t="shared" si="2"/>
        <v>46569</v>
      </c>
      <c r="C27" s="48"/>
      <c r="D27" s="149">
        <v>0</v>
      </c>
      <c r="E27" s="39">
        <f>+'Inc CWIP &amp; Plant'!$K$297</f>
        <v>0.49</v>
      </c>
      <c r="F27" s="317">
        <f t="shared" si="0"/>
        <v>0</v>
      </c>
      <c r="G27" s="48">
        <f t="shared" si="3"/>
        <v>46569</v>
      </c>
      <c r="H27" s="48"/>
      <c r="I27" s="317">
        <v>0</v>
      </c>
      <c r="J27" s="39">
        <f>+'Inc CWIP &amp; Plant'!$K$297</f>
        <v>0.49</v>
      </c>
      <c r="K27" s="317">
        <f t="shared" si="1"/>
        <v>0</v>
      </c>
    </row>
    <row r="28" spans="2:11" x14ac:dyDescent="0.35">
      <c r="B28" s="48">
        <f t="shared" si="2"/>
        <v>46600</v>
      </c>
      <c r="C28" s="48"/>
      <c r="D28" s="149">
        <v>0</v>
      </c>
      <c r="E28" s="39">
        <f>+'Inc CWIP &amp; Plant'!$K$297</f>
        <v>0.49</v>
      </c>
      <c r="F28" s="317">
        <f t="shared" si="0"/>
        <v>0</v>
      </c>
      <c r="G28" s="48">
        <f t="shared" si="3"/>
        <v>46600</v>
      </c>
      <c r="H28" s="48"/>
      <c r="I28" s="317">
        <v>0</v>
      </c>
      <c r="J28" s="39">
        <f>+'Inc CWIP &amp; Plant'!$K$297</f>
        <v>0.49</v>
      </c>
      <c r="K28" s="317">
        <f t="shared" si="1"/>
        <v>0</v>
      </c>
    </row>
    <row r="29" spans="2:11" x14ac:dyDescent="0.35">
      <c r="B29" s="48">
        <f t="shared" si="2"/>
        <v>46631</v>
      </c>
      <c r="C29" s="48"/>
      <c r="D29" s="149">
        <v>0</v>
      </c>
      <c r="E29" s="39">
        <f>+'Inc CWIP &amp; Plant'!$K$297</f>
        <v>0.49</v>
      </c>
      <c r="F29" s="317">
        <f t="shared" si="0"/>
        <v>0</v>
      </c>
      <c r="G29" s="48">
        <f t="shared" si="3"/>
        <v>46631</v>
      </c>
      <c r="H29" s="48"/>
      <c r="I29" s="317">
        <v>0</v>
      </c>
      <c r="J29" s="39">
        <f>+'Inc CWIP &amp; Plant'!$K$297</f>
        <v>0.49</v>
      </c>
      <c r="K29" s="317">
        <f t="shared" si="1"/>
        <v>0</v>
      </c>
    </row>
    <row r="30" spans="2:11" x14ac:dyDescent="0.35">
      <c r="B30" s="48">
        <f t="shared" si="2"/>
        <v>46661</v>
      </c>
      <c r="C30" s="48"/>
      <c r="D30" s="149">
        <v>0</v>
      </c>
      <c r="E30" s="39">
        <f>+'Inc CWIP &amp; Plant'!$K$297</f>
        <v>0.49</v>
      </c>
      <c r="F30" s="317">
        <f t="shared" si="0"/>
        <v>0</v>
      </c>
      <c r="G30" s="48">
        <f t="shared" si="3"/>
        <v>46661</v>
      </c>
      <c r="H30" s="48"/>
      <c r="I30" s="317">
        <v>0</v>
      </c>
      <c r="J30" s="39">
        <f>+'Inc CWIP &amp; Plant'!$K$297</f>
        <v>0.49</v>
      </c>
      <c r="K30" s="317">
        <f t="shared" si="1"/>
        <v>0</v>
      </c>
    </row>
    <row r="31" spans="2:11" x14ac:dyDescent="0.35">
      <c r="B31" s="48">
        <f t="shared" si="2"/>
        <v>46692</v>
      </c>
      <c r="C31" s="48"/>
      <c r="D31" s="149">
        <v>0</v>
      </c>
      <c r="E31" s="39">
        <f>+'Inc CWIP &amp; Plant'!$K$297</f>
        <v>0.49</v>
      </c>
      <c r="F31" s="317">
        <f t="shared" si="0"/>
        <v>0</v>
      </c>
      <c r="G31" s="48">
        <f t="shared" si="3"/>
        <v>46692</v>
      </c>
      <c r="H31" s="48"/>
      <c r="I31" s="317">
        <v>0</v>
      </c>
      <c r="J31" s="39">
        <f>+'Inc CWIP &amp; Plant'!$K$297</f>
        <v>0.49</v>
      </c>
      <c r="K31" s="317">
        <f t="shared" si="1"/>
        <v>0</v>
      </c>
    </row>
    <row r="32" spans="2:11" x14ac:dyDescent="0.35">
      <c r="B32" s="48">
        <f t="shared" si="2"/>
        <v>46722</v>
      </c>
      <c r="C32" s="48"/>
      <c r="D32" s="149">
        <v>10646.245000000001</v>
      </c>
      <c r="E32" s="39">
        <f>+'Inc CWIP &amp; Plant'!$K$297</f>
        <v>0.49</v>
      </c>
      <c r="F32" s="317">
        <f t="shared" si="0"/>
        <v>5429.5849500000004</v>
      </c>
      <c r="G32" s="48">
        <f t="shared" si="3"/>
        <v>46722</v>
      </c>
      <c r="H32" s="48"/>
      <c r="I32" s="317">
        <v>0</v>
      </c>
      <c r="J32" s="39">
        <f>+'Inc CWIP &amp; Plant'!$K$297</f>
        <v>0.49</v>
      </c>
      <c r="K32" s="317">
        <f t="shared" si="1"/>
        <v>0</v>
      </c>
    </row>
  </sheetData>
  <mergeCells count="2">
    <mergeCell ref="D7:F7"/>
    <mergeCell ref="I7:K7"/>
  </mergeCells>
  <pageMargins left="0.25" right="0.25" top="0.75" bottom="0.75" header="0.3" footer="0.3"/>
  <pageSetup paperSize="3" orientation="landscape" r:id="rId1"/>
  <headerFooter>
    <oddHeader>&amp;RTO2027 Draft Annual Update
Attachment 4
WP-Schedule 10 and 16
Page &amp;P of &amp;N</oddHeader>
    <oddFooter>&amp;R&amp;A</oddFooter>
  </headerFooter>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pageSetUpPr fitToPage="1"/>
  </sheetPr>
  <dimension ref="A1:S77"/>
  <sheetViews>
    <sheetView zoomScale="85" zoomScaleNormal="85" workbookViewId="0"/>
  </sheetViews>
  <sheetFormatPr defaultRowHeight="14.5" outlineLevelRow="1" x14ac:dyDescent="0.35"/>
  <cols>
    <col min="1" max="1" width="17.26953125" customWidth="1"/>
    <col min="2" max="10" width="19.453125" customWidth="1"/>
    <col min="11" max="13" width="23.54296875" bestFit="1" customWidth="1"/>
    <col min="14" max="15" width="19.453125" customWidth="1"/>
    <col min="16" max="16" width="19.7265625" bestFit="1" customWidth="1"/>
    <col min="17" max="17" width="9.1796875"/>
    <col min="18" max="18" width="12" bestFit="1" customWidth="1"/>
    <col min="19" max="19" width="11.1796875" bestFit="1" customWidth="1"/>
    <col min="20" max="257" width="9.1796875"/>
    <col min="258" max="258" width="0" hidden="1" customWidth="1"/>
    <col min="259" max="259" width="22.26953125" customWidth="1"/>
    <col min="260" max="260" width="17.54296875" bestFit="1" customWidth="1"/>
    <col min="261" max="269" width="15.26953125" customWidth="1"/>
    <col min="270" max="270" width="16" customWidth="1"/>
    <col min="271" max="272" width="0" hidden="1" customWidth="1"/>
    <col min="273" max="513" width="9.1796875"/>
    <col min="514" max="514" width="0" hidden="1" customWidth="1"/>
    <col min="515" max="515" width="22.26953125" customWidth="1"/>
    <col min="516" max="516" width="17.54296875" bestFit="1" customWidth="1"/>
    <col min="517" max="525" width="15.26953125" customWidth="1"/>
    <col min="526" max="526" width="16" customWidth="1"/>
    <col min="527" max="528" width="0" hidden="1" customWidth="1"/>
    <col min="529" max="769" width="9.1796875"/>
    <col min="770" max="770" width="0" hidden="1" customWidth="1"/>
    <col min="771" max="771" width="22.26953125" customWidth="1"/>
    <col min="772" max="772" width="17.54296875" bestFit="1" customWidth="1"/>
    <col min="773" max="781" width="15.26953125" customWidth="1"/>
    <col min="782" max="782" width="16" customWidth="1"/>
    <col min="783" max="784" width="0" hidden="1" customWidth="1"/>
    <col min="785" max="1025" width="9.1796875"/>
    <col min="1026" max="1026" width="0" hidden="1" customWidth="1"/>
    <col min="1027" max="1027" width="22.26953125" customWidth="1"/>
    <col min="1028" max="1028" width="17.54296875" bestFit="1" customWidth="1"/>
    <col min="1029" max="1037" width="15.26953125" customWidth="1"/>
    <col min="1038" max="1038" width="16" customWidth="1"/>
    <col min="1039" max="1040" width="0" hidden="1" customWidth="1"/>
    <col min="1041" max="1281" width="9.1796875"/>
    <col min="1282" max="1282" width="0" hidden="1" customWidth="1"/>
    <col min="1283" max="1283" width="22.26953125" customWidth="1"/>
    <col min="1284" max="1284" width="17.54296875" bestFit="1" customWidth="1"/>
    <col min="1285" max="1293" width="15.26953125" customWidth="1"/>
    <col min="1294" max="1294" width="16" customWidth="1"/>
    <col min="1295" max="1296" width="0" hidden="1" customWidth="1"/>
    <col min="1297" max="1537" width="9.1796875"/>
    <col min="1538" max="1538" width="0" hidden="1" customWidth="1"/>
    <col min="1539" max="1539" width="22.26953125" customWidth="1"/>
    <col min="1540" max="1540" width="17.54296875" bestFit="1" customWidth="1"/>
    <col min="1541" max="1549" width="15.26953125" customWidth="1"/>
    <col min="1550" max="1550" width="16" customWidth="1"/>
    <col min="1551" max="1552" width="0" hidden="1" customWidth="1"/>
    <col min="1553" max="1793" width="9.1796875"/>
    <col min="1794" max="1794" width="0" hidden="1" customWidth="1"/>
    <col min="1795" max="1795" width="22.26953125" customWidth="1"/>
    <col min="1796" max="1796" width="17.54296875" bestFit="1" customWidth="1"/>
    <col min="1797" max="1805" width="15.26953125" customWidth="1"/>
    <col min="1806" max="1806" width="16" customWidth="1"/>
    <col min="1807" max="1808" width="0" hidden="1" customWidth="1"/>
    <col min="1809" max="2049" width="9.1796875"/>
    <col min="2050" max="2050" width="0" hidden="1" customWidth="1"/>
    <col min="2051" max="2051" width="22.26953125" customWidth="1"/>
    <col min="2052" max="2052" width="17.54296875" bestFit="1" customWidth="1"/>
    <col min="2053" max="2061" width="15.26953125" customWidth="1"/>
    <col min="2062" max="2062" width="16" customWidth="1"/>
    <col min="2063" max="2064" width="0" hidden="1" customWidth="1"/>
    <col min="2065" max="2305" width="9.1796875"/>
    <col min="2306" max="2306" width="0" hidden="1" customWidth="1"/>
    <col min="2307" max="2307" width="22.26953125" customWidth="1"/>
    <col min="2308" max="2308" width="17.54296875" bestFit="1" customWidth="1"/>
    <col min="2309" max="2317" width="15.26953125" customWidth="1"/>
    <col min="2318" max="2318" width="16" customWidth="1"/>
    <col min="2319" max="2320" width="0" hidden="1" customWidth="1"/>
    <col min="2321" max="2561" width="9.1796875"/>
    <col min="2562" max="2562" width="0" hidden="1" customWidth="1"/>
    <col min="2563" max="2563" width="22.26953125" customWidth="1"/>
    <col min="2564" max="2564" width="17.54296875" bestFit="1" customWidth="1"/>
    <col min="2565" max="2573" width="15.26953125" customWidth="1"/>
    <col min="2574" max="2574" width="16" customWidth="1"/>
    <col min="2575" max="2576" width="0" hidden="1" customWidth="1"/>
    <col min="2577" max="2817" width="9.1796875"/>
    <col min="2818" max="2818" width="0" hidden="1" customWidth="1"/>
    <col min="2819" max="2819" width="22.26953125" customWidth="1"/>
    <col min="2820" max="2820" width="17.54296875" bestFit="1" customWidth="1"/>
    <col min="2821" max="2829" width="15.26953125" customWidth="1"/>
    <col min="2830" max="2830" width="16" customWidth="1"/>
    <col min="2831" max="2832" width="0" hidden="1" customWidth="1"/>
    <col min="2833" max="3073" width="9.1796875"/>
    <col min="3074" max="3074" width="0" hidden="1" customWidth="1"/>
    <col min="3075" max="3075" width="22.26953125" customWidth="1"/>
    <col min="3076" max="3076" width="17.54296875" bestFit="1" customWidth="1"/>
    <col min="3077" max="3085" width="15.26953125" customWidth="1"/>
    <col min="3086" max="3086" width="16" customWidth="1"/>
    <col min="3087" max="3088" width="0" hidden="1" customWidth="1"/>
    <col min="3089" max="3329" width="9.1796875"/>
    <col min="3330" max="3330" width="0" hidden="1" customWidth="1"/>
    <col min="3331" max="3331" width="22.26953125" customWidth="1"/>
    <col min="3332" max="3332" width="17.54296875" bestFit="1" customWidth="1"/>
    <col min="3333" max="3341" width="15.26953125" customWidth="1"/>
    <col min="3342" max="3342" width="16" customWidth="1"/>
    <col min="3343" max="3344" width="0" hidden="1" customWidth="1"/>
    <col min="3345" max="3585" width="9.1796875"/>
    <col min="3586" max="3586" width="0" hidden="1" customWidth="1"/>
    <col min="3587" max="3587" width="22.26953125" customWidth="1"/>
    <col min="3588" max="3588" width="17.54296875" bestFit="1" customWidth="1"/>
    <col min="3589" max="3597" width="15.26953125" customWidth="1"/>
    <col min="3598" max="3598" width="16" customWidth="1"/>
    <col min="3599" max="3600" width="0" hidden="1" customWidth="1"/>
    <col min="3601" max="3841" width="9.1796875"/>
    <col min="3842" max="3842" width="0" hidden="1" customWidth="1"/>
    <col min="3843" max="3843" width="22.26953125" customWidth="1"/>
    <col min="3844" max="3844" width="17.54296875" bestFit="1" customWidth="1"/>
    <col min="3845" max="3853" width="15.26953125" customWidth="1"/>
    <col min="3854" max="3854" width="16" customWidth="1"/>
    <col min="3855" max="3856" width="0" hidden="1" customWidth="1"/>
    <col min="3857" max="4097" width="9.1796875"/>
    <col min="4098" max="4098" width="0" hidden="1" customWidth="1"/>
    <col min="4099" max="4099" width="22.26953125" customWidth="1"/>
    <col min="4100" max="4100" width="17.54296875" bestFit="1" customWidth="1"/>
    <col min="4101" max="4109" width="15.26953125" customWidth="1"/>
    <col min="4110" max="4110" width="16" customWidth="1"/>
    <col min="4111" max="4112" width="0" hidden="1" customWidth="1"/>
    <col min="4113" max="4353" width="9.1796875"/>
    <col min="4354" max="4354" width="0" hidden="1" customWidth="1"/>
    <col min="4355" max="4355" width="22.26953125" customWidth="1"/>
    <col min="4356" max="4356" width="17.54296875" bestFit="1" customWidth="1"/>
    <col min="4357" max="4365" width="15.26953125" customWidth="1"/>
    <col min="4366" max="4366" width="16" customWidth="1"/>
    <col min="4367" max="4368" width="0" hidden="1" customWidth="1"/>
    <col min="4369" max="4609" width="9.1796875"/>
    <col min="4610" max="4610" width="0" hidden="1" customWidth="1"/>
    <col min="4611" max="4611" width="22.26953125" customWidth="1"/>
    <col min="4612" max="4612" width="17.54296875" bestFit="1" customWidth="1"/>
    <col min="4613" max="4621" width="15.26953125" customWidth="1"/>
    <col min="4622" max="4622" width="16" customWidth="1"/>
    <col min="4623" max="4624" width="0" hidden="1" customWidth="1"/>
    <col min="4625" max="4865" width="9.1796875"/>
    <col min="4866" max="4866" width="0" hidden="1" customWidth="1"/>
    <col min="4867" max="4867" width="22.26953125" customWidth="1"/>
    <col min="4868" max="4868" width="17.54296875" bestFit="1" customWidth="1"/>
    <col min="4869" max="4877" width="15.26953125" customWidth="1"/>
    <col min="4878" max="4878" width="16" customWidth="1"/>
    <col min="4879" max="4880" width="0" hidden="1" customWidth="1"/>
    <col min="4881" max="5121" width="9.1796875"/>
    <col min="5122" max="5122" width="0" hidden="1" customWidth="1"/>
    <col min="5123" max="5123" width="22.26953125" customWidth="1"/>
    <col min="5124" max="5124" width="17.54296875" bestFit="1" customWidth="1"/>
    <col min="5125" max="5133" width="15.26953125" customWidth="1"/>
    <col min="5134" max="5134" width="16" customWidth="1"/>
    <col min="5135" max="5136" width="0" hidden="1" customWidth="1"/>
    <col min="5137" max="5377" width="9.1796875"/>
    <col min="5378" max="5378" width="0" hidden="1" customWidth="1"/>
    <col min="5379" max="5379" width="22.26953125" customWidth="1"/>
    <col min="5380" max="5380" width="17.54296875" bestFit="1" customWidth="1"/>
    <col min="5381" max="5389" width="15.26953125" customWidth="1"/>
    <col min="5390" max="5390" width="16" customWidth="1"/>
    <col min="5391" max="5392" width="0" hidden="1" customWidth="1"/>
    <col min="5393" max="5633" width="9.1796875"/>
    <col min="5634" max="5634" width="0" hidden="1" customWidth="1"/>
    <col min="5635" max="5635" width="22.26953125" customWidth="1"/>
    <col min="5636" max="5636" width="17.54296875" bestFit="1" customWidth="1"/>
    <col min="5637" max="5645" width="15.26953125" customWidth="1"/>
    <col min="5646" max="5646" width="16" customWidth="1"/>
    <col min="5647" max="5648" width="0" hidden="1" customWidth="1"/>
    <col min="5649" max="5889" width="9.1796875"/>
    <col min="5890" max="5890" width="0" hidden="1" customWidth="1"/>
    <col min="5891" max="5891" width="22.26953125" customWidth="1"/>
    <col min="5892" max="5892" width="17.54296875" bestFit="1" customWidth="1"/>
    <col min="5893" max="5901" width="15.26953125" customWidth="1"/>
    <col min="5902" max="5902" width="16" customWidth="1"/>
    <col min="5903" max="5904" width="0" hidden="1" customWidth="1"/>
    <col min="5905" max="6145" width="9.1796875"/>
    <col min="6146" max="6146" width="0" hidden="1" customWidth="1"/>
    <col min="6147" max="6147" width="22.26953125" customWidth="1"/>
    <col min="6148" max="6148" width="17.54296875" bestFit="1" customWidth="1"/>
    <col min="6149" max="6157" width="15.26953125" customWidth="1"/>
    <col min="6158" max="6158" width="16" customWidth="1"/>
    <col min="6159" max="6160" width="0" hidden="1" customWidth="1"/>
    <col min="6161" max="6401" width="9.1796875"/>
    <col min="6402" max="6402" width="0" hidden="1" customWidth="1"/>
    <col min="6403" max="6403" width="22.26953125" customWidth="1"/>
    <col min="6404" max="6404" width="17.54296875" bestFit="1" customWidth="1"/>
    <col min="6405" max="6413" width="15.26953125" customWidth="1"/>
    <col min="6414" max="6414" width="16" customWidth="1"/>
    <col min="6415" max="6416" width="0" hidden="1" customWidth="1"/>
    <col min="6417" max="6657" width="9.1796875"/>
    <col min="6658" max="6658" width="0" hidden="1" customWidth="1"/>
    <col min="6659" max="6659" width="22.26953125" customWidth="1"/>
    <col min="6660" max="6660" width="17.54296875" bestFit="1" customWidth="1"/>
    <col min="6661" max="6669" width="15.26953125" customWidth="1"/>
    <col min="6670" max="6670" width="16" customWidth="1"/>
    <col min="6671" max="6672" width="0" hidden="1" customWidth="1"/>
    <col min="6673" max="6913" width="9.1796875"/>
    <col min="6914" max="6914" width="0" hidden="1" customWidth="1"/>
    <col min="6915" max="6915" width="22.26953125" customWidth="1"/>
    <col min="6916" max="6916" width="17.54296875" bestFit="1" customWidth="1"/>
    <col min="6917" max="6925" width="15.26953125" customWidth="1"/>
    <col min="6926" max="6926" width="16" customWidth="1"/>
    <col min="6927" max="6928" width="0" hidden="1" customWidth="1"/>
    <col min="6929" max="7169" width="9.1796875"/>
    <col min="7170" max="7170" width="0" hidden="1" customWidth="1"/>
    <col min="7171" max="7171" width="22.26953125" customWidth="1"/>
    <col min="7172" max="7172" width="17.54296875" bestFit="1" customWidth="1"/>
    <col min="7173" max="7181" width="15.26953125" customWidth="1"/>
    <col min="7182" max="7182" width="16" customWidth="1"/>
    <col min="7183" max="7184" width="0" hidden="1" customWidth="1"/>
    <col min="7185" max="7425" width="9.1796875"/>
    <col min="7426" max="7426" width="0" hidden="1" customWidth="1"/>
    <col min="7427" max="7427" width="22.26953125" customWidth="1"/>
    <col min="7428" max="7428" width="17.54296875" bestFit="1" customWidth="1"/>
    <col min="7429" max="7437" width="15.26953125" customWidth="1"/>
    <col min="7438" max="7438" width="16" customWidth="1"/>
    <col min="7439" max="7440" width="0" hidden="1" customWidth="1"/>
    <col min="7441" max="7681" width="9.1796875"/>
    <col min="7682" max="7682" width="0" hidden="1" customWidth="1"/>
    <col min="7683" max="7683" width="22.26953125" customWidth="1"/>
    <col min="7684" max="7684" width="17.54296875" bestFit="1" customWidth="1"/>
    <col min="7685" max="7693" width="15.26953125" customWidth="1"/>
    <col min="7694" max="7694" width="16" customWidth="1"/>
    <col min="7695" max="7696" width="0" hidden="1" customWidth="1"/>
    <col min="7697" max="7937" width="9.1796875"/>
    <col min="7938" max="7938" width="0" hidden="1" customWidth="1"/>
    <col min="7939" max="7939" width="22.26953125" customWidth="1"/>
    <col min="7940" max="7940" width="17.54296875" bestFit="1" customWidth="1"/>
    <col min="7941" max="7949" width="15.26953125" customWidth="1"/>
    <col min="7950" max="7950" width="16" customWidth="1"/>
    <col min="7951" max="7952" width="0" hidden="1" customWidth="1"/>
    <col min="7953" max="8193" width="9.1796875"/>
    <col min="8194" max="8194" width="0" hidden="1" customWidth="1"/>
    <col min="8195" max="8195" width="22.26953125" customWidth="1"/>
    <col min="8196" max="8196" width="17.54296875" bestFit="1" customWidth="1"/>
    <col min="8197" max="8205" width="15.26953125" customWidth="1"/>
    <col min="8206" max="8206" width="16" customWidth="1"/>
    <col min="8207" max="8208" width="0" hidden="1" customWidth="1"/>
    <col min="8209" max="8449" width="9.1796875"/>
    <col min="8450" max="8450" width="0" hidden="1" customWidth="1"/>
    <col min="8451" max="8451" width="22.26953125" customWidth="1"/>
    <col min="8452" max="8452" width="17.54296875" bestFit="1" customWidth="1"/>
    <col min="8453" max="8461" width="15.26953125" customWidth="1"/>
    <col min="8462" max="8462" width="16" customWidth="1"/>
    <col min="8463" max="8464" width="0" hidden="1" customWidth="1"/>
    <col min="8465" max="8705" width="9.1796875"/>
    <col min="8706" max="8706" width="0" hidden="1" customWidth="1"/>
    <col min="8707" max="8707" width="22.26953125" customWidth="1"/>
    <col min="8708" max="8708" width="17.54296875" bestFit="1" customWidth="1"/>
    <col min="8709" max="8717" width="15.26953125" customWidth="1"/>
    <col min="8718" max="8718" width="16" customWidth="1"/>
    <col min="8719" max="8720" width="0" hidden="1" customWidth="1"/>
    <col min="8721" max="8961" width="9.1796875"/>
    <col min="8962" max="8962" width="0" hidden="1" customWidth="1"/>
    <col min="8963" max="8963" width="22.26953125" customWidth="1"/>
    <col min="8964" max="8964" width="17.54296875" bestFit="1" customWidth="1"/>
    <col min="8965" max="8973" width="15.26953125" customWidth="1"/>
    <col min="8974" max="8974" width="16" customWidth="1"/>
    <col min="8975" max="8976" width="0" hidden="1" customWidth="1"/>
    <col min="8977" max="9217" width="9.1796875"/>
    <col min="9218" max="9218" width="0" hidden="1" customWidth="1"/>
    <col min="9219" max="9219" width="22.26953125" customWidth="1"/>
    <col min="9220" max="9220" width="17.54296875" bestFit="1" customWidth="1"/>
    <col min="9221" max="9229" width="15.26953125" customWidth="1"/>
    <col min="9230" max="9230" width="16" customWidth="1"/>
    <col min="9231" max="9232" width="0" hidden="1" customWidth="1"/>
    <col min="9233" max="9473" width="9.1796875"/>
    <col min="9474" max="9474" width="0" hidden="1" customWidth="1"/>
    <col min="9475" max="9475" width="22.26953125" customWidth="1"/>
    <col min="9476" max="9476" width="17.54296875" bestFit="1" customWidth="1"/>
    <col min="9477" max="9485" width="15.26953125" customWidth="1"/>
    <col min="9486" max="9486" width="16" customWidth="1"/>
    <col min="9487" max="9488" width="0" hidden="1" customWidth="1"/>
    <col min="9489" max="9729" width="9.1796875"/>
    <col min="9730" max="9730" width="0" hidden="1" customWidth="1"/>
    <col min="9731" max="9731" width="22.26953125" customWidth="1"/>
    <col min="9732" max="9732" width="17.54296875" bestFit="1" customWidth="1"/>
    <col min="9733" max="9741" width="15.26953125" customWidth="1"/>
    <col min="9742" max="9742" width="16" customWidth="1"/>
    <col min="9743" max="9744" width="0" hidden="1" customWidth="1"/>
    <col min="9745" max="9985" width="9.1796875"/>
    <col min="9986" max="9986" width="0" hidden="1" customWidth="1"/>
    <col min="9987" max="9987" width="22.26953125" customWidth="1"/>
    <col min="9988" max="9988" width="17.54296875" bestFit="1" customWidth="1"/>
    <col min="9989" max="9997" width="15.26953125" customWidth="1"/>
    <col min="9998" max="9998" width="16" customWidth="1"/>
    <col min="9999" max="10000" width="0" hidden="1" customWidth="1"/>
    <col min="10001" max="10241" width="9.1796875"/>
    <col min="10242" max="10242" width="0" hidden="1" customWidth="1"/>
    <col min="10243" max="10243" width="22.26953125" customWidth="1"/>
    <col min="10244" max="10244" width="17.54296875" bestFit="1" customWidth="1"/>
    <col min="10245" max="10253" width="15.26953125" customWidth="1"/>
    <col min="10254" max="10254" width="16" customWidth="1"/>
    <col min="10255" max="10256" width="0" hidden="1" customWidth="1"/>
    <col min="10257" max="10497" width="9.1796875"/>
    <col min="10498" max="10498" width="0" hidden="1" customWidth="1"/>
    <col min="10499" max="10499" width="22.26953125" customWidth="1"/>
    <col min="10500" max="10500" width="17.54296875" bestFit="1" customWidth="1"/>
    <col min="10501" max="10509" width="15.26953125" customWidth="1"/>
    <col min="10510" max="10510" width="16" customWidth="1"/>
    <col min="10511" max="10512" width="0" hidden="1" customWidth="1"/>
    <col min="10513" max="10753" width="9.1796875"/>
    <col min="10754" max="10754" width="0" hidden="1" customWidth="1"/>
    <col min="10755" max="10755" width="22.26953125" customWidth="1"/>
    <col min="10756" max="10756" width="17.54296875" bestFit="1" customWidth="1"/>
    <col min="10757" max="10765" width="15.26953125" customWidth="1"/>
    <col min="10766" max="10766" width="16" customWidth="1"/>
    <col min="10767" max="10768" width="0" hidden="1" customWidth="1"/>
    <col min="10769" max="11009" width="9.1796875"/>
    <col min="11010" max="11010" width="0" hidden="1" customWidth="1"/>
    <col min="11011" max="11011" width="22.26953125" customWidth="1"/>
    <col min="11012" max="11012" width="17.54296875" bestFit="1" customWidth="1"/>
    <col min="11013" max="11021" width="15.26953125" customWidth="1"/>
    <col min="11022" max="11022" width="16" customWidth="1"/>
    <col min="11023" max="11024" width="0" hidden="1" customWidth="1"/>
    <col min="11025" max="11265" width="9.1796875"/>
    <col min="11266" max="11266" width="0" hidden="1" customWidth="1"/>
    <col min="11267" max="11267" width="22.26953125" customWidth="1"/>
    <col min="11268" max="11268" width="17.54296875" bestFit="1" customWidth="1"/>
    <col min="11269" max="11277" width="15.26953125" customWidth="1"/>
    <col min="11278" max="11278" width="16" customWidth="1"/>
    <col min="11279" max="11280" width="0" hidden="1" customWidth="1"/>
    <col min="11281" max="11521" width="9.1796875"/>
    <col min="11522" max="11522" width="0" hidden="1" customWidth="1"/>
    <col min="11523" max="11523" width="22.26953125" customWidth="1"/>
    <col min="11524" max="11524" width="17.54296875" bestFit="1" customWidth="1"/>
    <col min="11525" max="11533" width="15.26953125" customWidth="1"/>
    <col min="11534" max="11534" width="16" customWidth="1"/>
    <col min="11535" max="11536" width="0" hidden="1" customWidth="1"/>
    <col min="11537" max="11777" width="9.1796875"/>
    <col min="11778" max="11778" width="0" hidden="1" customWidth="1"/>
    <col min="11779" max="11779" width="22.26953125" customWidth="1"/>
    <col min="11780" max="11780" width="17.54296875" bestFit="1" customWidth="1"/>
    <col min="11781" max="11789" width="15.26953125" customWidth="1"/>
    <col min="11790" max="11790" width="16" customWidth="1"/>
    <col min="11791" max="11792" width="0" hidden="1" customWidth="1"/>
    <col min="11793" max="12033" width="9.1796875"/>
    <col min="12034" max="12034" width="0" hidden="1" customWidth="1"/>
    <col min="12035" max="12035" width="22.26953125" customWidth="1"/>
    <col min="12036" max="12036" width="17.54296875" bestFit="1" customWidth="1"/>
    <col min="12037" max="12045" width="15.26953125" customWidth="1"/>
    <col min="12046" max="12046" width="16" customWidth="1"/>
    <col min="12047" max="12048" width="0" hidden="1" customWidth="1"/>
    <col min="12049" max="12289" width="9.1796875"/>
    <col min="12290" max="12290" width="0" hidden="1" customWidth="1"/>
    <col min="12291" max="12291" width="22.26953125" customWidth="1"/>
    <col min="12292" max="12292" width="17.54296875" bestFit="1" customWidth="1"/>
    <col min="12293" max="12301" width="15.26953125" customWidth="1"/>
    <col min="12302" max="12302" width="16" customWidth="1"/>
    <col min="12303" max="12304" width="0" hidden="1" customWidth="1"/>
    <col min="12305" max="12545" width="9.1796875"/>
    <col min="12546" max="12546" width="0" hidden="1" customWidth="1"/>
    <col min="12547" max="12547" width="22.26953125" customWidth="1"/>
    <col min="12548" max="12548" width="17.54296875" bestFit="1" customWidth="1"/>
    <col min="12549" max="12557" width="15.26953125" customWidth="1"/>
    <col min="12558" max="12558" width="16" customWidth="1"/>
    <col min="12559" max="12560" width="0" hidden="1" customWidth="1"/>
    <col min="12561" max="12801" width="9.1796875"/>
    <col min="12802" max="12802" width="0" hidden="1" customWidth="1"/>
    <col min="12803" max="12803" width="22.26953125" customWidth="1"/>
    <col min="12804" max="12804" width="17.54296875" bestFit="1" customWidth="1"/>
    <col min="12805" max="12813" width="15.26953125" customWidth="1"/>
    <col min="12814" max="12814" width="16" customWidth="1"/>
    <col min="12815" max="12816" width="0" hidden="1" customWidth="1"/>
    <col min="12817" max="13057" width="9.1796875"/>
    <col min="13058" max="13058" width="0" hidden="1" customWidth="1"/>
    <col min="13059" max="13059" width="22.26953125" customWidth="1"/>
    <col min="13060" max="13060" width="17.54296875" bestFit="1" customWidth="1"/>
    <col min="13061" max="13069" width="15.26953125" customWidth="1"/>
    <col min="13070" max="13070" width="16" customWidth="1"/>
    <col min="13071" max="13072" width="0" hidden="1" customWidth="1"/>
    <col min="13073" max="13313" width="9.1796875"/>
    <col min="13314" max="13314" width="0" hidden="1" customWidth="1"/>
    <col min="13315" max="13315" width="22.26953125" customWidth="1"/>
    <col min="13316" max="13316" width="17.54296875" bestFit="1" customWidth="1"/>
    <col min="13317" max="13325" width="15.26953125" customWidth="1"/>
    <col min="13326" max="13326" width="16" customWidth="1"/>
    <col min="13327" max="13328" width="0" hidden="1" customWidth="1"/>
    <col min="13329" max="13569" width="9.1796875"/>
    <col min="13570" max="13570" width="0" hidden="1" customWidth="1"/>
    <col min="13571" max="13571" width="22.26953125" customWidth="1"/>
    <col min="13572" max="13572" width="17.54296875" bestFit="1" customWidth="1"/>
    <col min="13573" max="13581" width="15.26953125" customWidth="1"/>
    <col min="13582" max="13582" width="16" customWidth="1"/>
    <col min="13583" max="13584" width="0" hidden="1" customWidth="1"/>
    <col min="13585" max="13825" width="9.1796875"/>
    <col min="13826" max="13826" width="0" hidden="1" customWidth="1"/>
    <col min="13827" max="13827" width="22.26953125" customWidth="1"/>
    <col min="13828" max="13828" width="17.54296875" bestFit="1" customWidth="1"/>
    <col min="13829" max="13837" width="15.26953125" customWidth="1"/>
    <col min="13838" max="13838" width="16" customWidth="1"/>
    <col min="13839" max="13840" width="0" hidden="1" customWidth="1"/>
    <col min="13841" max="14081" width="9.1796875"/>
    <col min="14082" max="14082" width="0" hidden="1" customWidth="1"/>
    <col min="14083" max="14083" width="22.26953125" customWidth="1"/>
    <col min="14084" max="14084" width="17.54296875" bestFit="1" customWidth="1"/>
    <col min="14085" max="14093" width="15.26953125" customWidth="1"/>
    <col min="14094" max="14094" width="16" customWidth="1"/>
    <col min="14095" max="14096" width="0" hidden="1" customWidth="1"/>
    <col min="14097" max="14337" width="9.1796875"/>
    <col min="14338" max="14338" width="0" hidden="1" customWidth="1"/>
    <col min="14339" max="14339" width="22.26953125" customWidth="1"/>
    <col min="14340" max="14340" width="17.54296875" bestFit="1" customWidth="1"/>
    <col min="14341" max="14349" width="15.26953125" customWidth="1"/>
    <col min="14350" max="14350" width="16" customWidth="1"/>
    <col min="14351" max="14352" width="0" hidden="1" customWidth="1"/>
    <col min="14353" max="14593" width="9.1796875"/>
    <col min="14594" max="14594" width="0" hidden="1" customWidth="1"/>
    <col min="14595" max="14595" width="22.26953125" customWidth="1"/>
    <col min="14596" max="14596" width="17.54296875" bestFit="1" customWidth="1"/>
    <col min="14597" max="14605" width="15.26953125" customWidth="1"/>
    <col min="14606" max="14606" width="16" customWidth="1"/>
    <col min="14607" max="14608" width="0" hidden="1" customWidth="1"/>
    <col min="14609" max="14849" width="9.1796875"/>
    <col min="14850" max="14850" width="0" hidden="1" customWidth="1"/>
    <col min="14851" max="14851" width="22.26953125" customWidth="1"/>
    <col min="14852" max="14852" width="17.54296875" bestFit="1" customWidth="1"/>
    <col min="14853" max="14861" width="15.26953125" customWidth="1"/>
    <col min="14862" max="14862" width="16" customWidth="1"/>
    <col min="14863" max="14864" width="0" hidden="1" customWidth="1"/>
    <col min="14865" max="15105" width="9.1796875"/>
    <col min="15106" max="15106" width="0" hidden="1" customWidth="1"/>
    <col min="15107" max="15107" width="22.26953125" customWidth="1"/>
    <col min="15108" max="15108" width="17.54296875" bestFit="1" customWidth="1"/>
    <col min="15109" max="15117" width="15.26953125" customWidth="1"/>
    <col min="15118" max="15118" width="16" customWidth="1"/>
    <col min="15119" max="15120" width="0" hidden="1" customWidth="1"/>
    <col min="15121" max="15361" width="9.1796875"/>
    <col min="15362" max="15362" width="0" hidden="1" customWidth="1"/>
    <col min="15363" max="15363" width="22.26953125" customWidth="1"/>
    <col min="15364" max="15364" width="17.54296875" bestFit="1" customWidth="1"/>
    <col min="15365" max="15373" width="15.26953125" customWidth="1"/>
    <col min="15374" max="15374" width="16" customWidth="1"/>
    <col min="15375" max="15376" width="0" hidden="1" customWidth="1"/>
    <col min="15377" max="15617" width="9.1796875"/>
    <col min="15618" max="15618" width="0" hidden="1" customWidth="1"/>
    <col min="15619" max="15619" width="22.26953125" customWidth="1"/>
    <col min="15620" max="15620" width="17.54296875" bestFit="1" customWidth="1"/>
    <col min="15621" max="15629" width="15.26953125" customWidth="1"/>
    <col min="15630" max="15630" width="16" customWidth="1"/>
    <col min="15631" max="15632" width="0" hidden="1" customWidth="1"/>
    <col min="15633" max="15873" width="9.1796875"/>
    <col min="15874" max="15874" width="0" hidden="1" customWidth="1"/>
    <col min="15875" max="15875" width="22.26953125" customWidth="1"/>
    <col min="15876" max="15876" width="17.54296875" bestFit="1" customWidth="1"/>
    <col min="15877" max="15885" width="15.26953125" customWidth="1"/>
    <col min="15886" max="15886" width="16" customWidth="1"/>
    <col min="15887" max="15888" width="0" hidden="1" customWidth="1"/>
    <col min="15889" max="16129" width="9.1796875"/>
    <col min="16130" max="16130" width="0" hidden="1" customWidth="1"/>
    <col min="16131" max="16131" width="22.26953125" customWidth="1"/>
    <col min="16132" max="16132" width="17.54296875" bestFit="1" customWidth="1"/>
    <col min="16133" max="16141" width="15.26953125" customWidth="1"/>
    <col min="16142" max="16142" width="16" customWidth="1"/>
    <col min="16143" max="16144" width="0" hidden="1" customWidth="1"/>
    <col min="16145" max="16384" width="9.1796875"/>
  </cols>
  <sheetData>
    <row r="1" spans="1:19" ht="15.5" x14ac:dyDescent="0.35">
      <c r="A1" s="319" t="s">
        <v>539</v>
      </c>
      <c r="B1" s="319"/>
      <c r="C1" s="319"/>
      <c r="D1" s="319"/>
      <c r="E1" s="320"/>
      <c r="F1" s="320"/>
      <c r="G1" s="320"/>
      <c r="H1" s="320"/>
      <c r="I1" s="320"/>
      <c r="J1" s="320"/>
      <c r="K1" s="320"/>
      <c r="L1" s="320"/>
      <c r="M1" s="320"/>
      <c r="N1" s="320"/>
      <c r="O1" s="320"/>
    </row>
    <row r="2" spans="1:19" ht="15" customHeight="1" x14ac:dyDescent="0.35">
      <c r="A2" s="321" t="s">
        <v>540</v>
      </c>
      <c r="B2" s="322"/>
      <c r="C2" s="322"/>
      <c r="D2" s="322"/>
      <c r="E2" s="320"/>
      <c r="F2" s="320"/>
      <c r="G2" s="320"/>
      <c r="H2" s="320"/>
      <c r="I2" s="320"/>
      <c r="J2" s="320"/>
      <c r="K2" s="320"/>
      <c r="L2" s="320"/>
      <c r="M2" s="320"/>
      <c r="N2" s="320"/>
      <c r="O2" s="320"/>
    </row>
    <row r="4" spans="1:19" ht="17" x14ac:dyDescent="0.6">
      <c r="A4" s="323" t="s">
        <v>377</v>
      </c>
      <c r="B4" s="323" t="str">
        <f>B25</f>
        <v xml:space="preserve">TRTP All Segments </v>
      </c>
      <c r="C4" s="323" t="s">
        <v>516</v>
      </c>
      <c r="D4" s="323" t="str">
        <f t="shared" ref="D4:N4" si="0">D25</f>
        <v>South of Kramer</v>
      </c>
      <c r="E4" s="323" t="str">
        <f t="shared" si="0"/>
        <v>West of Devers</v>
      </c>
      <c r="F4" s="323" t="str">
        <f t="shared" si="0"/>
        <v>Red Bluff</v>
      </c>
      <c r="G4" s="323" t="str">
        <f t="shared" si="0"/>
        <v>Whirlwind</v>
      </c>
      <c r="H4" s="323" t="str">
        <f t="shared" si="0"/>
        <v>Colorado River</v>
      </c>
      <c r="I4" s="323" t="str">
        <f t="shared" si="0"/>
        <v>Mesa</v>
      </c>
      <c r="J4" s="323" t="str">
        <f t="shared" si="0"/>
        <v>Alberhill</v>
      </c>
      <c r="K4" s="323" t="str">
        <f t="shared" si="0"/>
        <v>Eldorado-Lugo-Mohave</v>
      </c>
      <c r="L4" s="323" t="s">
        <v>486</v>
      </c>
      <c r="M4" s="323" t="s">
        <v>494</v>
      </c>
      <c r="N4" s="323" t="str">
        <f t="shared" si="0"/>
        <v>Rancho Vista</v>
      </c>
      <c r="O4" s="323" t="s">
        <v>414</v>
      </c>
      <c r="P4" s="323" t="s">
        <v>378</v>
      </c>
    </row>
    <row r="5" spans="1:19" x14ac:dyDescent="0.35">
      <c r="A5" s="324">
        <v>45627</v>
      </c>
      <c r="B5" s="325">
        <f>ROUND(B26+B44,2)</f>
        <v>638208.88</v>
      </c>
      <c r="C5" s="325">
        <f>ROUND(C26+C44,2)</f>
        <v>0</v>
      </c>
      <c r="D5" s="325">
        <f>ROUND(D26+D44,2)</f>
        <v>7136416.4699999997</v>
      </c>
      <c r="E5" s="325">
        <f>ROUND(E26+E44,2)</f>
        <v>7150659.1600000001</v>
      </c>
      <c r="F5" s="325">
        <v>0</v>
      </c>
      <c r="G5" s="325">
        <f t="shared" ref="G5:N5" si="1">ROUND(G26+G44,2)</f>
        <v>0</v>
      </c>
      <c r="H5" s="325">
        <f t="shared" si="1"/>
        <v>0</v>
      </c>
      <c r="I5" s="325">
        <f t="shared" si="1"/>
        <v>0</v>
      </c>
      <c r="J5" s="325">
        <f t="shared" si="1"/>
        <v>30295734.170000002</v>
      </c>
      <c r="K5" s="325">
        <f>ROUND(K26+K44,2)</f>
        <v>148822787.36000001</v>
      </c>
      <c r="L5" s="325">
        <f t="shared" ref="L5:M5" si="2">ROUND(L26+L44,2)</f>
        <v>1713406.19</v>
      </c>
      <c r="M5" s="325">
        <f t="shared" si="2"/>
        <v>1175143.81</v>
      </c>
      <c r="N5" s="325">
        <f t="shared" si="1"/>
        <v>0</v>
      </c>
      <c r="O5" s="325">
        <f t="shared" ref="O5" si="3">ROUND(O26+O44,2)</f>
        <v>37116048.200000003</v>
      </c>
      <c r="P5" s="325">
        <f>SUM(B5:O5)</f>
        <v>234048404.24000001</v>
      </c>
      <c r="R5" s="326"/>
      <c r="S5" s="325"/>
    </row>
    <row r="6" spans="1:19" x14ac:dyDescent="0.35">
      <c r="A6" s="324">
        <f>EOMONTH(A5,0)+1</f>
        <v>45658</v>
      </c>
      <c r="B6" s="325">
        <f t="shared" ref="B6:F17" si="4">ROUND(B27+B45,2)</f>
        <v>638208.88</v>
      </c>
      <c r="C6" s="325">
        <f t="shared" ref="C6" si="5">ROUND(C27+C45,2)</f>
        <v>0</v>
      </c>
      <c r="D6" s="325">
        <f t="shared" si="4"/>
        <v>7170100.7999999998</v>
      </c>
      <c r="E6" s="325">
        <f t="shared" si="4"/>
        <v>7209073.2699999996</v>
      </c>
      <c r="F6" s="325">
        <f>ROUND(F27+F45,2)</f>
        <v>0</v>
      </c>
      <c r="G6" s="325">
        <f t="shared" ref="G6:N17" si="6">ROUND(G27+G45,2)</f>
        <v>0</v>
      </c>
      <c r="H6" s="325">
        <f t="shared" si="6"/>
        <v>0</v>
      </c>
      <c r="I6" s="325">
        <f t="shared" si="6"/>
        <v>0</v>
      </c>
      <c r="J6" s="325">
        <f t="shared" si="6"/>
        <v>30448596.550000001</v>
      </c>
      <c r="K6" s="325">
        <f t="shared" si="6"/>
        <v>148855523.91</v>
      </c>
      <c r="L6" s="325">
        <f t="shared" ref="L6:M6" si="7">ROUND(L27+L45,2)</f>
        <v>1908696.6</v>
      </c>
      <c r="M6" s="325">
        <f t="shared" si="7"/>
        <v>1345230.59</v>
      </c>
      <c r="N6" s="325">
        <f t="shared" si="6"/>
        <v>0</v>
      </c>
      <c r="O6" s="325">
        <f t="shared" ref="O6" si="8">ROUND(O27+O45,2)</f>
        <v>37483135.630000003</v>
      </c>
      <c r="P6" s="325">
        <f t="shared" ref="P6:P17" si="9">SUM(B6:O6)</f>
        <v>235058566.22999999</v>
      </c>
      <c r="R6" s="326"/>
      <c r="S6" s="325"/>
    </row>
    <row r="7" spans="1:19" x14ac:dyDescent="0.35">
      <c r="A7" s="324">
        <f t="shared" ref="A7:A17" si="10">EOMONTH(A6,0)+1</f>
        <v>45689</v>
      </c>
      <c r="B7" s="325">
        <f t="shared" si="4"/>
        <v>639127.68000000005</v>
      </c>
      <c r="C7" s="325">
        <f t="shared" ref="C7" si="11">ROUND(C28+C46,2)</f>
        <v>0</v>
      </c>
      <c r="D7" s="325">
        <f t="shared" si="4"/>
        <v>7243215.0899999999</v>
      </c>
      <c r="E7" s="325">
        <f t="shared" si="4"/>
        <v>7217460.2300000004</v>
      </c>
      <c r="F7" s="325">
        <f t="shared" si="4"/>
        <v>0</v>
      </c>
      <c r="G7" s="325">
        <f t="shared" si="6"/>
        <v>0</v>
      </c>
      <c r="H7" s="325">
        <f t="shared" si="6"/>
        <v>0</v>
      </c>
      <c r="I7" s="325">
        <f t="shared" si="6"/>
        <v>0</v>
      </c>
      <c r="J7" s="325">
        <f t="shared" si="6"/>
        <v>30696125.969999999</v>
      </c>
      <c r="K7" s="325">
        <f t="shared" si="6"/>
        <v>149325389.13999999</v>
      </c>
      <c r="L7" s="325">
        <f t="shared" ref="L7:M7" si="12">ROUND(L28+L46,2)</f>
        <v>2007090.6</v>
      </c>
      <c r="M7" s="325">
        <f t="shared" si="12"/>
        <v>1578094.28</v>
      </c>
      <c r="N7" s="325">
        <f t="shared" si="6"/>
        <v>0</v>
      </c>
      <c r="O7" s="325">
        <f t="shared" ref="O7" si="13">ROUND(O28+O46,2)</f>
        <v>37690005.049999997</v>
      </c>
      <c r="P7" s="325">
        <f t="shared" si="9"/>
        <v>236396508.03999996</v>
      </c>
      <c r="R7" s="326"/>
      <c r="S7" s="325"/>
    </row>
    <row r="8" spans="1:19" x14ac:dyDescent="0.35">
      <c r="A8" s="324">
        <f t="shared" si="10"/>
        <v>45717</v>
      </c>
      <c r="B8" s="325">
        <f t="shared" si="4"/>
        <v>638951.16</v>
      </c>
      <c r="C8" s="325">
        <f t="shared" ref="C8" si="14">ROUND(C29+C47,2)</f>
        <v>0</v>
      </c>
      <c r="D8" s="325">
        <f t="shared" si="4"/>
        <v>7308284</v>
      </c>
      <c r="E8" s="325">
        <f t="shared" si="4"/>
        <v>7230302.6299999999</v>
      </c>
      <c r="F8" s="325">
        <f t="shared" si="4"/>
        <v>0</v>
      </c>
      <c r="G8" s="325">
        <f t="shared" si="6"/>
        <v>0</v>
      </c>
      <c r="H8" s="325">
        <f t="shared" si="6"/>
        <v>0</v>
      </c>
      <c r="I8" s="325">
        <f t="shared" si="6"/>
        <v>0</v>
      </c>
      <c r="J8" s="325">
        <f t="shared" si="6"/>
        <v>31513605.100000001</v>
      </c>
      <c r="K8" s="325">
        <f t="shared" si="6"/>
        <v>147526069.19999999</v>
      </c>
      <c r="L8" s="325">
        <f t="shared" ref="L8:M8" si="15">ROUND(L29+L47,2)</f>
        <v>2160665.5699999998</v>
      </c>
      <c r="M8" s="325">
        <f t="shared" si="15"/>
        <v>2269085.2200000002</v>
      </c>
      <c r="N8" s="325">
        <f t="shared" si="6"/>
        <v>0</v>
      </c>
      <c r="O8" s="325">
        <f t="shared" ref="O8" si="16">ROUND(O29+O47,2)</f>
        <v>38095340.159999996</v>
      </c>
      <c r="P8" s="325">
        <f t="shared" si="9"/>
        <v>236742303.03999996</v>
      </c>
      <c r="R8" s="326"/>
      <c r="S8" s="325"/>
    </row>
    <row r="9" spans="1:19" x14ac:dyDescent="0.35">
      <c r="A9" s="324">
        <f t="shared" si="10"/>
        <v>45748</v>
      </c>
      <c r="B9" s="325">
        <f t="shared" si="4"/>
        <v>641693.68999999994</v>
      </c>
      <c r="C9" s="325">
        <f t="shared" ref="C9" si="17">ROUND(C30+C48,2)</f>
        <v>0</v>
      </c>
      <c r="D9" s="325">
        <f>ROUND(D30+D48,2)</f>
        <v>7354861.6299999999</v>
      </c>
      <c r="E9" s="325">
        <f t="shared" si="4"/>
        <v>7330756.6699999999</v>
      </c>
      <c r="F9" s="325">
        <f t="shared" si="4"/>
        <v>0</v>
      </c>
      <c r="G9" s="325">
        <f t="shared" si="6"/>
        <v>0</v>
      </c>
      <c r="H9" s="325">
        <f t="shared" si="6"/>
        <v>0</v>
      </c>
      <c r="I9" s="325">
        <f t="shared" si="6"/>
        <v>0</v>
      </c>
      <c r="J9" s="325">
        <f t="shared" si="6"/>
        <v>32127565.059999999</v>
      </c>
      <c r="K9" s="325">
        <f t="shared" si="6"/>
        <v>156929480.13</v>
      </c>
      <c r="L9" s="325">
        <f t="shared" ref="L9:M9" si="18">ROUND(L30+L48,2)</f>
        <v>2418749.13</v>
      </c>
      <c r="M9" s="325">
        <f t="shared" si="18"/>
        <v>2525092.16</v>
      </c>
      <c r="N9" s="325">
        <f t="shared" si="6"/>
        <v>0</v>
      </c>
      <c r="O9" s="325">
        <f t="shared" ref="O9" si="19">ROUND(O30+O48,2)</f>
        <v>44444485.950000003</v>
      </c>
      <c r="P9" s="325">
        <f t="shared" si="9"/>
        <v>253772684.42000002</v>
      </c>
      <c r="R9" s="326"/>
      <c r="S9" s="325"/>
    </row>
    <row r="10" spans="1:19" x14ac:dyDescent="0.35">
      <c r="A10" s="324">
        <f t="shared" si="10"/>
        <v>45778</v>
      </c>
      <c r="B10" s="325">
        <f t="shared" si="4"/>
        <v>641379.66</v>
      </c>
      <c r="C10" s="325">
        <f t="shared" ref="C10" si="20">ROUND(C31+C49,2)</f>
        <v>0</v>
      </c>
      <c r="D10" s="325">
        <f t="shared" si="4"/>
        <v>7388058.9900000002</v>
      </c>
      <c r="E10" s="325">
        <f t="shared" si="4"/>
        <v>7343830.5899999999</v>
      </c>
      <c r="F10" s="325">
        <f t="shared" si="4"/>
        <v>0</v>
      </c>
      <c r="G10" s="325">
        <f t="shared" si="6"/>
        <v>0</v>
      </c>
      <c r="H10" s="325">
        <f t="shared" si="6"/>
        <v>0</v>
      </c>
      <c r="I10" s="325">
        <f t="shared" si="6"/>
        <v>5005.84</v>
      </c>
      <c r="J10" s="325">
        <f t="shared" si="6"/>
        <v>32425161.75</v>
      </c>
      <c r="K10" s="325">
        <f t="shared" si="6"/>
        <v>158941870.84999999</v>
      </c>
      <c r="L10" s="325">
        <f t="shared" ref="L10:M10" si="21">ROUND(L31+L49,2)</f>
        <v>2638010.4500000002</v>
      </c>
      <c r="M10" s="325">
        <f t="shared" si="21"/>
        <v>2815982.04</v>
      </c>
      <c r="N10" s="325">
        <f t="shared" si="6"/>
        <v>0</v>
      </c>
      <c r="O10" s="325">
        <f t="shared" ref="O10" si="22">ROUND(O31+O49,2)</f>
        <v>47936250.859999999</v>
      </c>
      <c r="P10" s="325">
        <f t="shared" si="9"/>
        <v>260135551.02999997</v>
      </c>
      <c r="R10" s="326"/>
      <c r="S10" s="325"/>
    </row>
    <row r="11" spans="1:19" x14ac:dyDescent="0.35">
      <c r="A11" s="324">
        <f t="shared" si="10"/>
        <v>45809</v>
      </c>
      <c r="B11" s="325">
        <f>ROUND(B32+B50,2)</f>
        <v>641379.66</v>
      </c>
      <c r="C11" s="325">
        <f t="shared" ref="C11" si="23">ROUND(C32+C50,2)</f>
        <v>0</v>
      </c>
      <c r="D11" s="325">
        <f t="shared" si="4"/>
        <v>7405819.5800000001</v>
      </c>
      <c r="E11" s="325">
        <f t="shared" si="4"/>
        <v>7592317.0800000001</v>
      </c>
      <c r="F11" s="325">
        <f t="shared" si="4"/>
        <v>0</v>
      </c>
      <c r="G11" s="325">
        <f t="shared" si="6"/>
        <v>0</v>
      </c>
      <c r="H11" s="325">
        <f t="shared" si="6"/>
        <v>0</v>
      </c>
      <c r="I11" s="325">
        <f t="shared" si="6"/>
        <v>14509.33</v>
      </c>
      <c r="J11" s="325">
        <f t="shared" si="6"/>
        <v>32647194.969999999</v>
      </c>
      <c r="K11" s="325">
        <f t="shared" si="6"/>
        <v>58906133.219999999</v>
      </c>
      <c r="L11" s="325">
        <f t="shared" ref="L11:M11" si="24">ROUND(L32+L50,2)</f>
        <v>3068365.73</v>
      </c>
      <c r="M11" s="325">
        <f t="shared" si="24"/>
        <v>3280266.35</v>
      </c>
      <c r="N11" s="325">
        <f t="shared" si="6"/>
        <v>0</v>
      </c>
      <c r="O11" s="325">
        <f t="shared" ref="O11" si="25">ROUND(O32+O50,2)</f>
        <v>51039471.939999998</v>
      </c>
      <c r="P11" s="325">
        <f t="shared" si="9"/>
        <v>164595457.86000001</v>
      </c>
      <c r="R11" s="326"/>
      <c r="S11" s="325"/>
    </row>
    <row r="12" spans="1:19" x14ac:dyDescent="0.35">
      <c r="A12" s="324">
        <f t="shared" si="10"/>
        <v>45839</v>
      </c>
      <c r="B12" s="325">
        <f t="shared" si="4"/>
        <v>0</v>
      </c>
      <c r="C12" s="325">
        <f t="shared" ref="C12" si="26">ROUND(C33+C51,2)</f>
        <v>0</v>
      </c>
      <c r="D12" s="325">
        <f t="shared" si="4"/>
        <v>7447013.1500000004</v>
      </c>
      <c r="E12" s="325">
        <f t="shared" si="4"/>
        <v>7622154.0099999998</v>
      </c>
      <c r="F12" s="325">
        <f t="shared" si="4"/>
        <v>0</v>
      </c>
      <c r="G12" s="325">
        <f t="shared" si="6"/>
        <v>0</v>
      </c>
      <c r="H12" s="325">
        <f t="shared" si="6"/>
        <v>0</v>
      </c>
      <c r="I12" s="325">
        <f t="shared" si="6"/>
        <v>121517.96</v>
      </c>
      <c r="J12" s="325">
        <f t="shared" si="6"/>
        <v>32941897.550000001</v>
      </c>
      <c r="K12" s="325">
        <f t="shared" si="6"/>
        <v>59041452.939999998</v>
      </c>
      <c r="L12" s="325">
        <f t="shared" ref="L12:M12" si="27">ROUND(L33+L51,2)</f>
        <v>3280155.36</v>
      </c>
      <c r="M12" s="325">
        <f t="shared" si="27"/>
        <v>3516580.42</v>
      </c>
      <c r="N12" s="325">
        <f t="shared" si="6"/>
        <v>0</v>
      </c>
      <c r="O12" s="325">
        <f t="shared" ref="O12" si="28">ROUND(O33+O51,2)</f>
        <v>54654535.710000001</v>
      </c>
      <c r="P12" s="325">
        <f t="shared" si="9"/>
        <v>168625307.09999999</v>
      </c>
      <c r="R12" s="326"/>
      <c r="S12" s="325"/>
    </row>
    <row r="13" spans="1:19" x14ac:dyDescent="0.35">
      <c r="A13" s="324">
        <f t="shared" si="10"/>
        <v>45870</v>
      </c>
      <c r="B13" s="325">
        <f t="shared" si="4"/>
        <v>0</v>
      </c>
      <c r="C13" s="325">
        <f t="shared" ref="C13" si="29">ROUND(C34+C52,2)</f>
        <v>0</v>
      </c>
      <c r="D13" s="325">
        <f t="shared" si="4"/>
        <v>7490183.4000000004</v>
      </c>
      <c r="E13" s="325">
        <f t="shared" si="4"/>
        <v>7621106.2800000003</v>
      </c>
      <c r="F13" s="325">
        <f t="shared" si="4"/>
        <v>0</v>
      </c>
      <c r="G13" s="325">
        <f t="shared" si="6"/>
        <v>0</v>
      </c>
      <c r="H13" s="325">
        <f t="shared" si="6"/>
        <v>0</v>
      </c>
      <c r="I13" s="325">
        <f t="shared" si="6"/>
        <v>259679.64</v>
      </c>
      <c r="J13" s="325">
        <f t="shared" si="6"/>
        <v>33257889.57</v>
      </c>
      <c r="K13" s="325">
        <f t="shared" si="6"/>
        <v>59126781.009999998</v>
      </c>
      <c r="L13" s="325">
        <f t="shared" ref="L13:M13" si="30">ROUND(L34+L52,2)</f>
        <v>3615717.5</v>
      </c>
      <c r="M13" s="325">
        <f t="shared" si="30"/>
        <v>3799893.51</v>
      </c>
      <c r="N13" s="325">
        <f t="shared" si="6"/>
        <v>0</v>
      </c>
      <c r="O13" s="325">
        <f t="shared" ref="O13" si="31">ROUND(O34+O52,2)</f>
        <v>60325944.170000002</v>
      </c>
      <c r="P13" s="325">
        <f t="shared" si="9"/>
        <v>175497195.08000001</v>
      </c>
      <c r="R13" s="326"/>
      <c r="S13" s="325"/>
    </row>
    <row r="14" spans="1:19" x14ac:dyDescent="0.35">
      <c r="A14" s="324">
        <f t="shared" si="10"/>
        <v>45901</v>
      </c>
      <c r="B14" s="325">
        <f t="shared" si="4"/>
        <v>0</v>
      </c>
      <c r="C14" s="325">
        <f t="shared" ref="C14" si="32">ROUND(C35+C53,2)</f>
        <v>0</v>
      </c>
      <c r="D14" s="325">
        <f t="shared" si="4"/>
        <v>7515695.5800000001</v>
      </c>
      <c r="E14" s="325">
        <f t="shared" si="4"/>
        <v>7621574.21</v>
      </c>
      <c r="F14" s="325">
        <f t="shared" si="4"/>
        <v>0</v>
      </c>
      <c r="G14" s="325">
        <f t="shared" si="6"/>
        <v>0</v>
      </c>
      <c r="H14" s="325">
        <f t="shared" si="6"/>
        <v>0</v>
      </c>
      <c r="I14" s="325">
        <f t="shared" si="6"/>
        <v>330545.2</v>
      </c>
      <c r="J14" s="325">
        <f t="shared" si="6"/>
        <v>33905073</v>
      </c>
      <c r="K14" s="325">
        <f t="shared" si="6"/>
        <v>74446333.049999997</v>
      </c>
      <c r="L14" s="325">
        <f t="shared" ref="L14:M14" si="33">ROUND(L35+L53,2)</f>
        <v>3697421.75</v>
      </c>
      <c r="M14" s="325">
        <f t="shared" si="33"/>
        <v>4028221.43</v>
      </c>
      <c r="N14" s="325">
        <f t="shared" si="6"/>
        <v>0</v>
      </c>
      <c r="O14" s="325">
        <f t="shared" ref="O14" si="34">ROUND(O35+O53,2)</f>
        <v>66369981.149999999</v>
      </c>
      <c r="P14" s="325">
        <f t="shared" si="9"/>
        <v>197914845.37</v>
      </c>
      <c r="R14" s="326"/>
      <c r="S14" s="325"/>
    </row>
    <row r="15" spans="1:19" x14ac:dyDescent="0.35">
      <c r="A15" s="324">
        <f t="shared" si="10"/>
        <v>45931</v>
      </c>
      <c r="B15" s="325">
        <f t="shared" si="4"/>
        <v>0</v>
      </c>
      <c r="C15" s="325">
        <f t="shared" ref="C15" si="35">ROUND(C36+C54,2)</f>
        <v>0</v>
      </c>
      <c r="D15" s="325">
        <f t="shared" si="4"/>
        <v>7579106.8700000001</v>
      </c>
      <c r="E15" s="325">
        <f t="shared" si="4"/>
        <v>7625942.5499999998</v>
      </c>
      <c r="F15" s="325">
        <f t="shared" si="4"/>
        <v>0</v>
      </c>
      <c r="G15" s="325">
        <f t="shared" si="6"/>
        <v>0</v>
      </c>
      <c r="H15" s="325">
        <f t="shared" si="6"/>
        <v>0</v>
      </c>
      <c r="I15" s="325">
        <f t="shared" si="6"/>
        <v>351173.1</v>
      </c>
      <c r="J15" s="325">
        <f t="shared" si="6"/>
        <v>34215877.469999999</v>
      </c>
      <c r="K15" s="325">
        <f t="shared" si="6"/>
        <v>74560238.859999999</v>
      </c>
      <c r="L15" s="325">
        <f t="shared" ref="L15:M15" si="36">ROUND(L36+L54,2)</f>
        <v>3944738.03</v>
      </c>
      <c r="M15" s="325">
        <f t="shared" si="36"/>
        <v>4452804.9800000004</v>
      </c>
      <c r="N15" s="325">
        <f t="shared" si="6"/>
        <v>0</v>
      </c>
      <c r="O15" s="325">
        <f t="shared" ref="O15" si="37">ROUND(O36+O54,2)</f>
        <v>87323298.420000002</v>
      </c>
      <c r="P15" s="325">
        <f t="shared" si="9"/>
        <v>220053180.28</v>
      </c>
      <c r="R15" s="326"/>
      <c r="S15" s="325"/>
    </row>
    <row r="16" spans="1:19" x14ac:dyDescent="0.35">
      <c r="A16" s="324">
        <f t="shared" si="10"/>
        <v>45962</v>
      </c>
      <c r="B16" s="325">
        <f t="shared" si="4"/>
        <v>0</v>
      </c>
      <c r="C16" s="325">
        <f t="shared" ref="C16" si="38">ROUND(C37+C55,2)</f>
        <v>0</v>
      </c>
      <c r="D16" s="325">
        <f t="shared" si="4"/>
        <v>7591437.54</v>
      </c>
      <c r="E16" s="325">
        <f t="shared" si="4"/>
        <v>7634087.7999999998</v>
      </c>
      <c r="F16" s="325">
        <f t="shared" si="4"/>
        <v>0</v>
      </c>
      <c r="G16" s="325">
        <f t="shared" si="6"/>
        <v>0</v>
      </c>
      <c r="H16" s="325">
        <f t="shared" si="6"/>
        <v>0</v>
      </c>
      <c r="I16" s="325">
        <f t="shared" si="6"/>
        <v>374478.36</v>
      </c>
      <c r="J16" s="325">
        <f t="shared" si="6"/>
        <v>35975921.68</v>
      </c>
      <c r="K16" s="325">
        <f t="shared" si="6"/>
        <v>74648250.659999996</v>
      </c>
      <c r="L16" s="325">
        <f t="shared" ref="L16:M16" si="39">ROUND(L37+L55,2)</f>
        <v>3737972.81</v>
      </c>
      <c r="M16" s="325">
        <f t="shared" si="39"/>
        <v>4739945.6500000004</v>
      </c>
      <c r="N16" s="325">
        <f t="shared" si="6"/>
        <v>0</v>
      </c>
      <c r="O16" s="325">
        <f t="shared" ref="O16" si="40">ROUND(O37+O55,2)</f>
        <v>97994336.920000002</v>
      </c>
      <c r="P16" s="325">
        <f t="shared" si="9"/>
        <v>232696431.42000002</v>
      </c>
      <c r="R16" s="326"/>
      <c r="S16" s="325"/>
    </row>
    <row r="17" spans="1:19" ht="16" x14ac:dyDescent="0.5">
      <c r="A17" s="324">
        <f t="shared" si="10"/>
        <v>45992</v>
      </c>
      <c r="B17" s="318">
        <f t="shared" si="4"/>
        <v>0</v>
      </c>
      <c r="C17" s="318">
        <f t="shared" ref="C17" si="41">ROUND(C38+C56,2)</f>
        <v>0</v>
      </c>
      <c r="D17" s="318">
        <f t="shared" si="4"/>
        <v>7677114.7000000002</v>
      </c>
      <c r="E17" s="318">
        <f t="shared" si="4"/>
        <v>7677191.9699999997</v>
      </c>
      <c r="F17" s="318">
        <f t="shared" si="4"/>
        <v>0</v>
      </c>
      <c r="G17" s="318">
        <f t="shared" si="6"/>
        <v>0</v>
      </c>
      <c r="H17" s="318">
        <f t="shared" si="6"/>
        <v>0</v>
      </c>
      <c r="I17" s="318">
        <f t="shared" si="6"/>
        <v>2395428.88</v>
      </c>
      <c r="J17" s="318">
        <f t="shared" si="6"/>
        <v>36562002.280000001</v>
      </c>
      <c r="K17" s="318">
        <f t="shared" si="6"/>
        <v>25140635.989999998</v>
      </c>
      <c r="L17" s="318">
        <f t="shared" ref="L17:M17" si="42">ROUND(L38+L56,2)</f>
        <v>3773552.79</v>
      </c>
      <c r="M17" s="318">
        <f t="shared" si="42"/>
        <v>4943069</v>
      </c>
      <c r="N17" s="327">
        <f>ROUND(N38+N56,2)</f>
        <v>0</v>
      </c>
      <c r="O17" s="327">
        <f>ROUND(O38+O56,2)</f>
        <v>105498042.8</v>
      </c>
      <c r="P17" s="318">
        <f t="shared" si="9"/>
        <v>193667038.41</v>
      </c>
      <c r="R17" s="326"/>
      <c r="S17" s="325"/>
    </row>
    <row r="18" spans="1:19" x14ac:dyDescent="0.35">
      <c r="A18" s="328" t="s">
        <v>541</v>
      </c>
      <c r="B18" s="329">
        <f>AVERAGE(B5:B17)</f>
        <v>344534.58538461541</v>
      </c>
      <c r="C18" s="329">
        <f t="shared" ref="C18:J18" si="43">AVERAGE(C5:C17)</f>
        <v>0</v>
      </c>
      <c r="D18" s="329">
        <f>AVERAGE(D5:D17)</f>
        <v>7408254.4461538475</v>
      </c>
      <c r="E18" s="329">
        <f t="shared" si="43"/>
        <v>7452035.1115384605</v>
      </c>
      <c r="F18" s="329">
        <f t="shared" si="43"/>
        <v>0</v>
      </c>
      <c r="G18" s="329">
        <f t="shared" si="43"/>
        <v>0</v>
      </c>
      <c r="H18" s="329">
        <f t="shared" si="43"/>
        <v>0</v>
      </c>
      <c r="I18" s="329">
        <f t="shared" si="43"/>
        <v>296333.71615384612</v>
      </c>
      <c r="J18" s="329">
        <f t="shared" si="43"/>
        <v>32847126.547692306</v>
      </c>
      <c r="K18" s="329">
        <f t="shared" ref="K18:O18" si="44">AVERAGE(K5:K17)</f>
        <v>102790072.79384615</v>
      </c>
      <c r="L18" s="329">
        <f t="shared" ref="L18:M18" si="45">AVERAGE(L5:L17)</f>
        <v>2920349.4238461535</v>
      </c>
      <c r="M18" s="329">
        <f t="shared" si="45"/>
        <v>3113031.4953846158</v>
      </c>
      <c r="N18" s="329">
        <f t="shared" si="44"/>
        <v>0</v>
      </c>
      <c r="O18" s="329">
        <f t="shared" si="44"/>
        <v>58920836.689230762</v>
      </c>
      <c r="P18" s="329">
        <f>AVERAGE(P5:P17)</f>
        <v>216092574.80923077</v>
      </c>
    </row>
    <row r="19" spans="1:19" x14ac:dyDescent="0.35">
      <c r="B19" s="325"/>
      <c r="C19" s="325"/>
      <c r="D19" s="325"/>
      <c r="E19" s="325"/>
      <c r="F19" s="325"/>
      <c r="G19" s="325"/>
      <c r="H19" s="325"/>
      <c r="I19" s="325"/>
      <c r="J19" s="325"/>
      <c r="K19" s="330"/>
      <c r="L19" s="330"/>
      <c r="M19" s="330"/>
      <c r="N19" s="325"/>
      <c r="O19" s="325"/>
    </row>
    <row r="20" spans="1:19" hidden="1" x14ac:dyDescent="0.35">
      <c r="B20" s="325"/>
      <c r="C20" s="325"/>
      <c r="D20" s="325"/>
      <c r="E20" s="325"/>
      <c r="F20" s="325"/>
      <c r="G20" s="325"/>
      <c r="H20" s="325"/>
      <c r="I20" s="325"/>
      <c r="J20" s="325"/>
      <c r="K20" s="325"/>
      <c r="L20" s="325"/>
      <c r="M20" s="325"/>
      <c r="N20" s="325"/>
      <c r="O20" s="325"/>
      <c r="P20" s="325"/>
    </row>
    <row r="21" spans="1:19" hidden="1" x14ac:dyDescent="0.35">
      <c r="A21" s="331" t="s">
        <v>542</v>
      </c>
      <c r="B21" s="325">
        <f>SUMIFS('Inc CWIP &amp; Plant'!$M:$M,'Inc CWIP &amp; Plant'!$C:$C,TRIM(B4))*1000-B17</f>
        <v>0</v>
      </c>
      <c r="C21" s="325">
        <f>SUMIFS('Inc CWIP &amp; Plant'!$M:$M,'Inc CWIP &amp; Plant'!$C:$C,'Incentive CWIP'!C4)*1000-'Incentive CWIP'!C17</f>
        <v>0</v>
      </c>
      <c r="D21" s="325">
        <f>SUMIFS('Inc CWIP &amp; Plant'!$M:$M,'Inc CWIP &amp; Plant'!$C:$C,'Incentive CWIP'!D4)*1000-'Incentive CWIP'!D17</f>
        <v>0</v>
      </c>
      <c r="E21" s="325">
        <f>SUMIFS('Inc CWIP &amp; Plant'!$M:$M,'Inc CWIP &amp; Plant'!$C:$C,'Incentive CWIP'!E4)*1000-'Incentive CWIP'!E17</f>
        <v>0</v>
      </c>
      <c r="F21" s="325">
        <f>SUMIFS('Inc CWIP &amp; Plant'!$M:$M,'Inc CWIP &amp; Plant'!$C:$C,'Incentive CWIP'!F4)*1000-'Incentive CWIP'!F17</f>
        <v>0</v>
      </c>
      <c r="G21" s="325">
        <f>SUMIFS('Inc CWIP &amp; Plant'!$M:$M,'Inc CWIP &amp; Plant'!$C:$C,'Incentive CWIP'!G4)*1000-'Incentive CWIP'!G17</f>
        <v>0</v>
      </c>
      <c r="H21" s="325">
        <f>SUMIFS('Inc CWIP &amp; Plant'!$M:$M,'Inc CWIP &amp; Plant'!$C:$C,'Incentive CWIP'!H4)*1000-'Incentive CWIP'!H17</f>
        <v>0</v>
      </c>
      <c r="I21" s="325">
        <f>SUMIFS('Inc CWIP &amp; Plant'!$M:$M,'Inc CWIP &amp; Plant'!$C:$C,'Incentive CWIP'!I4)*1000-'Incentive CWIP'!I17</f>
        <v>0</v>
      </c>
      <c r="J21" s="325">
        <f>SUMIFS('Inc CWIP &amp; Plant'!$P:$P,'Inc CWIP &amp; Plant'!$C:$C,'Incentive CWIP'!J4)*1000-'Incentive CWIP'!J17</f>
        <v>-2.2400021553039551E-3</v>
      </c>
      <c r="K21" s="325">
        <f>SUMIFS('Inc CWIP &amp; Plant'!$M:$M,'Inc CWIP &amp; Plant'!$C:$C,"ELM Series Caps")*1000-'Incentive CWIP'!K17</f>
        <v>0</v>
      </c>
      <c r="L21" s="325">
        <f>SUMIFS('Inc CWIP &amp; Plant'!$M:$M,'Inc CWIP &amp; Plant'!$C:$C,"Del Amo")*1000-'Incentive CWIP'!L17</f>
        <v>0</v>
      </c>
      <c r="M21" s="325">
        <f>SUMIFS('Inc CWIP &amp; Plant'!$M:$M,'Inc CWIP &amp; Plant'!$C:$C,"Lugo")*1000-'Incentive CWIP'!M17</f>
        <v>0</v>
      </c>
      <c r="N21" s="325">
        <f>SUMIFS('Inc CWIP &amp; Plant'!$M:$M,'Inc CWIP &amp; Plant'!$C:$C,'Incentive CWIP'!N4)*1000-'Incentive CWIP'!N17</f>
        <v>0</v>
      </c>
      <c r="O21" s="325"/>
      <c r="P21" t="s">
        <v>543</v>
      </c>
    </row>
    <row r="22" spans="1:19" hidden="1" x14ac:dyDescent="0.35">
      <c r="J22" s="44"/>
      <c r="N22" s="325"/>
      <c r="O22" s="325"/>
    </row>
    <row r="23" spans="1:19" hidden="1" x14ac:dyDescent="0.35">
      <c r="J23" s="325"/>
    </row>
    <row r="24" spans="1:19" hidden="1" x14ac:dyDescent="0.35">
      <c r="A24" s="332"/>
      <c r="B24" s="333"/>
    </row>
    <row r="25" spans="1:19" x14ac:dyDescent="0.35">
      <c r="A25" s="199" t="s">
        <v>377</v>
      </c>
      <c r="B25" s="199" t="s">
        <v>544</v>
      </c>
      <c r="C25" s="199" t="s">
        <v>516</v>
      </c>
      <c r="D25" s="199" t="s">
        <v>449</v>
      </c>
      <c r="E25" s="199" t="s">
        <v>450</v>
      </c>
      <c r="F25" s="199" t="s">
        <v>426</v>
      </c>
      <c r="G25" s="199" t="s">
        <v>461</v>
      </c>
      <c r="H25" s="199" t="s">
        <v>459</v>
      </c>
      <c r="I25" s="199" t="s">
        <v>427</v>
      </c>
      <c r="J25" s="199" t="s">
        <v>438</v>
      </c>
      <c r="K25" s="199" t="s">
        <v>545</v>
      </c>
      <c r="L25" s="199" t="s">
        <v>486</v>
      </c>
      <c r="M25" s="199" t="s">
        <v>494</v>
      </c>
      <c r="N25" s="199" t="s">
        <v>546</v>
      </c>
      <c r="O25" s="199" t="s">
        <v>414</v>
      </c>
      <c r="P25" s="199" t="s">
        <v>378</v>
      </c>
    </row>
    <row r="26" spans="1:19" x14ac:dyDescent="0.35">
      <c r="A26" s="324">
        <f>A5</f>
        <v>45627</v>
      </c>
      <c r="B26" s="334">
        <v>638208.88</v>
      </c>
      <c r="C26" s="335">
        <v>0</v>
      </c>
      <c r="D26" s="325">
        <v>7136416.4699999997</v>
      </c>
      <c r="E26" s="325">
        <v>7150659.1600000001</v>
      </c>
      <c r="F26" s="335">
        <v>0</v>
      </c>
      <c r="G26" s="335">
        <v>0</v>
      </c>
      <c r="H26" s="335">
        <v>0</v>
      </c>
      <c r="I26" s="325">
        <v>0</v>
      </c>
      <c r="J26" s="336">
        <v>30295734.174819998</v>
      </c>
      <c r="K26" s="336">
        <f>148348077.28+474710.08</f>
        <v>148822787.36000001</v>
      </c>
      <c r="L26" s="336">
        <v>1713406.19</v>
      </c>
      <c r="M26" s="336">
        <v>1175143.81</v>
      </c>
      <c r="N26" s="335">
        <v>0</v>
      </c>
      <c r="O26" s="336">
        <v>37116048.199999996</v>
      </c>
      <c r="P26" s="337">
        <f>SUM(B26:O26)</f>
        <v>234048404.24482</v>
      </c>
    </row>
    <row r="27" spans="1:19" x14ac:dyDescent="0.35">
      <c r="A27" s="324">
        <f>EOMONTH(A26,0)+1</f>
        <v>45658</v>
      </c>
      <c r="B27" s="334">
        <v>638208.88</v>
      </c>
      <c r="C27" s="335">
        <v>0</v>
      </c>
      <c r="D27" s="325">
        <v>7170100.7999999998</v>
      </c>
      <c r="E27" s="325">
        <v>7209073.2699999996</v>
      </c>
      <c r="F27" s="335">
        <v>0</v>
      </c>
      <c r="G27" s="335">
        <v>0</v>
      </c>
      <c r="H27" s="335">
        <v>0</v>
      </c>
      <c r="I27" s="325">
        <v>0</v>
      </c>
      <c r="J27" s="336">
        <v>30448596.551859997</v>
      </c>
      <c r="K27" s="336">
        <v>148855523.91</v>
      </c>
      <c r="L27" s="336">
        <v>1908696.6</v>
      </c>
      <c r="M27" s="336">
        <v>1345230.5899999999</v>
      </c>
      <c r="N27" s="335">
        <v>0</v>
      </c>
      <c r="O27" s="336">
        <v>37483135.630000003</v>
      </c>
      <c r="P27" s="337">
        <f t="shared" ref="P27:P38" si="46">SUM(B27:O27)</f>
        <v>235058566.23185998</v>
      </c>
    </row>
    <row r="28" spans="1:19" x14ac:dyDescent="0.35">
      <c r="A28" s="324">
        <f t="shared" ref="A28:A38" si="47">EOMONTH(A27,0)+1</f>
        <v>45689</v>
      </c>
      <c r="B28" s="334">
        <v>639127.68000000005</v>
      </c>
      <c r="C28" s="335">
        <v>0</v>
      </c>
      <c r="D28" s="325">
        <v>7243215.0899999999</v>
      </c>
      <c r="E28" s="325">
        <v>7217460.2300000004</v>
      </c>
      <c r="F28" s="335">
        <v>0</v>
      </c>
      <c r="G28" s="335">
        <v>0</v>
      </c>
      <c r="H28" s="335">
        <v>0</v>
      </c>
      <c r="I28" s="325">
        <v>0</v>
      </c>
      <c r="J28" s="336">
        <v>30696125.965380002</v>
      </c>
      <c r="K28" s="336">
        <v>149325389.13999999</v>
      </c>
      <c r="L28" s="336">
        <v>2007090.6</v>
      </c>
      <c r="M28" s="336">
        <v>1578094.2800000003</v>
      </c>
      <c r="N28" s="335">
        <v>0</v>
      </c>
      <c r="O28" s="336">
        <v>37690005.04999999</v>
      </c>
      <c r="P28" s="337">
        <f t="shared" si="46"/>
        <v>236396508.03537998</v>
      </c>
    </row>
    <row r="29" spans="1:19" x14ac:dyDescent="0.35">
      <c r="A29" s="324">
        <f t="shared" si="47"/>
        <v>45717</v>
      </c>
      <c r="B29" s="334">
        <v>638951.16</v>
      </c>
      <c r="C29" s="335">
        <v>0</v>
      </c>
      <c r="D29" s="325">
        <v>7308284</v>
      </c>
      <c r="E29" s="325">
        <v>7230302.6299999999</v>
      </c>
      <c r="F29" s="335">
        <v>0</v>
      </c>
      <c r="G29" s="335">
        <v>0</v>
      </c>
      <c r="H29" s="335">
        <v>0</v>
      </c>
      <c r="I29" s="325">
        <v>0</v>
      </c>
      <c r="J29" s="336">
        <v>31513605.100479998</v>
      </c>
      <c r="K29" s="336">
        <v>147526069.19999999</v>
      </c>
      <c r="L29" s="336">
        <v>2160665.5699999998</v>
      </c>
      <c r="M29" s="336">
        <v>2269085.2200000002</v>
      </c>
      <c r="N29" s="335">
        <v>0</v>
      </c>
      <c r="O29" s="336">
        <v>38095340.159999996</v>
      </c>
      <c r="P29" s="337">
        <f t="shared" si="46"/>
        <v>236742303.04047996</v>
      </c>
    </row>
    <row r="30" spans="1:19" x14ac:dyDescent="0.35">
      <c r="A30" s="324">
        <f t="shared" si="47"/>
        <v>45748</v>
      </c>
      <c r="B30" s="334">
        <v>641693.68999999994</v>
      </c>
      <c r="C30" s="335">
        <v>0</v>
      </c>
      <c r="D30" s="325">
        <v>7354861.6299999999</v>
      </c>
      <c r="E30" s="325">
        <v>7330756.6699999999</v>
      </c>
      <c r="F30" s="335">
        <v>0</v>
      </c>
      <c r="G30" s="335">
        <v>0</v>
      </c>
      <c r="H30" s="335">
        <v>0</v>
      </c>
      <c r="I30" s="325">
        <v>0</v>
      </c>
      <c r="J30" s="336">
        <v>32127565.05844</v>
      </c>
      <c r="K30" s="336">
        <v>156929480.13</v>
      </c>
      <c r="L30" s="336">
        <v>2418749.13</v>
      </c>
      <c r="M30" s="336">
        <v>2525092.16</v>
      </c>
      <c r="N30" s="335">
        <v>0</v>
      </c>
      <c r="O30" s="336">
        <v>44444485.949999996</v>
      </c>
      <c r="P30" s="337">
        <f t="shared" si="46"/>
        <v>253772684.41843998</v>
      </c>
    </row>
    <row r="31" spans="1:19" x14ac:dyDescent="0.35">
      <c r="A31" s="324">
        <f t="shared" si="47"/>
        <v>45778</v>
      </c>
      <c r="B31" s="334">
        <v>641379.66</v>
      </c>
      <c r="C31" s="335">
        <v>0</v>
      </c>
      <c r="D31" s="325">
        <v>7388058.9900000002</v>
      </c>
      <c r="E31" s="325">
        <v>7343830.5899999999</v>
      </c>
      <c r="F31" s="335">
        <v>0</v>
      </c>
      <c r="G31" s="335">
        <v>0</v>
      </c>
      <c r="H31" s="335">
        <v>0</v>
      </c>
      <c r="I31" s="325">
        <v>5005.84</v>
      </c>
      <c r="J31" s="336">
        <v>32425161.754400004</v>
      </c>
      <c r="K31" s="336">
        <v>158941870.84999999</v>
      </c>
      <c r="L31" s="336">
        <v>2638010.4500000002</v>
      </c>
      <c r="M31" s="336">
        <v>2815982.04</v>
      </c>
      <c r="N31" s="335">
        <v>0</v>
      </c>
      <c r="O31" s="336">
        <v>47936250.859999999</v>
      </c>
      <c r="P31" s="337">
        <f t="shared" si="46"/>
        <v>260135551.03439999</v>
      </c>
    </row>
    <row r="32" spans="1:19" x14ac:dyDescent="0.35">
      <c r="A32" s="324">
        <f t="shared" si="47"/>
        <v>45809</v>
      </c>
      <c r="B32" s="334">
        <v>641379.66</v>
      </c>
      <c r="C32" s="335">
        <v>0</v>
      </c>
      <c r="D32" s="325">
        <v>7405819.5800000001</v>
      </c>
      <c r="E32" s="325">
        <v>7592317.0800000001</v>
      </c>
      <c r="F32" s="335">
        <v>0</v>
      </c>
      <c r="G32" s="335">
        <v>0</v>
      </c>
      <c r="H32" s="335">
        <v>0</v>
      </c>
      <c r="I32" s="325">
        <v>14509.33</v>
      </c>
      <c r="J32" s="336">
        <v>32647194.97332</v>
      </c>
      <c r="K32" s="336">
        <v>58906133.220000006</v>
      </c>
      <c r="L32" s="336">
        <v>3068365.73</v>
      </c>
      <c r="M32" s="336">
        <v>3280266.35</v>
      </c>
      <c r="N32" s="335">
        <v>0</v>
      </c>
      <c r="O32" s="336">
        <v>51039471.939999998</v>
      </c>
      <c r="P32" s="337">
        <f t="shared" si="46"/>
        <v>164595457.86331999</v>
      </c>
    </row>
    <row r="33" spans="1:16" x14ac:dyDescent="0.35">
      <c r="A33" s="324">
        <f t="shared" si="47"/>
        <v>45839</v>
      </c>
      <c r="B33" s="334">
        <v>0</v>
      </c>
      <c r="C33" s="335">
        <v>0</v>
      </c>
      <c r="D33" s="325">
        <v>7447013.1500000004</v>
      </c>
      <c r="E33" s="325">
        <v>7622154.0099999998</v>
      </c>
      <c r="F33" s="335">
        <v>0</v>
      </c>
      <c r="G33" s="335">
        <v>0</v>
      </c>
      <c r="H33" s="335">
        <v>0</v>
      </c>
      <c r="I33" s="325">
        <v>121517.96</v>
      </c>
      <c r="J33" s="336">
        <v>32941897.548040003</v>
      </c>
      <c r="K33" s="336">
        <v>59041452.939999998</v>
      </c>
      <c r="L33" s="336">
        <v>3280155.36</v>
      </c>
      <c r="M33" s="336">
        <v>3516580.42</v>
      </c>
      <c r="N33" s="335">
        <v>0</v>
      </c>
      <c r="O33" s="336">
        <v>54654535.710000001</v>
      </c>
      <c r="P33" s="337">
        <f t="shared" si="46"/>
        <v>168625307.09804001</v>
      </c>
    </row>
    <row r="34" spans="1:16" x14ac:dyDescent="0.35">
      <c r="A34" s="324">
        <f t="shared" si="47"/>
        <v>45870</v>
      </c>
      <c r="B34" s="334">
        <v>0</v>
      </c>
      <c r="C34" s="335">
        <v>0</v>
      </c>
      <c r="D34" s="325">
        <v>7490183.4000000004</v>
      </c>
      <c r="E34" s="325">
        <v>7621106.2800000003</v>
      </c>
      <c r="F34" s="335">
        <v>0</v>
      </c>
      <c r="G34" s="335">
        <v>0</v>
      </c>
      <c r="H34" s="335">
        <v>0</v>
      </c>
      <c r="I34" s="325">
        <v>259679.64</v>
      </c>
      <c r="J34" s="336">
        <v>33257889.570080005</v>
      </c>
      <c r="K34" s="336">
        <v>59126781.010000005</v>
      </c>
      <c r="L34" s="336">
        <v>3615717.5</v>
      </c>
      <c r="M34" s="336">
        <v>3799893.51</v>
      </c>
      <c r="N34" s="335">
        <v>0</v>
      </c>
      <c r="O34" s="336">
        <v>60325944.170000002</v>
      </c>
      <c r="P34" s="337">
        <f t="shared" si="46"/>
        <v>175497195.08008003</v>
      </c>
    </row>
    <row r="35" spans="1:16" x14ac:dyDescent="0.35">
      <c r="A35" s="324">
        <f t="shared" si="47"/>
        <v>45901</v>
      </c>
      <c r="B35" s="334">
        <v>0</v>
      </c>
      <c r="C35" s="335">
        <v>0</v>
      </c>
      <c r="D35" s="325">
        <v>7515695.5800000001</v>
      </c>
      <c r="E35" s="325">
        <v>7621574.21</v>
      </c>
      <c r="F35" s="335">
        <v>0</v>
      </c>
      <c r="G35" s="335">
        <v>0</v>
      </c>
      <c r="H35" s="335">
        <v>0</v>
      </c>
      <c r="I35" s="325">
        <v>330545.2</v>
      </c>
      <c r="J35" s="336">
        <v>33905073.004440002</v>
      </c>
      <c r="K35" s="336">
        <v>74446333.049999997</v>
      </c>
      <c r="L35" s="336">
        <v>3697421.75</v>
      </c>
      <c r="M35" s="336">
        <v>4028221.43</v>
      </c>
      <c r="N35" s="335">
        <v>0</v>
      </c>
      <c r="O35" s="336">
        <v>66369981.150000006</v>
      </c>
      <c r="P35" s="337">
        <f t="shared" si="46"/>
        <v>197914845.37444001</v>
      </c>
    </row>
    <row r="36" spans="1:16" x14ac:dyDescent="0.35">
      <c r="A36" s="324">
        <f t="shared" si="47"/>
        <v>45931</v>
      </c>
      <c r="B36" s="334">
        <v>0</v>
      </c>
      <c r="C36" s="335">
        <v>0</v>
      </c>
      <c r="D36" s="325">
        <v>7579106.8700000001</v>
      </c>
      <c r="E36" s="325">
        <v>7625942.5499999998</v>
      </c>
      <c r="F36" s="335">
        <v>0</v>
      </c>
      <c r="G36" s="335">
        <v>0</v>
      </c>
      <c r="H36" s="335">
        <v>0</v>
      </c>
      <c r="I36" s="325">
        <v>351173.1</v>
      </c>
      <c r="J36" s="336">
        <v>34215877.468400009</v>
      </c>
      <c r="K36" s="336">
        <v>74560238.859999999</v>
      </c>
      <c r="L36" s="336">
        <v>3944738.03</v>
      </c>
      <c r="M36" s="336">
        <v>4452804.9799999995</v>
      </c>
      <c r="N36" s="335">
        <v>0</v>
      </c>
      <c r="O36" s="336">
        <v>87323298.420000002</v>
      </c>
      <c r="P36" s="337">
        <f t="shared" si="46"/>
        <v>220053180.2784</v>
      </c>
    </row>
    <row r="37" spans="1:16" x14ac:dyDescent="0.35">
      <c r="A37" s="324">
        <f t="shared" si="47"/>
        <v>45962</v>
      </c>
      <c r="B37" s="334">
        <v>0</v>
      </c>
      <c r="C37" s="335">
        <v>0</v>
      </c>
      <c r="D37" s="325">
        <v>7591437.54</v>
      </c>
      <c r="E37" s="325">
        <v>7634087.7999999998</v>
      </c>
      <c r="F37" s="335">
        <v>0</v>
      </c>
      <c r="G37" s="335">
        <v>0</v>
      </c>
      <c r="H37" s="335">
        <v>0</v>
      </c>
      <c r="I37" s="325">
        <v>374478.36</v>
      </c>
      <c r="J37" s="336">
        <v>35975921.67772001</v>
      </c>
      <c r="K37" s="336">
        <v>74648250.659999996</v>
      </c>
      <c r="L37" s="336">
        <v>3737972.81</v>
      </c>
      <c r="M37" s="336">
        <v>4739945.6500000004</v>
      </c>
      <c r="N37" s="335">
        <v>0</v>
      </c>
      <c r="O37" s="336">
        <v>97994336.920000002</v>
      </c>
      <c r="P37" s="337">
        <f t="shared" si="46"/>
        <v>232696431.41772002</v>
      </c>
    </row>
    <row r="38" spans="1:16" x14ac:dyDescent="0.35">
      <c r="A38" s="324">
        <f t="shared" si="47"/>
        <v>45992</v>
      </c>
      <c r="B38" s="334">
        <v>0</v>
      </c>
      <c r="C38" s="335">
        <v>0</v>
      </c>
      <c r="D38" s="325">
        <v>7677114.7000000002</v>
      </c>
      <c r="E38" s="325">
        <v>7677191.9699999997</v>
      </c>
      <c r="F38" s="335">
        <v>0</v>
      </c>
      <c r="G38" s="335">
        <v>0</v>
      </c>
      <c r="H38" s="335">
        <v>0</v>
      </c>
      <c r="I38" s="325">
        <v>2395428.88</v>
      </c>
      <c r="J38" s="336">
        <v>36562002.277759999</v>
      </c>
      <c r="K38" s="336">
        <v>25140635.989999998</v>
      </c>
      <c r="L38" s="336">
        <v>3773552.79</v>
      </c>
      <c r="M38" s="336">
        <v>4943069</v>
      </c>
      <c r="N38" s="335">
        <v>0</v>
      </c>
      <c r="O38" s="336">
        <v>105498042.8</v>
      </c>
      <c r="P38" s="337">
        <f t="shared" si="46"/>
        <v>193667038.40775999</v>
      </c>
    </row>
    <row r="40" spans="1:16" hidden="1" x14ac:dyDescent="0.35">
      <c r="A40" s="331" t="s">
        <v>542</v>
      </c>
      <c r="B40" s="38">
        <v>0</v>
      </c>
      <c r="C40" s="38">
        <v>0</v>
      </c>
      <c r="D40" s="38">
        <v>0</v>
      </c>
      <c r="E40" s="38">
        <v>0</v>
      </c>
      <c r="F40" s="38">
        <v>0</v>
      </c>
      <c r="G40" s="38">
        <v>0</v>
      </c>
      <c r="H40" s="38">
        <v>0</v>
      </c>
      <c r="I40" s="38">
        <v>0</v>
      </c>
      <c r="J40" s="38">
        <v>0</v>
      </c>
      <c r="K40" s="38">
        <v>0</v>
      </c>
      <c r="L40" s="38">
        <v>0</v>
      </c>
      <c r="M40" s="38">
        <v>0</v>
      </c>
      <c r="N40" s="38">
        <v>0</v>
      </c>
      <c r="O40" s="38">
        <v>0</v>
      </c>
      <c r="P40" s="38">
        <v>0</v>
      </c>
    </row>
    <row r="41" spans="1:16" hidden="1" x14ac:dyDescent="0.35">
      <c r="C41" s="38"/>
    </row>
    <row r="42" spans="1:16" hidden="1" outlineLevel="1" x14ac:dyDescent="0.35">
      <c r="A42" s="332" t="s">
        <v>547</v>
      </c>
    </row>
    <row r="43" spans="1:16" hidden="1" outlineLevel="1" x14ac:dyDescent="0.35">
      <c r="A43" t="s">
        <v>377</v>
      </c>
      <c r="B43" s="338" t="s">
        <v>544</v>
      </c>
      <c r="C43" s="338" t="s">
        <v>516</v>
      </c>
      <c r="D43" s="338" t="s">
        <v>449</v>
      </c>
      <c r="E43" s="338" t="s">
        <v>450</v>
      </c>
      <c r="F43" s="338" t="s">
        <v>426</v>
      </c>
      <c r="G43" s="338" t="s">
        <v>461</v>
      </c>
      <c r="H43" s="338" t="s">
        <v>459</v>
      </c>
      <c r="I43" s="338" t="s">
        <v>427</v>
      </c>
      <c r="J43" s="338" t="s">
        <v>438</v>
      </c>
      <c r="K43" s="338" t="s">
        <v>545</v>
      </c>
      <c r="L43" s="338" t="s">
        <v>545</v>
      </c>
      <c r="M43" s="338" t="s">
        <v>545</v>
      </c>
      <c r="N43" s="338" t="s">
        <v>546</v>
      </c>
      <c r="O43" s="338" t="s">
        <v>414</v>
      </c>
      <c r="P43" s="338" t="s">
        <v>378</v>
      </c>
    </row>
    <row r="44" spans="1:16" hidden="1" outlineLevel="1" x14ac:dyDescent="0.35">
      <c r="A44" s="324">
        <f>A26</f>
        <v>45627</v>
      </c>
      <c r="B44" s="337"/>
      <c r="C44" s="337"/>
      <c r="D44" s="337"/>
      <c r="E44" s="337"/>
      <c r="F44" s="337"/>
      <c r="G44" s="337"/>
      <c r="H44" s="337"/>
      <c r="I44" s="337"/>
      <c r="J44" s="337"/>
      <c r="K44" s="337"/>
      <c r="L44" s="337"/>
      <c r="M44" s="337"/>
      <c r="N44" s="337"/>
      <c r="O44" s="337"/>
      <c r="P44" s="337"/>
    </row>
    <row r="45" spans="1:16" hidden="1" outlineLevel="1" x14ac:dyDescent="0.35">
      <c r="A45" s="324">
        <f>EOMONTH(A44,0)+1</f>
        <v>45658</v>
      </c>
      <c r="B45" s="337"/>
      <c r="C45" s="337"/>
      <c r="D45" s="337"/>
      <c r="E45" s="337"/>
      <c r="F45" s="337"/>
      <c r="G45" s="337"/>
      <c r="H45" s="337"/>
      <c r="I45" s="337"/>
      <c r="J45" s="337"/>
      <c r="K45" s="337"/>
      <c r="L45" s="337"/>
      <c r="M45" s="337"/>
      <c r="N45" s="337"/>
      <c r="O45" s="337"/>
      <c r="P45" s="337"/>
    </row>
    <row r="46" spans="1:16" hidden="1" outlineLevel="1" x14ac:dyDescent="0.35">
      <c r="A46" s="324">
        <f t="shared" ref="A46:A56" si="48">EOMONTH(A45,0)+1</f>
        <v>45689</v>
      </c>
      <c r="B46" s="337"/>
      <c r="C46" s="337"/>
      <c r="D46" s="337"/>
      <c r="E46" s="337"/>
      <c r="F46" s="337"/>
      <c r="G46" s="337"/>
      <c r="H46" s="337"/>
      <c r="I46" s="337"/>
      <c r="J46" s="337"/>
      <c r="K46" s="337"/>
      <c r="L46" s="337"/>
      <c r="M46" s="337"/>
      <c r="N46" s="337"/>
      <c r="O46" s="337"/>
      <c r="P46" s="337"/>
    </row>
    <row r="47" spans="1:16" hidden="1" outlineLevel="1" x14ac:dyDescent="0.35">
      <c r="A47" s="324">
        <f t="shared" si="48"/>
        <v>45717</v>
      </c>
      <c r="B47" s="337"/>
      <c r="C47" s="337"/>
      <c r="D47" s="337"/>
      <c r="E47" s="337"/>
      <c r="F47" s="337"/>
      <c r="G47" s="337"/>
      <c r="H47" s="337"/>
      <c r="I47" s="337"/>
      <c r="J47" s="337"/>
      <c r="K47" s="337"/>
      <c r="L47" s="337"/>
      <c r="M47" s="337"/>
      <c r="N47" s="337"/>
      <c r="O47" s="337"/>
      <c r="P47" s="337"/>
    </row>
    <row r="48" spans="1:16" hidden="1" outlineLevel="1" x14ac:dyDescent="0.35">
      <c r="A48" s="324">
        <f t="shared" si="48"/>
        <v>45748</v>
      </c>
      <c r="B48" s="337"/>
      <c r="C48" s="337"/>
      <c r="D48" s="337"/>
      <c r="E48" s="337"/>
      <c r="F48" s="337"/>
      <c r="G48" s="337"/>
      <c r="H48" s="337"/>
      <c r="I48" s="337"/>
      <c r="J48" s="337"/>
      <c r="K48" s="337"/>
      <c r="L48" s="337"/>
      <c r="M48" s="337"/>
      <c r="N48" s="337"/>
      <c r="O48" s="337"/>
      <c r="P48" s="337"/>
    </row>
    <row r="49" spans="1:16" hidden="1" outlineLevel="1" x14ac:dyDescent="0.35">
      <c r="A49" s="324">
        <f t="shared" si="48"/>
        <v>45778</v>
      </c>
      <c r="B49" s="337"/>
      <c r="C49" s="337"/>
      <c r="D49" s="337"/>
      <c r="E49" s="337"/>
      <c r="F49" s="337"/>
      <c r="G49" s="337"/>
      <c r="H49" s="337"/>
      <c r="I49" s="337"/>
      <c r="J49" s="337"/>
      <c r="K49" s="337"/>
      <c r="L49" s="337"/>
      <c r="M49" s="337"/>
      <c r="N49" s="337"/>
      <c r="O49" s="337"/>
      <c r="P49" s="337"/>
    </row>
    <row r="50" spans="1:16" hidden="1" outlineLevel="1" x14ac:dyDescent="0.35">
      <c r="A50" s="324">
        <f t="shared" si="48"/>
        <v>45809</v>
      </c>
      <c r="B50" s="337"/>
      <c r="C50" s="337"/>
      <c r="D50" s="337"/>
      <c r="E50" s="337"/>
      <c r="F50" s="337"/>
      <c r="G50" s="337"/>
      <c r="H50" s="337"/>
      <c r="I50" s="337"/>
      <c r="J50" s="337"/>
      <c r="K50" s="337"/>
      <c r="L50" s="337"/>
      <c r="M50" s="337"/>
      <c r="N50" s="337"/>
      <c r="O50" s="337"/>
      <c r="P50" s="337"/>
    </row>
    <row r="51" spans="1:16" hidden="1" outlineLevel="1" x14ac:dyDescent="0.35">
      <c r="A51" s="324">
        <f t="shared" si="48"/>
        <v>45839</v>
      </c>
      <c r="B51" s="337"/>
      <c r="C51" s="337"/>
      <c r="D51" s="337"/>
      <c r="E51" s="337"/>
      <c r="F51" s="337"/>
      <c r="G51" s="337"/>
      <c r="H51" s="337"/>
      <c r="I51" s="337"/>
      <c r="J51" s="337"/>
      <c r="K51" s="337"/>
      <c r="L51" s="337"/>
      <c r="M51" s="337"/>
      <c r="N51" s="337"/>
      <c r="O51" s="337"/>
      <c r="P51" s="337"/>
    </row>
    <row r="52" spans="1:16" hidden="1" outlineLevel="1" x14ac:dyDescent="0.35">
      <c r="A52" s="324">
        <f t="shared" si="48"/>
        <v>45870</v>
      </c>
      <c r="B52" s="337"/>
      <c r="C52" s="337"/>
      <c r="D52" s="337"/>
      <c r="E52" s="337"/>
      <c r="F52" s="337"/>
      <c r="G52" s="337"/>
      <c r="H52" s="337"/>
      <c r="I52" s="337"/>
      <c r="J52" s="337"/>
      <c r="K52" s="337"/>
      <c r="L52" s="337"/>
      <c r="M52" s="337"/>
      <c r="N52" s="337"/>
      <c r="O52" s="337"/>
      <c r="P52" s="337"/>
    </row>
    <row r="53" spans="1:16" hidden="1" outlineLevel="1" x14ac:dyDescent="0.35">
      <c r="A53" s="324">
        <f t="shared" si="48"/>
        <v>45901</v>
      </c>
      <c r="B53" s="337"/>
      <c r="C53" s="337"/>
      <c r="D53" s="337"/>
      <c r="E53" s="337"/>
      <c r="F53" s="337"/>
      <c r="G53" s="337"/>
      <c r="H53" s="337"/>
      <c r="I53" s="337"/>
      <c r="J53" s="337"/>
      <c r="K53" s="337"/>
      <c r="L53" s="337"/>
      <c r="M53" s="337"/>
      <c r="N53" s="337"/>
      <c r="O53" s="337"/>
      <c r="P53" s="337"/>
    </row>
    <row r="54" spans="1:16" hidden="1" outlineLevel="1" x14ac:dyDescent="0.35">
      <c r="A54" s="324">
        <f t="shared" si="48"/>
        <v>45931</v>
      </c>
      <c r="B54" s="337"/>
      <c r="C54" s="337"/>
      <c r="D54" s="337"/>
      <c r="E54" s="337"/>
      <c r="F54" s="337"/>
      <c r="G54" s="337"/>
      <c r="H54" s="337"/>
      <c r="I54" s="337"/>
      <c r="J54" s="337"/>
      <c r="K54" s="337"/>
      <c r="L54" s="337"/>
      <c r="M54" s="337"/>
      <c r="N54" s="337"/>
      <c r="O54" s="337"/>
      <c r="P54" s="337"/>
    </row>
    <row r="55" spans="1:16" hidden="1" outlineLevel="1" x14ac:dyDescent="0.35">
      <c r="A55" s="324">
        <f t="shared" si="48"/>
        <v>45962</v>
      </c>
      <c r="B55" s="337"/>
      <c r="C55" s="337"/>
      <c r="D55" s="337"/>
      <c r="E55" s="337"/>
      <c r="F55" s="337"/>
      <c r="G55" s="337"/>
      <c r="H55" s="337"/>
      <c r="I55" s="337"/>
      <c r="J55" s="337"/>
      <c r="K55" s="337"/>
      <c r="L55" s="337"/>
      <c r="M55" s="337"/>
      <c r="N55" s="337"/>
      <c r="O55" s="337"/>
      <c r="P55" s="337"/>
    </row>
    <row r="56" spans="1:16" hidden="1" outlineLevel="1" x14ac:dyDescent="0.35">
      <c r="A56" s="324">
        <f t="shared" si="48"/>
        <v>45992</v>
      </c>
      <c r="B56" s="337"/>
      <c r="D56" s="337"/>
      <c r="E56" s="337"/>
      <c r="F56" s="337"/>
      <c r="G56" s="337"/>
      <c r="H56" s="337"/>
      <c r="I56" s="337"/>
      <c r="J56" s="337"/>
      <c r="K56" s="337"/>
      <c r="L56" s="337"/>
      <c r="M56" s="337"/>
      <c r="N56" s="337"/>
      <c r="O56" s="337"/>
      <c r="P56" s="337"/>
    </row>
    <row r="57" spans="1:16" hidden="1" collapsed="1" x14ac:dyDescent="0.35"/>
    <row r="60" spans="1:16" x14ac:dyDescent="0.35">
      <c r="B60" s="338"/>
      <c r="C60" s="338"/>
      <c r="D60" s="338"/>
      <c r="E60" s="338"/>
      <c r="F60" s="338"/>
      <c r="G60" s="338"/>
      <c r="H60" s="338"/>
      <c r="I60" s="338"/>
      <c r="J60" s="338"/>
      <c r="K60" s="338"/>
      <c r="L60" s="338"/>
      <c r="M60" s="338"/>
      <c r="N60" s="338"/>
      <c r="O60" s="338"/>
      <c r="P60" s="338"/>
    </row>
    <row r="61" spans="1:16" x14ac:dyDescent="0.35">
      <c r="B61" s="38"/>
      <c r="C61" s="38"/>
      <c r="D61" s="38"/>
      <c r="E61" s="38"/>
      <c r="F61" s="38"/>
      <c r="G61" s="38"/>
      <c r="H61" s="38"/>
      <c r="I61" s="38"/>
      <c r="J61" s="38"/>
      <c r="K61" s="38"/>
      <c r="L61" s="38"/>
      <c r="M61" s="38"/>
      <c r="N61" s="38"/>
      <c r="O61" s="38"/>
      <c r="P61" s="38"/>
    </row>
    <row r="62" spans="1:16" x14ac:dyDescent="0.35">
      <c r="B62" s="38"/>
      <c r="C62" s="38"/>
      <c r="D62" s="38"/>
      <c r="E62" s="38"/>
      <c r="F62" s="38"/>
      <c r="G62" s="38"/>
      <c r="H62" s="38"/>
      <c r="I62" s="38"/>
      <c r="J62" s="38"/>
      <c r="K62" s="38"/>
      <c r="L62" s="38"/>
      <c r="M62" s="38"/>
      <c r="N62" s="38"/>
      <c r="O62" s="38"/>
      <c r="P62" s="38"/>
    </row>
    <row r="63" spans="1:16" x14ac:dyDescent="0.35">
      <c r="B63" s="38"/>
      <c r="C63" s="38"/>
      <c r="D63" s="38"/>
      <c r="E63" s="38"/>
      <c r="F63" s="38"/>
      <c r="G63" s="38"/>
      <c r="H63" s="38"/>
      <c r="I63" s="38"/>
      <c r="J63" s="38"/>
      <c r="K63" s="38"/>
      <c r="L63" s="38"/>
      <c r="M63" s="38"/>
      <c r="N63" s="38"/>
      <c r="O63" s="38"/>
      <c r="P63" s="38"/>
    </row>
    <row r="64" spans="1:16" x14ac:dyDescent="0.35">
      <c r="B64" s="38"/>
      <c r="C64" s="38"/>
      <c r="D64" s="38"/>
      <c r="E64" s="38"/>
      <c r="F64" s="38"/>
      <c r="G64" s="38"/>
      <c r="H64" s="38"/>
      <c r="I64" s="38"/>
      <c r="J64" s="38"/>
      <c r="K64" s="38"/>
      <c r="L64" s="38"/>
      <c r="M64" s="38"/>
      <c r="N64" s="38"/>
      <c r="O64" s="38"/>
      <c r="P64" s="38"/>
    </row>
    <row r="65" spans="2:16" x14ac:dyDescent="0.35">
      <c r="B65" s="38"/>
      <c r="C65" s="38"/>
      <c r="D65" s="38"/>
      <c r="E65" s="38"/>
      <c r="F65" s="38"/>
      <c r="G65" s="38"/>
      <c r="H65" s="38"/>
      <c r="I65" s="38"/>
      <c r="J65" s="38"/>
      <c r="K65" s="38"/>
      <c r="L65" s="38"/>
      <c r="M65" s="38"/>
      <c r="N65" s="38"/>
      <c r="O65" s="38"/>
      <c r="P65" s="38"/>
    </row>
    <row r="66" spans="2:16" x14ac:dyDescent="0.35">
      <c r="B66" s="38"/>
      <c r="C66" s="38"/>
      <c r="D66" s="38"/>
      <c r="E66" s="38"/>
      <c r="F66" s="38"/>
      <c r="G66" s="38"/>
      <c r="H66" s="38"/>
      <c r="I66" s="38"/>
      <c r="J66" s="38"/>
      <c r="K66" s="38"/>
      <c r="L66" s="38"/>
      <c r="M66" s="38"/>
      <c r="N66" s="38"/>
      <c r="O66" s="38"/>
      <c r="P66" s="38"/>
    </row>
    <row r="67" spans="2:16" x14ac:dyDescent="0.35">
      <c r="B67" s="38"/>
      <c r="C67" s="38"/>
      <c r="D67" s="38"/>
      <c r="E67" s="38"/>
      <c r="F67" s="38"/>
      <c r="G67" s="38"/>
      <c r="H67" s="38"/>
      <c r="I67" s="38"/>
      <c r="J67" s="38"/>
      <c r="K67" s="38"/>
      <c r="L67" s="38"/>
      <c r="M67" s="38"/>
      <c r="N67" s="38"/>
      <c r="O67" s="38"/>
      <c r="P67" s="38"/>
    </row>
    <row r="68" spans="2:16" x14ac:dyDescent="0.35">
      <c r="B68" s="38"/>
      <c r="C68" s="38"/>
      <c r="D68" s="38"/>
      <c r="E68" s="38"/>
      <c r="F68" s="38"/>
      <c r="G68" s="38"/>
      <c r="H68" s="38"/>
      <c r="I68" s="38"/>
      <c r="J68" s="38"/>
      <c r="K68" s="38"/>
      <c r="L68" s="38"/>
      <c r="M68" s="38"/>
      <c r="N68" s="38"/>
      <c r="O68" s="38"/>
      <c r="P68" s="38"/>
    </row>
    <row r="69" spans="2:16" x14ac:dyDescent="0.35">
      <c r="B69" s="38"/>
      <c r="C69" s="38"/>
      <c r="D69" s="38"/>
      <c r="E69" s="38"/>
      <c r="F69" s="38"/>
      <c r="G69" s="38"/>
      <c r="H69" s="38"/>
      <c r="I69" s="38"/>
      <c r="J69" s="38"/>
      <c r="K69" s="38"/>
      <c r="L69" s="38"/>
      <c r="M69" s="38"/>
      <c r="N69" s="38"/>
      <c r="O69" s="38"/>
      <c r="P69" s="38"/>
    </row>
    <row r="70" spans="2:16" x14ac:dyDescent="0.35">
      <c r="B70" s="38"/>
      <c r="C70" s="38"/>
      <c r="D70" s="38"/>
      <c r="E70" s="38"/>
      <c r="F70" s="38"/>
      <c r="G70" s="38"/>
      <c r="H70" s="38"/>
      <c r="I70" s="38"/>
      <c r="J70" s="38"/>
      <c r="K70" s="38"/>
      <c r="L70" s="38"/>
      <c r="M70" s="38"/>
      <c r="N70" s="38"/>
      <c r="O70" s="38"/>
      <c r="P70" s="38"/>
    </row>
    <row r="71" spans="2:16" x14ac:dyDescent="0.35">
      <c r="B71" s="38"/>
      <c r="C71" s="38"/>
      <c r="D71" s="38"/>
      <c r="E71" s="38"/>
      <c r="F71" s="38"/>
      <c r="G71" s="38"/>
      <c r="H71" s="38"/>
      <c r="I71" s="38"/>
      <c r="J71" s="38"/>
      <c r="K71" s="38"/>
      <c r="L71" s="38"/>
      <c r="M71" s="38"/>
      <c r="N71" s="38"/>
      <c r="O71" s="38"/>
      <c r="P71" s="38"/>
    </row>
    <row r="72" spans="2:16" x14ac:dyDescent="0.35">
      <c r="B72" s="38"/>
      <c r="C72" s="38"/>
      <c r="D72" s="38"/>
      <c r="E72" s="38"/>
      <c r="F72" s="38"/>
      <c r="G72" s="38"/>
      <c r="H72" s="38"/>
      <c r="I72" s="38"/>
      <c r="J72" s="38"/>
      <c r="K72" s="38"/>
      <c r="L72" s="38"/>
      <c r="M72" s="38"/>
      <c r="N72" s="38"/>
      <c r="O72" s="38"/>
      <c r="P72" s="38"/>
    </row>
    <row r="73" spans="2:16" x14ac:dyDescent="0.35">
      <c r="B73" s="38"/>
      <c r="C73" s="38"/>
      <c r="D73" s="38"/>
      <c r="E73" s="38"/>
      <c r="F73" s="38"/>
      <c r="G73" s="38"/>
      <c r="H73" s="38"/>
      <c r="I73" s="38"/>
      <c r="J73" s="38"/>
      <c r="K73" s="38"/>
      <c r="L73" s="38"/>
      <c r="M73" s="38"/>
      <c r="N73" s="38"/>
      <c r="O73" s="38"/>
      <c r="P73" s="38"/>
    </row>
    <row r="75" spans="2:16" s="337" customFormat="1" ht="12.5" x14ac:dyDescent="0.25"/>
    <row r="76" spans="2:16" s="337" customFormat="1" ht="12.5" x14ac:dyDescent="0.25"/>
    <row r="77" spans="2:16" s="337" customFormat="1" ht="12.5" x14ac:dyDescent="0.25"/>
  </sheetData>
  <pageMargins left="0.25" right="0.25" top="0.75" bottom="0.75" header="0.3" footer="0.3"/>
  <pageSetup paperSize="3" scale="65" orientation="landscape" r:id="rId1"/>
  <headerFooter>
    <oddHeader>&amp;RTO2027 Draft Annual Update
Attachment 4
WP-Schedule 10 and 16
Page &amp;P of &amp;N</oddHeader>
    <oddFooter>&amp;R&amp;A</oddFooter>
  </headerFooter>
  <customProperties>
    <customPr name="_pios_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3</vt:i4>
      </vt:variant>
    </vt:vector>
  </HeadingPairs>
  <TitlesOfParts>
    <vt:vector size="14" baseType="lpstr">
      <vt:lpstr>Net Plant</vt:lpstr>
      <vt:lpstr>Non-Inc Plant</vt:lpstr>
      <vt:lpstr>Load Summary</vt:lpstr>
      <vt:lpstr>Inc CWIP &amp; Plant</vt:lpstr>
      <vt:lpstr>Inc CWIP &amp; Plant Summary</vt:lpstr>
      <vt:lpstr>Mesa WO's</vt:lpstr>
      <vt:lpstr>RTRP WO's</vt:lpstr>
      <vt:lpstr>ELM WO's</vt:lpstr>
      <vt:lpstr>Alberhill WO's</vt:lpstr>
      <vt:lpstr>Alberhill WO's (2)</vt:lpstr>
      <vt:lpstr>Incentive CWIP</vt:lpstr>
      <vt:lpstr>'Inc CWIP &amp; Plant'!Print_Area</vt:lpstr>
      <vt:lpstr>'Inc CWIP &amp; Plant'!Print_Titles</vt:lpstr>
      <vt:lpstr>'Non-Inc Plant'!Print_Titles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2026-05-12T18:00:55Z</dcterms:created>
  <dcterms:modified xsi:type="dcterms:W3CDTF">2026-06-10T21:01:09Z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c3dd1c7-2c40-4a31-84b2-bec599b321a0_Enabled">
    <vt:lpwstr>true</vt:lpwstr>
  </property>
  <property fmtid="{D5CDD505-2E9C-101B-9397-08002B2CF9AE}" pid="3" name="MSIP_Label_bc3dd1c7-2c40-4a31-84b2-bec599b321a0_SetDate">
    <vt:lpwstr>2026-05-12T18:46:45Z</vt:lpwstr>
  </property>
  <property fmtid="{D5CDD505-2E9C-101B-9397-08002B2CF9AE}" pid="4" name="MSIP_Label_bc3dd1c7-2c40-4a31-84b2-bec599b321a0_Method">
    <vt:lpwstr>Standard</vt:lpwstr>
  </property>
  <property fmtid="{D5CDD505-2E9C-101B-9397-08002B2CF9AE}" pid="5" name="MSIP_Label_bc3dd1c7-2c40-4a31-84b2-bec599b321a0_Name">
    <vt:lpwstr>bc3dd1c7-2c40-4a31-84b2-bec599b321a0</vt:lpwstr>
  </property>
  <property fmtid="{D5CDD505-2E9C-101B-9397-08002B2CF9AE}" pid="6" name="MSIP_Label_bc3dd1c7-2c40-4a31-84b2-bec599b321a0_SiteId">
    <vt:lpwstr>5b2a8fee-4c95-4bdc-8aae-196f8aacb1b6</vt:lpwstr>
  </property>
  <property fmtid="{D5CDD505-2E9C-101B-9397-08002B2CF9AE}" pid="7" name="MSIP_Label_bc3dd1c7-2c40-4a31-84b2-bec599b321a0_ActionId">
    <vt:lpwstr>e8b04b12-340d-44d5-862c-5d3aca0d11ab</vt:lpwstr>
  </property>
  <property fmtid="{D5CDD505-2E9C-101B-9397-08002B2CF9AE}" pid="8" name="MSIP_Label_bc3dd1c7-2c40-4a31-84b2-bec599b321a0_ContentBits">
    <vt:lpwstr>0</vt:lpwstr>
  </property>
  <property fmtid="{D5CDD505-2E9C-101B-9397-08002B2CF9AE}" pid="9" name="MSIP_Label_bc3dd1c7-2c40-4a31-84b2-bec599b321a0_Tag">
    <vt:lpwstr>10, 3, 0, 1</vt:lpwstr>
  </property>
</Properties>
</file>